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610" tabRatio="762" firstSheet="72" activeTab="81"/>
  </bookViews>
  <sheets>
    <sheet name="NEW" sheetId="1" state="hidden" r:id="rId1"/>
    <sheet name="PLANT CHECK" sheetId="2" r:id="rId2"/>
    <sheet name="LIME CAL" sheetId="3" state="hidden" r:id="rId3"/>
    <sheet name="CHEM 1" sheetId="4" state="hidden" r:id="rId4"/>
    <sheet name="RUN TIME" sheetId="5" r:id="rId5"/>
    <sheet name="1" sheetId="6" r:id="rId6"/>
    <sheet name="2" sheetId="7" r:id="rId7"/>
    <sheet name="3" sheetId="8" r:id="rId8"/>
    <sheet name="4" sheetId="9" r:id="rId9"/>
    <sheet name="5" sheetId="10" r:id="rId10"/>
    <sheet name="6" sheetId="11" r:id="rId11"/>
    <sheet name="7" sheetId="12" r:id="rId12"/>
    <sheet name="8" sheetId="13" r:id="rId13"/>
    <sheet name="9" sheetId="14" r:id="rId14"/>
    <sheet name="10" sheetId="15" r:id="rId15"/>
    <sheet name="11" sheetId="16" r:id="rId16"/>
    <sheet name="12" sheetId="17" r:id="rId17"/>
    <sheet name="13" sheetId="18" r:id="rId18"/>
    <sheet name="14" sheetId="19" r:id="rId19"/>
    <sheet name="15" sheetId="20" r:id="rId20"/>
    <sheet name="16" sheetId="21" r:id="rId21"/>
    <sheet name="17" sheetId="22" r:id="rId22"/>
    <sheet name="18" sheetId="23" r:id="rId23"/>
    <sheet name="19" sheetId="24" r:id="rId24"/>
    <sheet name="20" sheetId="25" r:id="rId25"/>
    <sheet name="Sheet1" sheetId="83" r:id="rId26"/>
    <sheet name="21" sheetId="26" r:id="rId27"/>
    <sheet name="22" sheetId="27" r:id="rId28"/>
    <sheet name="23" sheetId="28" r:id="rId29"/>
    <sheet name="24" sheetId="29" r:id="rId30"/>
    <sheet name="25" sheetId="30" r:id="rId31"/>
    <sheet name="26" sheetId="31" r:id="rId32"/>
    <sheet name="27" sheetId="32" r:id="rId33"/>
    <sheet name="28" sheetId="33" r:id="rId34"/>
    <sheet name="29" sheetId="34" r:id="rId35"/>
    <sheet name="30" sheetId="35" r:id="rId36"/>
    <sheet name="31" sheetId="36" r:id="rId37"/>
    <sheet name="BULK TANK LEVEL" sheetId="37" r:id="rId38"/>
    <sheet name="AWOP 2018" sheetId="38" r:id="rId39"/>
    <sheet name="REMOVAL" sheetId="39" r:id="rId40"/>
    <sheet name="BW 1" sheetId="40" r:id="rId41"/>
    <sheet name="BW 2" sheetId="41" r:id="rId42"/>
    <sheet name="BW 3" sheetId="42" r:id="rId43"/>
    <sheet name="BW 4" sheetId="43" r:id="rId44"/>
    <sheet name="BW 5" sheetId="44" r:id="rId45"/>
    <sheet name="BW 6" sheetId="45" r:id="rId46"/>
    <sheet name="BW 7" sheetId="46" r:id="rId47"/>
    <sheet name="BW 8" sheetId="47" r:id="rId48"/>
    <sheet name="BW 9" sheetId="48" r:id="rId49"/>
    <sheet name="BW 10" sheetId="49" r:id="rId50"/>
    <sheet name="BW 11" sheetId="50" r:id="rId51"/>
    <sheet name="BW 12" sheetId="51" r:id="rId52"/>
    <sheet name="FILTER PERFORMANCE" sheetId="52" state="hidden" r:id="rId53"/>
    <sheet name="FILTER STUDY" sheetId="53" r:id="rId54"/>
    <sheet name="Total Flows" sheetId="54" r:id="rId55"/>
    <sheet name="Flows" sheetId="55" r:id="rId56"/>
    <sheet name="Raw &amp; Coagulated" sheetId="56" r:id="rId57"/>
    <sheet name="Finished" sheetId="57" r:id="rId58"/>
    <sheet name="Finished2" sheetId="58" r:id="rId59"/>
    <sheet name="Chems lbs" sheetId="59" r:id="rId60"/>
    <sheet name="Chem Dose" sheetId="60" r:id="rId61"/>
    <sheet name="Turbidity" sheetId="61" r:id="rId62"/>
    <sheet name="Indiv Filter" sheetId="62" r:id="rId63"/>
    <sheet name="Individual Filters" sheetId="63" r:id="rId64"/>
    <sheet name="MOR CT" sheetId="64" r:id="rId65"/>
    <sheet name="CT AVG" sheetId="65" state="hidden" r:id="rId66"/>
    <sheet name="CT Calc " sheetId="66" r:id="rId67"/>
    <sheet name="CT  (1)" sheetId="67" r:id="rId68"/>
    <sheet name="CT  (2)" sheetId="68" r:id="rId69"/>
    <sheet name=" CT (3)" sheetId="69" r:id="rId70"/>
    <sheet name=" ct CAL" sheetId="70" r:id="rId71"/>
    <sheet name="Turbidity Analysis" sheetId="71" r:id="rId72"/>
    <sheet name="Distribution" sheetId="72" r:id="rId73"/>
    <sheet name="Chloramine" sheetId="73" r:id="rId74"/>
    <sheet name="TOC" sheetId="74" r:id="rId75"/>
    <sheet name="Bacteria(new)" sheetId="75" r:id="rId76"/>
    <sheet name="Bacteria" sheetId="76" r:id="rId77"/>
    <sheet name="TOC Sample ID" sheetId="77" r:id="rId78"/>
    <sheet name="Calculation for TOC" sheetId="78" r:id="rId79"/>
    <sheet name="Chem Cost" sheetId="79" r:id="rId80"/>
    <sheet name="Extras " sheetId="80" r:id="rId81"/>
    <sheet name="LAB " sheetId="81" r:id="rId82"/>
    <sheet name="LAB pH" sheetId="82" r:id="rId83"/>
  </sheets>
  <externalReferences>
    <externalReference r:id="rId84"/>
    <externalReference r:id="rId85"/>
    <externalReference r:id="rId86"/>
    <externalReference r:id="rId87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50">#REF!</definedName>
    <definedName name="________Day10" localSheetId="41">#REF!</definedName>
    <definedName name="________Day10" localSheetId="43">#REF!</definedName>
    <definedName name="________Day10" localSheetId="45">#REF!</definedName>
    <definedName name="________Day10" localSheetId="46">#REF!</definedName>
    <definedName name="________Day10" localSheetId="48">#REF!</definedName>
    <definedName name="________Day10" localSheetId="67">#REF!</definedName>
    <definedName name="________Day10" localSheetId="68">#REF!</definedName>
    <definedName name="________Day10" localSheetId="64">#REF!</definedName>
    <definedName name="________Day10">#REF!</definedName>
    <definedName name="________Day11" localSheetId="50">#REF!</definedName>
    <definedName name="________Day11" localSheetId="41">#REF!</definedName>
    <definedName name="________Day11" localSheetId="43">#REF!</definedName>
    <definedName name="________Day11" localSheetId="45">#REF!</definedName>
    <definedName name="________Day11" localSheetId="46">#REF!</definedName>
    <definedName name="________Day11" localSheetId="48">#REF!</definedName>
    <definedName name="________Day11" localSheetId="67">#REF!</definedName>
    <definedName name="________Day11" localSheetId="68">#REF!</definedName>
    <definedName name="________Day11" localSheetId="64">#REF!</definedName>
    <definedName name="________Day11">#REF!</definedName>
    <definedName name="________Day12" localSheetId="50">#REF!</definedName>
    <definedName name="________Day12" localSheetId="41">#REF!</definedName>
    <definedName name="________Day12" localSheetId="43">#REF!</definedName>
    <definedName name="________Day12" localSheetId="45">#REF!</definedName>
    <definedName name="________Day12" localSheetId="46">#REF!</definedName>
    <definedName name="________Day12" localSheetId="48">#REF!</definedName>
    <definedName name="________Day12" localSheetId="67">#REF!</definedName>
    <definedName name="________Day12" localSheetId="68">#REF!</definedName>
    <definedName name="________Day12" localSheetId="64">#REF!</definedName>
    <definedName name="________Day12">#REF!</definedName>
    <definedName name="________Day13" localSheetId="50">#REF!</definedName>
    <definedName name="________Day13" localSheetId="41">#REF!</definedName>
    <definedName name="________Day13" localSheetId="43">#REF!</definedName>
    <definedName name="________Day13" localSheetId="45">#REF!</definedName>
    <definedName name="________Day13" localSheetId="46">#REF!</definedName>
    <definedName name="________Day13" localSheetId="48">#REF!</definedName>
    <definedName name="________Day13" localSheetId="67">#REF!</definedName>
    <definedName name="________Day13" localSheetId="68">#REF!</definedName>
    <definedName name="________Day13" localSheetId="64">#REF!</definedName>
    <definedName name="________Day13">#REF!</definedName>
    <definedName name="________Day14" localSheetId="50">#REF!</definedName>
    <definedName name="________Day14" localSheetId="41">#REF!</definedName>
    <definedName name="________Day14" localSheetId="43">#REF!</definedName>
    <definedName name="________Day14" localSheetId="45">#REF!</definedName>
    <definedName name="________Day14" localSheetId="46">#REF!</definedName>
    <definedName name="________Day14" localSheetId="48">#REF!</definedName>
    <definedName name="________Day14" localSheetId="67">#REF!</definedName>
    <definedName name="________Day14" localSheetId="68">#REF!</definedName>
    <definedName name="________Day14" localSheetId="64">#REF!</definedName>
    <definedName name="________Day14">#REF!</definedName>
    <definedName name="________Day15" localSheetId="50">#REF!</definedName>
    <definedName name="________Day15" localSheetId="41">#REF!</definedName>
    <definedName name="________Day15" localSheetId="43">#REF!</definedName>
    <definedName name="________Day15" localSheetId="45">#REF!</definedName>
    <definedName name="________Day15" localSheetId="46">#REF!</definedName>
    <definedName name="________Day15" localSheetId="48">#REF!</definedName>
    <definedName name="________Day15" localSheetId="67">#REF!</definedName>
    <definedName name="________Day15" localSheetId="68">#REF!</definedName>
    <definedName name="________Day15" localSheetId="64">#REF!</definedName>
    <definedName name="________Day15">#REF!</definedName>
    <definedName name="________Day16" localSheetId="50">#REF!</definedName>
    <definedName name="________Day16" localSheetId="41">#REF!</definedName>
    <definedName name="________Day16" localSheetId="43">#REF!</definedName>
    <definedName name="________Day16" localSheetId="45">#REF!</definedName>
    <definedName name="________Day16" localSheetId="46">#REF!</definedName>
    <definedName name="________Day16" localSheetId="48">#REF!</definedName>
    <definedName name="________Day16" localSheetId="67">#REF!</definedName>
    <definedName name="________Day16" localSheetId="68">#REF!</definedName>
    <definedName name="________Day16" localSheetId="64">#REF!</definedName>
    <definedName name="________Day16">#REF!</definedName>
    <definedName name="________Day17" localSheetId="50">#REF!</definedName>
    <definedName name="________Day17" localSheetId="41">#REF!</definedName>
    <definedName name="________Day17" localSheetId="43">#REF!</definedName>
    <definedName name="________Day17" localSheetId="45">#REF!</definedName>
    <definedName name="________Day17" localSheetId="46">#REF!</definedName>
    <definedName name="________Day17" localSheetId="48">#REF!</definedName>
    <definedName name="________Day17" localSheetId="67">#REF!</definedName>
    <definedName name="________Day17" localSheetId="68">#REF!</definedName>
    <definedName name="________Day17" localSheetId="64">#REF!</definedName>
    <definedName name="________Day17">#REF!</definedName>
    <definedName name="________Day18" localSheetId="50">#REF!</definedName>
    <definedName name="________Day18" localSheetId="41">#REF!</definedName>
    <definedName name="________Day18" localSheetId="43">#REF!</definedName>
    <definedName name="________Day18" localSheetId="45">#REF!</definedName>
    <definedName name="________Day18" localSheetId="46">#REF!</definedName>
    <definedName name="________Day18" localSheetId="48">#REF!</definedName>
    <definedName name="________Day18" localSheetId="67">#REF!</definedName>
    <definedName name="________Day18" localSheetId="68">#REF!</definedName>
    <definedName name="________Day18" localSheetId="64">#REF!</definedName>
    <definedName name="________Day18">#REF!</definedName>
    <definedName name="________Day19" localSheetId="50">#REF!</definedName>
    <definedName name="________Day19" localSheetId="41">#REF!</definedName>
    <definedName name="________Day19" localSheetId="43">#REF!</definedName>
    <definedName name="________Day19" localSheetId="45">#REF!</definedName>
    <definedName name="________Day19" localSheetId="46">#REF!</definedName>
    <definedName name="________Day19" localSheetId="48">#REF!</definedName>
    <definedName name="________Day19" localSheetId="67">#REF!</definedName>
    <definedName name="________Day19" localSheetId="68">#REF!</definedName>
    <definedName name="________Day19" localSheetId="64">#REF!</definedName>
    <definedName name="________Day19">#REF!</definedName>
    <definedName name="________Day2" localSheetId="50">#REF!</definedName>
    <definedName name="________Day2" localSheetId="41">#REF!</definedName>
    <definedName name="________Day2" localSheetId="43">#REF!</definedName>
    <definedName name="________Day2" localSheetId="45">#REF!</definedName>
    <definedName name="________Day2" localSheetId="46">#REF!</definedName>
    <definedName name="________Day2" localSheetId="48">#REF!</definedName>
    <definedName name="________Day2" localSheetId="67">#REF!</definedName>
    <definedName name="________Day2" localSheetId="68">#REF!</definedName>
    <definedName name="________Day2" localSheetId="64">#REF!</definedName>
    <definedName name="________Day2">#REF!</definedName>
    <definedName name="________Day20" localSheetId="50">#REF!</definedName>
    <definedName name="________Day20" localSheetId="41">#REF!</definedName>
    <definedName name="________Day20" localSheetId="43">#REF!</definedName>
    <definedName name="________Day20" localSheetId="45">#REF!</definedName>
    <definedName name="________Day20" localSheetId="46">#REF!</definedName>
    <definedName name="________Day20" localSheetId="48">#REF!</definedName>
    <definedName name="________Day20" localSheetId="67">#REF!</definedName>
    <definedName name="________Day20" localSheetId="68">#REF!</definedName>
    <definedName name="________Day20" localSheetId="64">#REF!</definedName>
    <definedName name="________Day20">#REF!</definedName>
    <definedName name="________Day21" localSheetId="50">#REF!</definedName>
    <definedName name="________Day21" localSheetId="41">#REF!</definedName>
    <definedName name="________Day21" localSheetId="43">#REF!</definedName>
    <definedName name="________Day21" localSheetId="45">#REF!</definedName>
    <definedName name="________Day21" localSheetId="46">#REF!</definedName>
    <definedName name="________Day21" localSheetId="48">#REF!</definedName>
    <definedName name="________Day21" localSheetId="67">#REF!</definedName>
    <definedName name="________Day21" localSheetId="68">#REF!</definedName>
    <definedName name="________Day21" localSheetId="64">#REF!</definedName>
    <definedName name="________Day21">#REF!</definedName>
    <definedName name="________Day22" localSheetId="50">#REF!</definedName>
    <definedName name="________Day22" localSheetId="41">#REF!</definedName>
    <definedName name="________Day22" localSheetId="43">#REF!</definedName>
    <definedName name="________Day22" localSheetId="45">#REF!</definedName>
    <definedName name="________Day22" localSheetId="46">#REF!</definedName>
    <definedName name="________Day22" localSheetId="48">#REF!</definedName>
    <definedName name="________Day22" localSheetId="67">#REF!</definedName>
    <definedName name="________Day22" localSheetId="68">#REF!</definedName>
    <definedName name="________Day22" localSheetId="64">#REF!</definedName>
    <definedName name="________Day22">#REF!</definedName>
    <definedName name="________Day23" localSheetId="50">#REF!</definedName>
    <definedName name="________Day23" localSheetId="41">#REF!</definedName>
    <definedName name="________Day23" localSheetId="43">#REF!</definedName>
    <definedName name="________Day23" localSheetId="45">#REF!</definedName>
    <definedName name="________Day23" localSheetId="46">#REF!</definedName>
    <definedName name="________Day23" localSheetId="48">#REF!</definedName>
    <definedName name="________Day23" localSheetId="67">#REF!</definedName>
    <definedName name="________Day23" localSheetId="68">#REF!</definedName>
    <definedName name="________Day23" localSheetId="64">#REF!</definedName>
    <definedName name="________Day23">#REF!</definedName>
    <definedName name="________Day24" localSheetId="50">#REF!</definedName>
    <definedName name="________Day24" localSheetId="41">#REF!</definedName>
    <definedName name="________Day24" localSheetId="43">#REF!</definedName>
    <definedName name="________Day24" localSheetId="45">#REF!</definedName>
    <definedName name="________Day24" localSheetId="46">#REF!</definedName>
    <definedName name="________Day24" localSheetId="48">#REF!</definedName>
    <definedName name="________Day24" localSheetId="67">#REF!</definedName>
    <definedName name="________Day24" localSheetId="68">#REF!</definedName>
    <definedName name="________Day24" localSheetId="64">#REF!</definedName>
    <definedName name="________Day24">#REF!</definedName>
    <definedName name="________Day25" localSheetId="50">#REF!</definedName>
    <definedName name="________Day25" localSheetId="41">#REF!</definedName>
    <definedName name="________Day25" localSheetId="43">#REF!</definedName>
    <definedName name="________Day25" localSheetId="45">#REF!</definedName>
    <definedName name="________Day25" localSheetId="46">#REF!</definedName>
    <definedName name="________Day25" localSheetId="48">#REF!</definedName>
    <definedName name="________Day25" localSheetId="67">#REF!</definedName>
    <definedName name="________Day25" localSheetId="68">#REF!</definedName>
    <definedName name="________Day25" localSheetId="64">#REF!</definedName>
    <definedName name="________Day25">#REF!</definedName>
    <definedName name="________Day26" localSheetId="50">#REF!</definedName>
    <definedName name="________Day26" localSheetId="41">#REF!</definedName>
    <definedName name="________Day26" localSheetId="43">#REF!</definedName>
    <definedName name="________Day26" localSheetId="45">#REF!</definedName>
    <definedName name="________Day26" localSheetId="46">#REF!</definedName>
    <definedName name="________Day26" localSheetId="48">#REF!</definedName>
    <definedName name="________Day26" localSheetId="67">#REF!</definedName>
    <definedName name="________Day26" localSheetId="68">#REF!</definedName>
    <definedName name="________Day26" localSheetId="64">#REF!</definedName>
    <definedName name="________Day26">#REF!</definedName>
    <definedName name="________Day27" localSheetId="50">#REF!</definedName>
    <definedName name="________Day27" localSheetId="41">#REF!</definedName>
    <definedName name="________Day27" localSheetId="43">#REF!</definedName>
    <definedName name="________Day27" localSheetId="45">#REF!</definedName>
    <definedName name="________Day27" localSheetId="46">#REF!</definedName>
    <definedName name="________Day27" localSheetId="48">#REF!</definedName>
    <definedName name="________Day27" localSheetId="67">#REF!</definedName>
    <definedName name="________Day27" localSheetId="68">#REF!</definedName>
    <definedName name="________Day27" localSheetId="64">#REF!</definedName>
    <definedName name="________Day27">#REF!</definedName>
    <definedName name="________Day28" localSheetId="50">#REF!</definedName>
    <definedName name="________Day28" localSheetId="41">#REF!</definedName>
    <definedName name="________Day28" localSheetId="43">#REF!</definedName>
    <definedName name="________Day28" localSheetId="45">#REF!</definedName>
    <definedName name="________Day28" localSheetId="46">#REF!</definedName>
    <definedName name="________Day28" localSheetId="48">#REF!</definedName>
    <definedName name="________Day28" localSheetId="67">#REF!</definedName>
    <definedName name="________Day28" localSheetId="68">#REF!</definedName>
    <definedName name="________Day28" localSheetId="64">#REF!</definedName>
    <definedName name="________Day28">#REF!</definedName>
    <definedName name="________Day29" localSheetId="50">#REF!</definedName>
    <definedName name="________Day29" localSheetId="41">#REF!</definedName>
    <definedName name="________Day29" localSheetId="43">#REF!</definedName>
    <definedName name="________Day29" localSheetId="45">#REF!</definedName>
    <definedName name="________Day29" localSheetId="46">#REF!</definedName>
    <definedName name="________Day29" localSheetId="48">#REF!</definedName>
    <definedName name="________Day29" localSheetId="67">#REF!</definedName>
    <definedName name="________Day29" localSheetId="68">#REF!</definedName>
    <definedName name="________Day29" localSheetId="64">#REF!</definedName>
    <definedName name="________Day29">#REF!</definedName>
    <definedName name="________Day3" localSheetId="50">#REF!</definedName>
    <definedName name="________Day3" localSheetId="41">#REF!</definedName>
    <definedName name="________Day3" localSheetId="43">#REF!</definedName>
    <definedName name="________Day3" localSheetId="45">#REF!</definedName>
    <definedName name="________Day3" localSheetId="46">#REF!</definedName>
    <definedName name="________Day3" localSheetId="48">#REF!</definedName>
    <definedName name="________Day3" localSheetId="67">#REF!</definedName>
    <definedName name="________Day3" localSheetId="68">#REF!</definedName>
    <definedName name="________Day3" localSheetId="64">#REF!</definedName>
    <definedName name="________Day3">#REF!</definedName>
    <definedName name="________Day30" localSheetId="50">#REF!</definedName>
    <definedName name="________Day30" localSheetId="41">#REF!</definedName>
    <definedName name="________Day30" localSheetId="43">#REF!</definedName>
    <definedName name="________Day30" localSheetId="45">#REF!</definedName>
    <definedName name="________Day30" localSheetId="46">#REF!</definedName>
    <definedName name="________Day30" localSheetId="48">#REF!</definedName>
    <definedName name="________Day30" localSheetId="67">#REF!</definedName>
    <definedName name="________Day30" localSheetId="68">#REF!</definedName>
    <definedName name="________Day30" localSheetId="64">#REF!</definedName>
    <definedName name="________Day30">#REF!</definedName>
    <definedName name="________Day31" localSheetId="50">#REF!</definedName>
    <definedName name="________Day31" localSheetId="41">#REF!</definedName>
    <definedName name="________Day31" localSheetId="43">#REF!</definedName>
    <definedName name="________Day31" localSheetId="45">#REF!</definedName>
    <definedName name="________Day31" localSheetId="46">#REF!</definedName>
    <definedName name="________Day31" localSheetId="48">#REF!</definedName>
    <definedName name="________Day31" localSheetId="67">#REF!</definedName>
    <definedName name="________Day31" localSheetId="68">#REF!</definedName>
    <definedName name="________Day31" localSheetId="64">#REF!</definedName>
    <definedName name="________Day31">#REF!</definedName>
    <definedName name="________Day4" localSheetId="50">#REF!</definedName>
    <definedName name="________Day4" localSheetId="41">#REF!</definedName>
    <definedName name="________Day4" localSheetId="43">#REF!</definedName>
    <definedName name="________Day4" localSheetId="45">#REF!</definedName>
    <definedName name="________Day4" localSheetId="46">#REF!</definedName>
    <definedName name="________Day4" localSheetId="48">#REF!</definedName>
    <definedName name="________Day4" localSheetId="67">#REF!</definedName>
    <definedName name="________Day4" localSheetId="68">#REF!</definedName>
    <definedName name="________Day4" localSheetId="64">#REF!</definedName>
    <definedName name="________Day4">#REF!</definedName>
    <definedName name="________Day5" localSheetId="50">#REF!</definedName>
    <definedName name="________Day5" localSheetId="41">#REF!</definedName>
    <definedName name="________Day5" localSheetId="43">#REF!</definedName>
    <definedName name="________Day5" localSheetId="45">#REF!</definedName>
    <definedName name="________Day5" localSheetId="46">#REF!</definedName>
    <definedName name="________Day5" localSheetId="48">#REF!</definedName>
    <definedName name="________Day5" localSheetId="67">#REF!</definedName>
    <definedName name="________Day5" localSheetId="68">#REF!</definedName>
    <definedName name="________Day5" localSheetId="64">#REF!</definedName>
    <definedName name="________Day5">#REF!</definedName>
    <definedName name="________Day6" localSheetId="50">#REF!</definedName>
    <definedName name="________Day6" localSheetId="41">#REF!</definedName>
    <definedName name="________Day6" localSheetId="43">#REF!</definedName>
    <definedName name="________Day6" localSheetId="45">#REF!</definedName>
    <definedName name="________Day6" localSheetId="46">#REF!</definedName>
    <definedName name="________Day6" localSheetId="48">#REF!</definedName>
    <definedName name="________Day6" localSheetId="67">#REF!</definedName>
    <definedName name="________Day6" localSheetId="68">#REF!</definedName>
    <definedName name="________Day6" localSheetId="64">#REF!</definedName>
    <definedName name="________Day6">#REF!</definedName>
    <definedName name="________Day7" localSheetId="50">#REF!</definedName>
    <definedName name="________Day7" localSheetId="41">#REF!</definedName>
    <definedName name="________Day7" localSheetId="43">#REF!</definedName>
    <definedName name="________Day7" localSheetId="45">#REF!</definedName>
    <definedName name="________Day7" localSheetId="46">#REF!</definedName>
    <definedName name="________Day7" localSheetId="48">#REF!</definedName>
    <definedName name="________Day7" localSheetId="67">#REF!</definedName>
    <definedName name="________Day7" localSheetId="68">#REF!</definedName>
    <definedName name="________Day7" localSheetId="64">#REF!</definedName>
    <definedName name="________Day7">#REF!</definedName>
    <definedName name="________Day8" localSheetId="50">#REF!</definedName>
    <definedName name="________Day8" localSheetId="41">#REF!</definedName>
    <definedName name="________Day8" localSheetId="43">#REF!</definedName>
    <definedName name="________Day8" localSheetId="45">#REF!</definedName>
    <definedName name="________Day8" localSheetId="46">#REF!</definedName>
    <definedName name="________Day8" localSheetId="48">#REF!</definedName>
    <definedName name="________Day8" localSheetId="67">#REF!</definedName>
    <definedName name="________Day8" localSheetId="68">#REF!</definedName>
    <definedName name="________Day8" localSheetId="64">#REF!</definedName>
    <definedName name="________Day8">#REF!</definedName>
    <definedName name="________Day9" localSheetId="50">#REF!</definedName>
    <definedName name="________Day9" localSheetId="41">#REF!</definedName>
    <definedName name="________Day9" localSheetId="43">#REF!</definedName>
    <definedName name="________Day9" localSheetId="45">#REF!</definedName>
    <definedName name="________Day9" localSheetId="46">#REF!</definedName>
    <definedName name="________Day9" localSheetId="48">#REF!</definedName>
    <definedName name="________Day9" localSheetId="67">#REF!</definedName>
    <definedName name="________Day9" localSheetId="68">#REF!</definedName>
    <definedName name="________Day9" localSheetId="64">#REF!</definedName>
    <definedName name="________Day9">#REF!</definedName>
    <definedName name="_______Day1" localSheetId="50">#REF!</definedName>
    <definedName name="_______Day1" localSheetId="41">#REF!</definedName>
    <definedName name="_______Day1" localSheetId="43">#REF!</definedName>
    <definedName name="_______Day1" localSheetId="45">#REF!</definedName>
    <definedName name="_______Day1" localSheetId="46">#REF!</definedName>
    <definedName name="_______Day1" localSheetId="48">#REF!</definedName>
    <definedName name="_______Day1" localSheetId="67">#REF!</definedName>
    <definedName name="_______Day1" localSheetId="68">#REF!</definedName>
    <definedName name="_______Day1" localSheetId="64">#REF!</definedName>
    <definedName name="_______Day1">#REF!</definedName>
    <definedName name="_______Day10" localSheetId="50">#REF!</definedName>
    <definedName name="_______Day10" localSheetId="41">#REF!</definedName>
    <definedName name="_______Day10" localSheetId="43">#REF!</definedName>
    <definedName name="_______Day10" localSheetId="45">#REF!</definedName>
    <definedName name="_______Day10" localSheetId="46">#REF!</definedName>
    <definedName name="_______Day10" localSheetId="48">#REF!</definedName>
    <definedName name="_______Day10" localSheetId="67">#REF!</definedName>
    <definedName name="_______Day10" localSheetId="68">#REF!</definedName>
    <definedName name="_______Day10" localSheetId="64">#REF!</definedName>
    <definedName name="_______Day10">#REF!</definedName>
    <definedName name="_______Day11" localSheetId="50">#REF!</definedName>
    <definedName name="_______Day11" localSheetId="41">#REF!</definedName>
    <definedName name="_______Day11" localSheetId="43">#REF!</definedName>
    <definedName name="_______Day11" localSheetId="45">#REF!</definedName>
    <definedName name="_______Day11" localSheetId="46">#REF!</definedName>
    <definedName name="_______Day11" localSheetId="48">#REF!</definedName>
    <definedName name="_______Day11" localSheetId="67">#REF!</definedName>
    <definedName name="_______Day11" localSheetId="68">#REF!</definedName>
    <definedName name="_______Day11" localSheetId="64">#REF!</definedName>
    <definedName name="_______Day11">#REF!</definedName>
    <definedName name="_______Day12" localSheetId="50">#REF!</definedName>
    <definedName name="_______Day12" localSheetId="41">#REF!</definedName>
    <definedName name="_______Day12" localSheetId="43">#REF!</definedName>
    <definedName name="_______Day12" localSheetId="45">#REF!</definedName>
    <definedName name="_______Day12" localSheetId="46">#REF!</definedName>
    <definedName name="_______Day12" localSheetId="48">#REF!</definedName>
    <definedName name="_______Day12" localSheetId="67">#REF!</definedName>
    <definedName name="_______Day12" localSheetId="68">#REF!</definedName>
    <definedName name="_______Day12" localSheetId="64">#REF!</definedName>
    <definedName name="_______Day12">#REF!</definedName>
    <definedName name="_______Day13" localSheetId="50">#REF!</definedName>
    <definedName name="_______Day13" localSheetId="41">#REF!</definedName>
    <definedName name="_______Day13" localSheetId="43">#REF!</definedName>
    <definedName name="_______Day13" localSheetId="45">#REF!</definedName>
    <definedName name="_______Day13" localSheetId="46">#REF!</definedName>
    <definedName name="_______Day13" localSheetId="48">#REF!</definedName>
    <definedName name="_______Day13" localSheetId="67">#REF!</definedName>
    <definedName name="_______Day13" localSheetId="68">#REF!</definedName>
    <definedName name="_______Day13" localSheetId="64">#REF!</definedName>
    <definedName name="_______Day13">#REF!</definedName>
    <definedName name="_______Day14" localSheetId="50">#REF!</definedName>
    <definedName name="_______Day14" localSheetId="41">#REF!</definedName>
    <definedName name="_______Day14" localSheetId="43">#REF!</definedName>
    <definedName name="_______Day14" localSheetId="45">#REF!</definedName>
    <definedName name="_______Day14" localSheetId="46">#REF!</definedName>
    <definedName name="_______Day14" localSheetId="48">#REF!</definedName>
    <definedName name="_______Day14" localSheetId="67">#REF!</definedName>
    <definedName name="_______Day14" localSheetId="68">#REF!</definedName>
    <definedName name="_______Day14" localSheetId="64">#REF!</definedName>
    <definedName name="_______Day14">#REF!</definedName>
    <definedName name="_______Day15" localSheetId="50">#REF!</definedName>
    <definedName name="_______Day15" localSheetId="41">#REF!</definedName>
    <definedName name="_______Day15" localSheetId="43">#REF!</definedName>
    <definedName name="_______Day15" localSheetId="45">#REF!</definedName>
    <definedName name="_______Day15" localSheetId="46">#REF!</definedName>
    <definedName name="_______Day15" localSheetId="48">#REF!</definedName>
    <definedName name="_______Day15" localSheetId="67">#REF!</definedName>
    <definedName name="_______Day15" localSheetId="68">#REF!</definedName>
    <definedName name="_______Day15" localSheetId="64">#REF!</definedName>
    <definedName name="_______Day15">#REF!</definedName>
    <definedName name="_______Day16" localSheetId="50">#REF!</definedName>
    <definedName name="_______Day16" localSheetId="41">#REF!</definedName>
    <definedName name="_______Day16" localSheetId="43">#REF!</definedName>
    <definedName name="_______Day16" localSheetId="45">#REF!</definedName>
    <definedName name="_______Day16" localSheetId="46">#REF!</definedName>
    <definedName name="_______Day16" localSheetId="48">#REF!</definedName>
    <definedName name="_______Day16" localSheetId="67">#REF!</definedName>
    <definedName name="_______Day16" localSheetId="68">#REF!</definedName>
    <definedName name="_______Day16" localSheetId="64">#REF!</definedName>
    <definedName name="_______Day16">#REF!</definedName>
    <definedName name="_______Day17" localSheetId="50">#REF!</definedName>
    <definedName name="_______Day17" localSheetId="41">#REF!</definedName>
    <definedName name="_______Day17" localSheetId="43">#REF!</definedName>
    <definedName name="_______Day17" localSheetId="45">#REF!</definedName>
    <definedName name="_______Day17" localSheetId="46">#REF!</definedName>
    <definedName name="_______Day17" localSheetId="48">#REF!</definedName>
    <definedName name="_______Day17" localSheetId="67">#REF!</definedName>
    <definedName name="_______Day17" localSheetId="68">#REF!</definedName>
    <definedName name="_______Day17" localSheetId="64">#REF!</definedName>
    <definedName name="_______Day17">#REF!</definedName>
    <definedName name="_______Day18" localSheetId="50">#REF!</definedName>
    <definedName name="_______Day18" localSheetId="41">#REF!</definedName>
    <definedName name="_______Day18" localSheetId="43">#REF!</definedName>
    <definedName name="_______Day18" localSheetId="45">#REF!</definedName>
    <definedName name="_______Day18" localSheetId="46">#REF!</definedName>
    <definedName name="_______Day18" localSheetId="48">#REF!</definedName>
    <definedName name="_______Day18" localSheetId="67">#REF!</definedName>
    <definedName name="_______Day18" localSheetId="68">#REF!</definedName>
    <definedName name="_______Day18" localSheetId="64">#REF!</definedName>
    <definedName name="_______Day18">#REF!</definedName>
    <definedName name="_______Day19" localSheetId="50">#REF!</definedName>
    <definedName name="_______Day19" localSheetId="41">#REF!</definedName>
    <definedName name="_______Day19" localSheetId="43">#REF!</definedName>
    <definedName name="_______Day19" localSheetId="45">#REF!</definedName>
    <definedName name="_______Day19" localSheetId="46">#REF!</definedName>
    <definedName name="_______Day19" localSheetId="48">#REF!</definedName>
    <definedName name="_______Day19" localSheetId="67">#REF!</definedName>
    <definedName name="_______Day19" localSheetId="68">#REF!</definedName>
    <definedName name="_______Day19" localSheetId="64">#REF!</definedName>
    <definedName name="_______Day19">#REF!</definedName>
    <definedName name="_______Day2" localSheetId="50">#REF!</definedName>
    <definedName name="_______Day2" localSheetId="41">#REF!</definedName>
    <definedName name="_______Day2" localSheetId="43">#REF!</definedName>
    <definedName name="_______Day2" localSheetId="45">#REF!</definedName>
    <definedName name="_______Day2" localSheetId="46">#REF!</definedName>
    <definedName name="_______Day2" localSheetId="48">#REF!</definedName>
    <definedName name="_______Day2" localSheetId="67">#REF!</definedName>
    <definedName name="_______Day2" localSheetId="68">#REF!</definedName>
    <definedName name="_______Day2" localSheetId="64">#REF!</definedName>
    <definedName name="_______Day2">#REF!</definedName>
    <definedName name="_______Day20" localSheetId="50">#REF!</definedName>
    <definedName name="_______Day20" localSheetId="41">#REF!</definedName>
    <definedName name="_______Day20" localSheetId="43">#REF!</definedName>
    <definedName name="_______Day20" localSheetId="45">#REF!</definedName>
    <definedName name="_______Day20" localSheetId="46">#REF!</definedName>
    <definedName name="_______Day20" localSheetId="48">#REF!</definedName>
    <definedName name="_______Day20" localSheetId="67">#REF!</definedName>
    <definedName name="_______Day20" localSheetId="68">#REF!</definedName>
    <definedName name="_______Day20" localSheetId="64">#REF!</definedName>
    <definedName name="_______Day20">#REF!</definedName>
    <definedName name="_______Day21" localSheetId="50">#REF!</definedName>
    <definedName name="_______Day21" localSheetId="41">#REF!</definedName>
    <definedName name="_______Day21" localSheetId="43">#REF!</definedName>
    <definedName name="_______Day21" localSheetId="45">#REF!</definedName>
    <definedName name="_______Day21" localSheetId="46">#REF!</definedName>
    <definedName name="_______Day21" localSheetId="48">#REF!</definedName>
    <definedName name="_______Day21" localSheetId="67">#REF!</definedName>
    <definedName name="_______Day21" localSheetId="68">#REF!</definedName>
    <definedName name="_______Day21" localSheetId="64">#REF!</definedName>
    <definedName name="_______Day21">#REF!</definedName>
    <definedName name="_______Day22" localSheetId="50">#REF!</definedName>
    <definedName name="_______Day22" localSheetId="41">#REF!</definedName>
    <definedName name="_______Day22" localSheetId="43">#REF!</definedName>
    <definedName name="_______Day22" localSheetId="45">#REF!</definedName>
    <definedName name="_______Day22" localSheetId="46">#REF!</definedName>
    <definedName name="_______Day22" localSheetId="48">#REF!</definedName>
    <definedName name="_______Day22" localSheetId="67">#REF!</definedName>
    <definedName name="_______Day22" localSheetId="68">#REF!</definedName>
    <definedName name="_______Day22" localSheetId="64">#REF!</definedName>
    <definedName name="_______Day22">#REF!</definedName>
    <definedName name="_______Day23" localSheetId="50">#REF!</definedName>
    <definedName name="_______Day23" localSheetId="41">#REF!</definedName>
    <definedName name="_______Day23" localSheetId="43">#REF!</definedName>
    <definedName name="_______Day23" localSheetId="45">#REF!</definedName>
    <definedName name="_______Day23" localSheetId="46">#REF!</definedName>
    <definedName name="_______Day23" localSheetId="48">#REF!</definedName>
    <definedName name="_______Day23" localSheetId="67">#REF!</definedName>
    <definedName name="_______Day23" localSheetId="68">#REF!</definedName>
    <definedName name="_______Day23" localSheetId="64">#REF!</definedName>
    <definedName name="_______Day23">#REF!</definedName>
    <definedName name="_______Day24" localSheetId="50">#REF!</definedName>
    <definedName name="_______Day24" localSheetId="41">#REF!</definedName>
    <definedName name="_______Day24" localSheetId="43">#REF!</definedName>
    <definedName name="_______Day24" localSheetId="45">#REF!</definedName>
    <definedName name="_______Day24" localSheetId="46">#REF!</definedName>
    <definedName name="_______Day24" localSheetId="48">#REF!</definedName>
    <definedName name="_______Day24" localSheetId="67">#REF!</definedName>
    <definedName name="_______Day24" localSheetId="68">#REF!</definedName>
    <definedName name="_______Day24" localSheetId="64">#REF!</definedName>
    <definedName name="_______Day24">#REF!</definedName>
    <definedName name="_______Day25" localSheetId="50">#REF!</definedName>
    <definedName name="_______Day25" localSheetId="41">#REF!</definedName>
    <definedName name="_______Day25" localSheetId="43">#REF!</definedName>
    <definedName name="_______Day25" localSheetId="45">#REF!</definedName>
    <definedName name="_______Day25" localSheetId="46">#REF!</definedName>
    <definedName name="_______Day25" localSheetId="48">#REF!</definedName>
    <definedName name="_______Day25" localSheetId="67">#REF!</definedName>
    <definedName name="_______Day25" localSheetId="68">#REF!</definedName>
    <definedName name="_______Day25" localSheetId="64">#REF!</definedName>
    <definedName name="_______Day25">#REF!</definedName>
    <definedName name="_______Day26" localSheetId="50">#REF!</definedName>
    <definedName name="_______Day26" localSheetId="41">#REF!</definedName>
    <definedName name="_______Day26" localSheetId="43">#REF!</definedName>
    <definedName name="_______Day26" localSheetId="45">#REF!</definedName>
    <definedName name="_______Day26" localSheetId="46">#REF!</definedName>
    <definedName name="_______Day26" localSheetId="48">#REF!</definedName>
    <definedName name="_______Day26" localSheetId="67">#REF!</definedName>
    <definedName name="_______Day26" localSheetId="68">#REF!</definedName>
    <definedName name="_______Day26" localSheetId="64">#REF!</definedName>
    <definedName name="_______Day26">#REF!</definedName>
    <definedName name="_______Day27" localSheetId="50">#REF!</definedName>
    <definedName name="_______Day27" localSheetId="41">#REF!</definedName>
    <definedName name="_______Day27" localSheetId="43">#REF!</definedName>
    <definedName name="_______Day27" localSheetId="45">#REF!</definedName>
    <definedName name="_______Day27" localSheetId="46">#REF!</definedName>
    <definedName name="_______Day27" localSheetId="48">#REF!</definedName>
    <definedName name="_______Day27" localSheetId="67">#REF!</definedName>
    <definedName name="_______Day27" localSheetId="68">#REF!</definedName>
    <definedName name="_______Day27" localSheetId="64">#REF!</definedName>
    <definedName name="_______Day27">#REF!</definedName>
    <definedName name="_______Day28" localSheetId="50">#REF!</definedName>
    <definedName name="_______Day28" localSheetId="41">#REF!</definedName>
    <definedName name="_______Day28" localSheetId="43">#REF!</definedName>
    <definedName name="_______Day28" localSheetId="45">#REF!</definedName>
    <definedName name="_______Day28" localSheetId="46">#REF!</definedName>
    <definedName name="_______Day28" localSheetId="48">#REF!</definedName>
    <definedName name="_______Day28" localSheetId="67">#REF!</definedName>
    <definedName name="_______Day28" localSheetId="68">#REF!</definedName>
    <definedName name="_______Day28" localSheetId="64">#REF!</definedName>
    <definedName name="_______Day28">#REF!</definedName>
    <definedName name="_______Day29" localSheetId="50">#REF!</definedName>
    <definedName name="_______Day29" localSheetId="41">#REF!</definedName>
    <definedName name="_______Day29" localSheetId="43">#REF!</definedName>
    <definedName name="_______Day29" localSheetId="45">#REF!</definedName>
    <definedName name="_______Day29" localSheetId="46">#REF!</definedName>
    <definedName name="_______Day29" localSheetId="48">#REF!</definedName>
    <definedName name="_______Day29" localSheetId="67">#REF!</definedName>
    <definedName name="_______Day29" localSheetId="68">#REF!</definedName>
    <definedName name="_______Day29" localSheetId="64">#REF!</definedName>
    <definedName name="_______Day29">#REF!</definedName>
    <definedName name="_______Day3" localSheetId="50">#REF!</definedName>
    <definedName name="_______Day3" localSheetId="41">#REF!</definedName>
    <definedName name="_______Day3" localSheetId="43">#REF!</definedName>
    <definedName name="_______Day3" localSheetId="45">#REF!</definedName>
    <definedName name="_______Day3" localSheetId="46">#REF!</definedName>
    <definedName name="_______Day3" localSheetId="48">#REF!</definedName>
    <definedName name="_______Day3" localSheetId="67">#REF!</definedName>
    <definedName name="_______Day3" localSheetId="68">#REF!</definedName>
    <definedName name="_______Day3" localSheetId="64">#REF!</definedName>
    <definedName name="_______Day3">#REF!</definedName>
    <definedName name="_______Day30" localSheetId="50">#REF!</definedName>
    <definedName name="_______Day30" localSheetId="41">#REF!</definedName>
    <definedName name="_______Day30" localSheetId="43">#REF!</definedName>
    <definedName name="_______Day30" localSheetId="45">#REF!</definedName>
    <definedName name="_______Day30" localSheetId="46">#REF!</definedName>
    <definedName name="_______Day30" localSheetId="48">#REF!</definedName>
    <definedName name="_______Day30" localSheetId="67">#REF!</definedName>
    <definedName name="_______Day30" localSheetId="68">#REF!</definedName>
    <definedName name="_______Day30" localSheetId="64">#REF!</definedName>
    <definedName name="_______Day30">#REF!</definedName>
    <definedName name="_______Day31" localSheetId="50">#REF!</definedName>
    <definedName name="_______Day31" localSheetId="41">#REF!</definedName>
    <definedName name="_______Day31" localSheetId="43">#REF!</definedName>
    <definedName name="_______Day31" localSheetId="45">#REF!</definedName>
    <definedName name="_______Day31" localSheetId="46">#REF!</definedName>
    <definedName name="_______Day31" localSheetId="48">#REF!</definedName>
    <definedName name="_______Day31" localSheetId="67">#REF!</definedName>
    <definedName name="_______Day31" localSheetId="68">#REF!</definedName>
    <definedName name="_______Day31" localSheetId="64">#REF!</definedName>
    <definedName name="_______Day31">#REF!</definedName>
    <definedName name="_______Day4" localSheetId="50">#REF!</definedName>
    <definedName name="_______Day4" localSheetId="41">#REF!</definedName>
    <definedName name="_______Day4" localSheetId="43">#REF!</definedName>
    <definedName name="_______Day4" localSheetId="45">#REF!</definedName>
    <definedName name="_______Day4" localSheetId="46">#REF!</definedName>
    <definedName name="_______Day4" localSheetId="48">#REF!</definedName>
    <definedName name="_______Day4" localSheetId="67">#REF!</definedName>
    <definedName name="_______Day4" localSheetId="68">#REF!</definedName>
    <definedName name="_______Day4" localSheetId="64">#REF!</definedName>
    <definedName name="_______Day4">#REF!</definedName>
    <definedName name="_______Day5" localSheetId="50">#REF!</definedName>
    <definedName name="_______Day5" localSheetId="41">#REF!</definedName>
    <definedName name="_______Day5" localSheetId="43">#REF!</definedName>
    <definedName name="_______Day5" localSheetId="45">#REF!</definedName>
    <definedName name="_______Day5" localSheetId="46">#REF!</definedName>
    <definedName name="_______Day5" localSheetId="48">#REF!</definedName>
    <definedName name="_______Day5" localSheetId="67">#REF!</definedName>
    <definedName name="_______Day5" localSheetId="68">#REF!</definedName>
    <definedName name="_______Day5" localSheetId="64">#REF!</definedName>
    <definedName name="_______Day5">#REF!</definedName>
    <definedName name="_______Day6" localSheetId="50">#REF!</definedName>
    <definedName name="_______Day6" localSheetId="41">#REF!</definedName>
    <definedName name="_______Day6" localSheetId="43">#REF!</definedName>
    <definedName name="_______Day6" localSheetId="45">#REF!</definedName>
    <definedName name="_______Day6" localSheetId="46">#REF!</definedName>
    <definedName name="_______Day6" localSheetId="48">#REF!</definedName>
    <definedName name="_______Day6" localSheetId="67">#REF!</definedName>
    <definedName name="_______Day6" localSheetId="68">#REF!</definedName>
    <definedName name="_______Day6" localSheetId="64">#REF!</definedName>
    <definedName name="_______Day6">#REF!</definedName>
    <definedName name="_______Day7" localSheetId="50">#REF!</definedName>
    <definedName name="_______Day7" localSheetId="41">#REF!</definedName>
    <definedName name="_______Day7" localSheetId="43">#REF!</definedName>
    <definedName name="_______Day7" localSheetId="45">#REF!</definedName>
    <definedName name="_______Day7" localSheetId="46">#REF!</definedName>
    <definedName name="_______Day7" localSheetId="48">#REF!</definedName>
    <definedName name="_______Day7" localSheetId="67">#REF!</definedName>
    <definedName name="_______Day7" localSheetId="68">#REF!</definedName>
    <definedName name="_______Day7" localSheetId="64">#REF!</definedName>
    <definedName name="_______Day7">#REF!</definedName>
    <definedName name="_______Day8" localSheetId="50">#REF!</definedName>
    <definedName name="_______Day8" localSheetId="41">#REF!</definedName>
    <definedName name="_______Day8" localSheetId="43">#REF!</definedName>
    <definedName name="_______Day8" localSheetId="45">#REF!</definedName>
    <definedName name="_______Day8" localSheetId="46">#REF!</definedName>
    <definedName name="_______Day8" localSheetId="48">#REF!</definedName>
    <definedName name="_______Day8" localSheetId="67">#REF!</definedName>
    <definedName name="_______Day8" localSheetId="68">#REF!</definedName>
    <definedName name="_______Day8" localSheetId="64">#REF!</definedName>
    <definedName name="_______Day8">#REF!</definedName>
    <definedName name="_______Day9" localSheetId="50">#REF!</definedName>
    <definedName name="_______Day9" localSheetId="41">#REF!</definedName>
    <definedName name="_______Day9" localSheetId="43">#REF!</definedName>
    <definedName name="_______Day9" localSheetId="45">#REF!</definedName>
    <definedName name="_______Day9" localSheetId="46">#REF!</definedName>
    <definedName name="_______Day9" localSheetId="48">#REF!</definedName>
    <definedName name="_______Day9" localSheetId="67">#REF!</definedName>
    <definedName name="_______Day9" localSheetId="68">#REF!</definedName>
    <definedName name="_______Day9" localSheetId="64">#REF!</definedName>
    <definedName name="_______Day9">#REF!</definedName>
    <definedName name="______Day1" localSheetId="50">#REF!</definedName>
    <definedName name="______Day1" localSheetId="41">#REF!</definedName>
    <definedName name="______Day1" localSheetId="43">#REF!</definedName>
    <definedName name="______Day1" localSheetId="45">#REF!</definedName>
    <definedName name="______Day1" localSheetId="46">#REF!</definedName>
    <definedName name="______Day1" localSheetId="48">#REF!</definedName>
    <definedName name="______Day1" localSheetId="67">#REF!</definedName>
    <definedName name="______Day1" localSheetId="68">#REF!</definedName>
    <definedName name="______Day1" localSheetId="64">#REF!</definedName>
    <definedName name="______Day1">#REF!</definedName>
    <definedName name="______Day10" localSheetId="50">#REF!</definedName>
    <definedName name="______Day10" localSheetId="41">#REF!</definedName>
    <definedName name="______Day10" localSheetId="43">#REF!</definedName>
    <definedName name="______Day10" localSheetId="45">#REF!</definedName>
    <definedName name="______Day10" localSheetId="46">#REF!</definedName>
    <definedName name="______Day10" localSheetId="48">#REF!</definedName>
    <definedName name="______Day10" localSheetId="67">#REF!</definedName>
    <definedName name="______Day10" localSheetId="68">#REF!</definedName>
    <definedName name="______Day10" localSheetId="64">#REF!</definedName>
    <definedName name="______Day10">#REF!</definedName>
    <definedName name="______Day11" localSheetId="50">#REF!</definedName>
    <definedName name="______Day11" localSheetId="41">#REF!</definedName>
    <definedName name="______Day11" localSheetId="43">#REF!</definedName>
    <definedName name="______Day11" localSheetId="45">#REF!</definedName>
    <definedName name="______Day11" localSheetId="46">#REF!</definedName>
    <definedName name="______Day11" localSheetId="48">#REF!</definedName>
    <definedName name="______Day11" localSheetId="67">#REF!</definedName>
    <definedName name="______Day11" localSheetId="68">#REF!</definedName>
    <definedName name="______Day11" localSheetId="64">#REF!</definedName>
    <definedName name="______Day11">#REF!</definedName>
    <definedName name="______Day12" localSheetId="50">#REF!</definedName>
    <definedName name="______Day12" localSheetId="41">#REF!</definedName>
    <definedName name="______Day12" localSheetId="43">#REF!</definedName>
    <definedName name="______Day12" localSheetId="45">#REF!</definedName>
    <definedName name="______Day12" localSheetId="46">#REF!</definedName>
    <definedName name="______Day12" localSheetId="48">#REF!</definedName>
    <definedName name="______Day12" localSheetId="67">#REF!</definedName>
    <definedName name="______Day12" localSheetId="68">#REF!</definedName>
    <definedName name="______Day12" localSheetId="64">#REF!</definedName>
    <definedName name="______Day12">#REF!</definedName>
    <definedName name="______Day13" localSheetId="50">#REF!</definedName>
    <definedName name="______Day13" localSheetId="41">#REF!</definedName>
    <definedName name="______Day13" localSheetId="43">#REF!</definedName>
    <definedName name="______Day13" localSheetId="45">#REF!</definedName>
    <definedName name="______Day13" localSheetId="46">#REF!</definedName>
    <definedName name="______Day13" localSheetId="48">#REF!</definedName>
    <definedName name="______Day13" localSheetId="67">#REF!</definedName>
    <definedName name="______Day13" localSheetId="68">#REF!</definedName>
    <definedName name="______Day13" localSheetId="64">#REF!</definedName>
    <definedName name="______Day13">#REF!</definedName>
    <definedName name="______Day14" localSheetId="50">#REF!</definedName>
    <definedName name="______Day14" localSheetId="41">#REF!</definedName>
    <definedName name="______Day14" localSheetId="43">#REF!</definedName>
    <definedName name="______Day14" localSheetId="45">#REF!</definedName>
    <definedName name="______Day14" localSheetId="46">#REF!</definedName>
    <definedName name="______Day14" localSheetId="48">#REF!</definedName>
    <definedName name="______Day14" localSheetId="67">#REF!</definedName>
    <definedName name="______Day14" localSheetId="68">#REF!</definedName>
    <definedName name="______Day14" localSheetId="64">#REF!</definedName>
    <definedName name="______Day14">#REF!</definedName>
    <definedName name="______Day15" localSheetId="50">#REF!</definedName>
    <definedName name="______Day15" localSheetId="41">#REF!</definedName>
    <definedName name="______Day15" localSheetId="43">#REF!</definedName>
    <definedName name="______Day15" localSheetId="45">#REF!</definedName>
    <definedName name="______Day15" localSheetId="46">#REF!</definedName>
    <definedName name="______Day15" localSheetId="48">#REF!</definedName>
    <definedName name="______Day15" localSheetId="67">#REF!</definedName>
    <definedName name="______Day15" localSheetId="68">#REF!</definedName>
    <definedName name="______Day15" localSheetId="64">#REF!</definedName>
    <definedName name="______Day15">#REF!</definedName>
    <definedName name="______Day16" localSheetId="50">#REF!</definedName>
    <definedName name="______Day16" localSheetId="41">#REF!</definedName>
    <definedName name="______Day16" localSheetId="43">#REF!</definedName>
    <definedName name="______Day16" localSheetId="45">#REF!</definedName>
    <definedName name="______Day16" localSheetId="46">#REF!</definedName>
    <definedName name="______Day16" localSheetId="48">#REF!</definedName>
    <definedName name="______Day16" localSheetId="67">#REF!</definedName>
    <definedName name="______Day16" localSheetId="68">#REF!</definedName>
    <definedName name="______Day16" localSheetId="64">#REF!</definedName>
    <definedName name="______Day16">#REF!</definedName>
    <definedName name="______Day17" localSheetId="50">#REF!</definedName>
    <definedName name="______Day17" localSheetId="41">#REF!</definedName>
    <definedName name="______Day17" localSheetId="43">#REF!</definedName>
    <definedName name="______Day17" localSheetId="45">#REF!</definedName>
    <definedName name="______Day17" localSheetId="46">#REF!</definedName>
    <definedName name="______Day17" localSheetId="48">#REF!</definedName>
    <definedName name="______Day17" localSheetId="67">#REF!</definedName>
    <definedName name="______Day17" localSheetId="68">#REF!</definedName>
    <definedName name="______Day17" localSheetId="64">#REF!</definedName>
    <definedName name="______Day17">#REF!</definedName>
    <definedName name="______Day18" localSheetId="50">#REF!</definedName>
    <definedName name="______Day18" localSheetId="41">#REF!</definedName>
    <definedName name="______Day18" localSheetId="43">#REF!</definedName>
    <definedName name="______Day18" localSheetId="45">#REF!</definedName>
    <definedName name="______Day18" localSheetId="46">#REF!</definedName>
    <definedName name="______Day18" localSheetId="48">#REF!</definedName>
    <definedName name="______Day18" localSheetId="67">#REF!</definedName>
    <definedName name="______Day18" localSheetId="68">#REF!</definedName>
    <definedName name="______Day18" localSheetId="64">#REF!</definedName>
    <definedName name="______Day18">#REF!</definedName>
    <definedName name="______Day19" localSheetId="50">#REF!</definedName>
    <definedName name="______Day19" localSheetId="41">#REF!</definedName>
    <definedName name="______Day19" localSheetId="43">#REF!</definedName>
    <definedName name="______Day19" localSheetId="45">#REF!</definedName>
    <definedName name="______Day19" localSheetId="46">#REF!</definedName>
    <definedName name="______Day19" localSheetId="48">#REF!</definedName>
    <definedName name="______Day19" localSheetId="67">#REF!</definedName>
    <definedName name="______Day19" localSheetId="68">#REF!</definedName>
    <definedName name="______Day19" localSheetId="64">#REF!</definedName>
    <definedName name="______Day19">#REF!</definedName>
    <definedName name="______Day2" localSheetId="50">#REF!</definedName>
    <definedName name="______Day2" localSheetId="41">#REF!</definedName>
    <definedName name="______Day2" localSheetId="43">#REF!</definedName>
    <definedName name="______Day2" localSheetId="45">#REF!</definedName>
    <definedName name="______Day2" localSheetId="46">#REF!</definedName>
    <definedName name="______Day2" localSheetId="48">#REF!</definedName>
    <definedName name="______Day2" localSheetId="67">#REF!</definedName>
    <definedName name="______Day2" localSheetId="68">#REF!</definedName>
    <definedName name="______Day2" localSheetId="64">#REF!</definedName>
    <definedName name="______Day2">#REF!</definedName>
    <definedName name="______Day20" localSheetId="50">#REF!</definedName>
    <definedName name="______Day20" localSheetId="41">#REF!</definedName>
    <definedName name="______Day20" localSheetId="43">#REF!</definedName>
    <definedName name="______Day20" localSheetId="45">#REF!</definedName>
    <definedName name="______Day20" localSheetId="46">#REF!</definedName>
    <definedName name="______Day20" localSheetId="48">#REF!</definedName>
    <definedName name="______Day20" localSheetId="67">#REF!</definedName>
    <definedName name="______Day20" localSheetId="68">#REF!</definedName>
    <definedName name="______Day20" localSheetId="64">#REF!</definedName>
    <definedName name="______Day20">#REF!</definedName>
    <definedName name="______Day21" localSheetId="50">#REF!</definedName>
    <definedName name="______Day21" localSheetId="41">#REF!</definedName>
    <definedName name="______Day21" localSheetId="43">#REF!</definedName>
    <definedName name="______Day21" localSheetId="45">#REF!</definedName>
    <definedName name="______Day21" localSheetId="46">#REF!</definedName>
    <definedName name="______Day21" localSheetId="48">#REF!</definedName>
    <definedName name="______Day21" localSheetId="67">#REF!</definedName>
    <definedName name="______Day21" localSheetId="68">#REF!</definedName>
    <definedName name="______Day21" localSheetId="64">#REF!</definedName>
    <definedName name="______Day21">#REF!</definedName>
    <definedName name="______Day22" localSheetId="50">#REF!</definedName>
    <definedName name="______Day22" localSheetId="41">#REF!</definedName>
    <definedName name="______Day22" localSheetId="43">#REF!</definedName>
    <definedName name="______Day22" localSheetId="45">#REF!</definedName>
    <definedName name="______Day22" localSheetId="46">#REF!</definedName>
    <definedName name="______Day22" localSheetId="48">#REF!</definedName>
    <definedName name="______Day22" localSheetId="67">#REF!</definedName>
    <definedName name="______Day22" localSheetId="68">#REF!</definedName>
    <definedName name="______Day22" localSheetId="64">#REF!</definedName>
    <definedName name="______Day22">#REF!</definedName>
    <definedName name="______Day23" localSheetId="50">#REF!</definedName>
    <definedName name="______Day23" localSheetId="41">#REF!</definedName>
    <definedName name="______Day23" localSheetId="43">#REF!</definedName>
    <definedName name="______Day23" localSheetId="45">#REF!</definedName>
    <definedName name="______Day23" localSheetId="46">#REF!</definedName>
    <definedName name="______Day23" localSheetId="48">#REF!</definedName>
    <definedName name="______Day23" localSheetId="67">#REF!</definedName>
    <definedName name="______Day23" localSheetId="68">#REF!</definedName>
    <definedName name="______Day23" localSheetId="64">#REF!</definedName>
    <definedName name="______Day23">#REF!</definedName>
    <definedName name="______Day24" localSheetId="50">#REF!</definedName>
    <definedName name="______Day24" localSheetId="41">#REF!</definedName>
    <definedName name="______Day24" localSheetId="43">#REF!</definedName>
    <definedName name="______Day24" localSheetId="45">#REF!</definedName>
    <definedName name="______Day24" localSheetId="46">#REF!</definedName>
    <definedName name="______Day24" localSheetId="48">#REF!</definedName>
    <definedName name="______Day24" localSheetId="67">#REF!</definedName>
    <definedName name="______Day24" localSheetId="68">#REF!</definedName>
    <definedName name="______Day24" localSheetId="64">#REF!</definedName>
    <definedName name="______Day24">#REF!</definedName>
    <definedName name="______Day25" localSheetId="50">#REF!</definedName>
    <definedName name="______Day25" localSheetId="41">#REF!</definedName>
    <definedName name="______Day25" localSheetId="43">#REF!</definedName>
    <definedName name="______Day25" localSheetId="45">#REF!</definedName>
    <definedName name="______Day25" localSheetId="46">#REF!</definedName>
    <definedName name="______Day25" localSheetId="48">#REF!</definedName>
    <definedName name="______Day25" localSheetId="67">#REF!</definedName>
    <definedName name="______Day25" localSheetId="68">#REF!</definedName>
    <definedName name="______Day25" localSheetId="64">#REF!</definedName>
    <definedName name="______Day25">#REF!</definedName>
    <definedName name="______Day26" localSheetId="50">#REF!</definedName>
    <definedName name="______Day26" localSheetId="41">#REF!</definedName>
    <definedName name="______Day26" localSheetId="43">#REF!</definedName>
    <definedName name="______Day26" localSheetId="45">#REF!</definedName>
    <definedName name="______Day26" localSheetId="46">#REF!</definedName>
    <definedName name="______Day26" localSheetId="48">#REF!</definedName>
    <definedName name="______Day26" localSheetId="67">#REF!</definedName>
    <definedName name="______Day26" localSheetId="68">#REF!</definedName>
    <definedName name="______Day26" localSheetId="64">#REF!</definedName>
    <definedName name="______Day26">#REF!</definedName>
    <definedName name="______Day27" localSheetId="50">#REF!</definedName>
    <definedName name="______Day27" localSheetId="41">#REF!</definedName>
    <definedName name="______Day27" localSheetId="43">#REF!</definedName>
    <definedName name="______Day27" localSheetId="45">#REF!</definedName>
    <definedName name="______Day27" localSheetId="46">#REF!</definedName>
    <definedName name="______Day27" localSheetId="48">#REF!</definedName>
    <definedName name="______Day27" localSheetId="67">#REF!</definedName>
    <definedName name="______Day27" localSheetId="68">#REF!</definedName>
    <definedName name="______Day27" localSheetId="64">#REF!</definedName>
    <definedName name="______Day27">#REF!</definedName>
    <definedName name="______Day28" localSheetId="50">#REF!</definedName>
    <definedName name="______Day28" localSheetId="41">#REF!</definedName>
    <definedName name="______Day28" localSheetId="43">#REF!</definedName>
    <definedName name="______Day28" localSheetId="45">#REF!</definedName>
    <definedName name="______Day28" localSheetId="46">#REF!</definedName>
    <definedName name="______Day28" localSheetId="48">#REF!</definedName>
    <definedName name="______Day28" localSheetId="67">#REF!</definedName>
    <definedName name="______Day28" localSheetId="68">#REF!</definedName>
    <definedName name="______Day28" localSheetId="64">#REF!</definedName>
    <definedName name="______Day28">#REF!</definedName>
    <definedName name="______Day29" localSheetId="50">#REF!</definedName>
    <definedName name="______Day29" localSheetId="41">#REF!</definedName>
    <definedName name="______Day29" localSheetId="43">#REF!</definedName>
    <definedName name="______Day29" localSheetId="45">#REF!</definedName>
    <definedName name="______Day29" localSheetId="46">#REF!</definedName>
    <definedName name="______Day29" localSheetId="48">#REF!</definedName>
    <definedName name="______Day29" localSheetId="67">#REF!</definedName>
    <definedName name="______Day29" localSheetId="68">#REF!</definedName>
    <definedName name="______Day29" localSheetId="64">#REF!</definedName>
    <definedName name="______Day29">#REF!</definedName>
    <definedName name="______Day3" localSheetId="50">#REF!</definedName>
    <definedName name="______Day3" localSheetId="41">#REF!</definedName>
    <definedName name="______Day3" localSheetId="43">#REF!</definedName>
    <definedName name="______Day3" localSheetId="45">#REF!</definedName>
    <definedName name="______Day3" localSheetId="46">#REF!</definedName>
    <definedName name="______Day3" localSheetId="48">#REF!</definedName>
    <definedName name="______Day3" localSheetId="67">#REF!</definedName>
    <definedName name="______Day3" localSheetId="68">#REF!</definedName>
    <definedName name="______Day3" localSheetId="64">#REF!</definedName>
    <definedName name="______Day3">#REF!</definedName>
    <definedName name="______Day30" localSheetId="50">#REF!</definedName>
    <definedName name="______Day30" localSheetId="41">#REF!</definedName>
    <definedName name="______Day30" localSheetId="43">#REF!</definedName>
    <definedName name="______Day30" localSheetId="45">#REF!</definedName>
    <definedName name="______Day30" localSheetId="46">#REF!</definedName>
    <definedName name="______Day30" localSheetId="48">#REF!</definedName>
    <definedName name="______Day30" localSheetId="67">#REF!</definedName>
    <definedName name="______Day30" localSheetId="68">#REF!</definedName>
    <definedName name="______Day30" localSheetId="64">#REF!</definedName>
    <definedName name="______Day30">#REF!</definedName>
    <definedName name="______Day31" localSheetId="50">#REF!</definedName>
    <definedName name="______Day31" localSheetId="41">#REF!</definedName>
    <definedName name="______Day31" localSheetId="43">#REF!</definedName>
    <definedName name="______Day31" localSheetId="45">#REF!</definedName>
    <definedName name="______Day31" localSheetId="46">#REF!</definedName>
    <definedName name="______Day31" localSheetId="48">#REF!</definedName>
    <definedName name="______Day31" localSheetId="67">#REF!</definedName>
    <definedName name="______Day31" localSheetId="68">#REF!</definedName>
    <definedName name="______Day31" localSheetId="64">#REF!</definedName>
    <definedName name="______Day31">#REF!</definedName>
    <definedName name="______Day4" localSheetId="50">#REF!</definedName>
    <definedName name="______Day4" localSheetId="41">#REF!</definedName>
    <definedName name="______Day4" localSheetId="43">#REF!</definedName>
    <definedName name="______Day4" localSheetId="45">#REF!</definedName>
    <definedName name="______Day4" localSheetId="46">#REF!</definedName>
    <definedName name="______Day4" localSheetId="48">#REF!</definedName>
    <definedName name="______Day4" localSheetId="67">#REF!</definedName>
    <definedName name="______Day4" localSheetId="68">#REF!</definedName>
    <definedName name="______Day4" localSheetId="64">#REF!</definedName>
    <definedName name="______Day4">#REF!</definedName>
    <definedName name="______Day5" localSheetId="50">#REF!</definedName>
    <definedName name="______Day5" localSheetId="41">#REF!</definedName>
    <definedName name="______Day5" localSheetId="43">#REF!</definedName>
    <definedName name="______Day5" localSheetId="45">#REF!</definedName>
    <definedName name="______Day5" localSheetId="46">#REF!</definedName>
    <definedName name="______Day5" localSheetId="48">#REF!</definedName>
    <definedName name="______Day5" localSheetId="67">#REF!</definedName>
    <definedName name="______Day5" localSheetId="68">#REF!</definedName>
    <definedName name="______Day5" localSheetId="64">#REF!</definedName>
    <definedName name="______Day5">#REF!</definedName>
    <definedName name="______Day6" localSheetId="50">#REF!</definedName>
    <definedName name="______Day6" localSheetId="41">#REF!</definedName>
    <definedName name="______Day6" localSheetId="43">#REF!</definedName>
    <definedName name="______Day6" localSheetId="45">#REF!</definedName>
    <definedName name="______Day6" localSheetId="46">#REF!</definedName>
    <definedName name="______Day6" localSheetId="48">#REF!</definedName>
    <definedName name="______Day6" localSheetId="67">#REF!</definedName>
    <definedName name="______Day6" localSheetId="68">#REF!</definedName>
    <definedName name="______Day6" localSheetId="64">#REF!</definedName>
    <definedName name="______Day6">#REF!</definedName>
    <definedName name="______Day7" localSheetId="50">#REF!</definedName>
    <definedName name="______Day7" localSheetId="41">#REF!</definedName>
    <definedName name="______Day7" localSheetId="43">#REF!</definedName>
    <definedName name="______Day7" localSheetId="45">#REF!</definedName>
    <definedName name="______Day7" localSheetId="46">#REF!</definedName>
    <definedName name="______Day7" localSheetId="48">#REF!</definedName>
    <definedName name="______Day7" localSheetId="67">#REF!</definedName>
    <definedName name="______Day7" localSheetId="68">#REF!</definedName>
    <definedName name="______Day7" localSheetId="64">#REF!</definedName>
    <definedName name="______Day7">#REF!</definedName>
    <definedName name="______Day8" localSheetId="50">#REF!</definedName>
    <definedName name="______Day8" localSheetId="41">#REF!</definedName>
    <definedName name="______Day8" localSheetId="43">#REF!</definedName>
    <definedName name="______Day8" localSheetId="45">#REF!</definedName>
    <definedName name="______Day8" localSheetId="46">#REF!</definedName>
    <definedName name="______Day8" localSheetId="48">#REF!</definedName>
    <definedName name="______Day8" localSheetId="67">#REF!</definedName>
    <definedName name="______Day8" localSheetId="68">#REF!</definedName>
    <definedName name="______Day8" localSheetId="64">#REF!</definedName>
    <definedName name="______Day8">#REF!</definedName>
    <definedName name="______Day9" localSheetId="50">#REF!</definedName>
    <definedName name="______Day9" localSheetId="41">#REF!</definedName>
    <definedName name="______Day9" localSheetId="43">#REF!</definedName>
    <definedName name="______Day9" localSheetId="45">#REF!</definedName>
    <definedName name="______Day9" localSheetId="46">#REF!</definedName>
    <definedName name="______Day9" localSheetId="48">#REF!</definedName>
    <definedName name="______Day9" localSheetId="67">#REF!</definedName>
    <definedName name="______Day9" localSheetId="68">#REF!</definedName>
    <definedName name="______Day9" localSheetId="64">#REF!</definedName>
    <definedName name="______Day9">#REF!</definedName>
    <definedName name="_____Day1" localSheetId="50">#REF!</definedName>
    <definedName name="_____Day1" localSheetId="41">#REF!</definedName>
    <definedName name="_____Day1" localSheetId="43">#REF!</definedName>
    <definedName name="_____Day1" localSheetId="45">#REF!</definedName>
    <definedName name="_____Day1" localSheetId="46">#REF!</definedName>
    <definedName name="_____Day1" localSheetId="48">#REF!</definedName>
    <definedName name="_____Day1" localSheetId="67">#REF!</definedName>
    <definedName name="_____Day1" localSheetId="68">#REF!</definedName>
    <definedName name="_____Day1" localSheetId="64">#REF!</definedName>
    <definedName name="_____Day1">#REF!</definedName>
    <definedName name="_____Day10" localSheetId="40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67">#REF!</definedName>
    <definedName name="_____Day10" localSheetId="68">#REF!</definedName>
    <definedName name="_____Day10" localSheetId="64">#REF!</definedName>
    <definedName name="_____Day10">#REF!</definedName>
    <definedName name="_____Day11" localSheetId="40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67">#REF!</definedName>
    <definedName name="_____Day11" localSheetId="68">#REF!</definedName>
    <definedName name="_____Day11" localSheetId="64">#REF!</definedName>
    <definedName name="_____Day11">#REF!</definedName>
    <definedName name="_____Day12" localSheetId="40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67">#REF!</definedName>
    <definedName name="_____Day12" localSheetId="68">#REF!</definedName>
    <definedName name="_____Day12" localSheetId="64">#REF!</definedName>
    <definedName name="_____Day12">#REF!</definedName>
    <definedName name="_____Day13" localSheetId="40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67">#REF!</definedName>
    <definedName name="_____Day13" localSheetId="68">#REF!</definedName>
    <definedName name="_____Day13" localSheetId="64">#REF!</definedName>
    <definedName name="_____Day13">#REF!</definedName>
    <definedName name="_____Day14" localSheetId="40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67">#REF!</definedName>
    <definedName name="_____Day14" localSheetId="68">#REF!</definedName>
    <definedName name="_____Day14" localSheetId="64">#REF!</definedName>
    <definedName name="_____Day14">#REF!</definedName>
    <definedName name="_____Day15" localSheetId="40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67">#REF!</definedName>
    <definedName name="_____Day15" localSheetId="68">#REF!</definedName>
    <definedName name="_____Day15" localSheetId="64">#REF!</definedName>
    <definedName name="_____Day15">#REF!</definedName>
    <definedName name="_____Day16" localSheetId="40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67">#REF!</definedName>
    <definedName name="_____Day16" localSheetId="68">#REF!</definedName>
    <definedName name="_____Day16" localSheetId="64">#REF!</definedName>
    <definedName name="_____Day16">#REF!</definedName>
    <definedName name="_____Day17" localSheetId="40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67">#REF!</definedName>
    <definedName name="_____Day17" localSheetId="68">#REF!</definedName>
    <definedName name="_____Day17" localSheetId="64">#REF!</definedName>
    <definedName name="_____Day17">#REF!</definedName>
    <definedName name="_____Day18" localSheetId="40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67">#REF!</definedName>
    <definedName name="_____Day18" localSheetId="68">#REF!</definedName>
    <definedName name="_____Day18" localSheetId="64">#REF!</definedName>
    <definedName name="_____Day18">#REF!</definedName>
    <definedName name="_____Day19" localSheetId="40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67">#REF!</definedName>
    <definedName name="_____Day19" localSheetId="68">#REF!</definedName>
    <definedName name="_____Day19" localSheetId="64">#REF!</definedName>
    <definedName name="_____Day19">#REF!</definedName>
    <definedName name="_____Day2" localSheetId="40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67">#REF!</definedName>
    <definedName name="_____Day2" localSheetId="68">#REF!</definedName>
    <definedName name="_____Day2" localSheetId="64">#REF!</definedName>
    <definedName name="_____Day2">#REF!</definedName>
    <definedName name="_____Day20" localSheetId="40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67">#REF!</definedName>
    <definedName name="_____Day20" localSheetId="68">#REF!</definedName>
    <definedName name="_____Day20" localSheetId="64">#REF!</definedName>
    <definedName name="_____Day20">#REF!</definedName>
    <definedName name="_____Day21" localSheetId="40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67">#REF!</definedName>
    <definedName name="_____Day21" localSheetId="68">#REF!</definedName>
    <definedName name="_____Day21" localSheetId="64">#REF!</definedName>
    <definedName name="_____Day21">#REF!</definedName>
    <definedName name="_____Day22" localSheetId="40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67">#REF!</definedName>
    <definedName name="_____Day22" localSheetId="68">#REF!</definedName>
    <definedName name="_____Day22" localSheetId="64">#REF!</definedName>
    <definedName name="_____Day22">#REF!</definedName>
    <definedName name="_____Day23" localSheetId="40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67">#REF!</definedName>
    <definedName name="_____Day23" localSheetId="68">#REF!</definedName>
    <definedName name="_____Day23" localSheetId="64">#REF!</definedName>
    <definedName name="_____Day23">#REF!</definedName>
    <definedName name="_____Day24" localSheetId="40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67">#REF!</definedName>
    <definedName name="_____Day24" localSheetId="68">#REF!</definedName>
    <definedName name="_____Day24" localSheetId="64">#REF!</definedName>
    <definedName name="_____Day24">#REF!</definedName>
    <definedName name="_____Day25" localSheetId="40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67">#REF!</definedName>
    <definedName name="_____Day25" localSheetId="68">#REF!</definedName>
    <definedName name="_____Day25" localSheetId="64">#REF!</definedName>
    <definedName name="_____Day25">#REF!</definedName>
    <definedName name="_____Day26" localSheetId="40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67">#REF!</definedName>
    <definedName name="_____Day26" localSheetId="68">#REF!</definedName>
    <definedName name="_____Day26" localSheetId="64">#REF!</definedName>
    <definedName name="_____Day26">#REF!</definedName>
    <definedName name="_____Day27" localSheetId="40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67">#REF!</definedName>
    <definedName name="_____Day27" localSheetId="68">#REF!</definedName>
    <definedName name="_____Day27" localSheetId="64">#REF!</definedName>
    <definedName name="_____Day27">#REF!</definedName>
    <definedName name="_____Day28" localSheetId="40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67">#REF!</definedName>
    <definedName name="_____Day28" localSheetId="68">#REF!</definedName>
    <definedName name="_____Day28" localSheetId="64">#REF!</definedName>
    <definedName name="_____Day28">#REF!</definedName>
    <definedName name="_____Day29" localSheetId="40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67">#REF!</definedName>
    <definedName name="_____Day29" localSheetId="68">#REF!</definedName>
    <definedName name="_____Day29" localSheetId="64">#REF!</definedName>
    <definedName name="_____Day29">#REF!</definedName>
    <definedName name="_____Day3" localSheetId="40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67">#REF!</definedName>
    <definedName name="_____Day3" localSheetId="68">#REF!</definedName>
    <definedName name="_____Day3" localSheetId="64">#REF!</definedName>
    <definedName name="_____Day3">#REF!</definedName>
    <definedName name="_____Day30" localSheetId="40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67">#REF!</definedName>
    <definedName name="_____Day30" localSheetId="68">#REF!</definedName>
    <definedName name="_____Day30" localSheetId="64">#REF!</definedName>
    <definedName name="_____Day30">#REF!</definedName>
    <definedName name="_____Day31" localSheetId="40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67">#REF!</definedName>
    <definedName name="_____Day31" localSheetId="68">#REF!</definedName>
    <definedName name="_____Day31" localSheetId="64">#REF!</definedName>
    <definedName name="_____Day31">#REF!</definedName>
    <definedName name="_____Day4" localSheetId="40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67">#REF!</definedName>
    <definedName name="_____Day4" localSheetId="68">#REF!</definedName>
    <definedName name="_____Day4" localSheetId="64">#REF!</definedName>
    <definedName name="_____Day4">#REF!</definedName>
    <definedName name="_____Day5" localSheetId="40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67">#REF!</definedName>
    <definedName name="_____Day5" localSheetId="68">#REF!</definedName>
    <definedName name="_____Day5" localSheetId="64">#REF!</definedName>
    <definedName name="_____Day5">#REF!</definedName>
    <definedName name="_____Day6" localSheetId="40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67">#REF!</definedName>
    <definedName name="_____Day6" localSheetId="68">#REF!</definedName>
    <definedName name="_____Day6" localSheetId="64">#REF!</definedName>
    <definedName name="_____Day6">#REF!</definedName>
    <definedName name="_____Day7" localSheetId="40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67">#REF!</definedName>
    <definedName name="_____Day7" localSheetId="68">#REF!</definedName>
    <definedName name="_____Day7" localSheetId="64">#REF!</definedName>
    <definedName name="_____Day7">#REF!</definedName>
    <definedName name="_____Day8" localSheetId="40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67">#REF!</definedName>
    <definedName name="_____Day8" localSheetId="68">#REF!</definedName>
    <definedName name="_____Day8" localSheetId="64">#REF!</definedName>
    <definedName name="_____Day8">#REF!</definedName>
    <definedName name="_____Day9" localSheetId="40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67">#REF!</definedName>
    <definedName name="_____Day9" localSheetId="68">#REF!</definedName>
    <definedName name="_____Day9" localSheetId="64">#REF!</definedName>
    <definedName name="_____Day9">#REF!</definedName>
    <definedName name="____Day1" localSheetId="40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67">#REF!</definedName>
    <definedName name="____Day1" localSheetId="68">#REF!</definedName>
    <definedName name="____Day1" localSheetId="64">#REF!</definedName>
    <definedName name="____Day1">#REF!</definedName>
    <definedName name="____Day10" localSheetId="5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6">#REF!</definedName>
    <definedName name="____Day10" localSheetId="24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35">#REF!</definedName>
    <definedName name="____Day10" localSheetId="36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40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67">#REF!</definedName>
    <definedName name="____Day10" localSheetId="68">#REF!</definedName>
    <definedName name="____Day10" localSheetId="64">#REF!</definedName>
    <definedName name="____Day10">#REF!</definedName>
    <definedName name="____Day11" localSheetId="5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6">#REF!</definedName>
    <definedName name="____Day11" localSheetId="24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35">#REF!</definedName>
    <definedName name="____Day11" localSheetId="36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40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67">#REF!</definedName>
    <definedName name="____Day11" localSheetId="68">#REF!</definedName>
    <definedName name="____Day11" localSheetId="64">#REF!</definedName>
    <definedName name="____Day11">#REF!</definedName>
    <definedName name="____Day12" localSheetId="5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6">#REF!</definedName>
    <definedName name="____Day12" localSheetId="24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35">#REF!</definedName>
    <definedName name="____Day12" localSheetId="36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40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67">#REF!</definedName>
    <definedName name="____Day12" localSheetId="68">#REF!</definedName>
    <definedName name="____Day12" localSheetId="64">#REF!</definedName>
    <definedName name="____Day12">#REF!</definedName>
    <definedName name="____Day13" localSheetId="5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6">#REF!</definedName>
    <definedName name="____Day13" localSheetId="24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35">#REF!</definedName>
    <definedName name="____Day13" localSheetId="36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40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67">#REF!</definedName>
    <definedName name="____Day13" localSheetId="68">#REF!</definedName>
    <definedName name="____Day13" localSheetId="64">#REF!</definedName>
    <definedName name="____Day13">#REF!</definedName>
    <definedName name="____Day14" localSheetId="5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6">#REF!</definedName>
    <definedName name="____Day14" localSheetId="24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35">#REF!</definedName>
    <definedName name="____Day14" localSheetId="36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40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67">#REF!</definedName>
    <definedName name="____Day14" localSheetId="68">#REF!</definedName>
    <definedName name="____Day14" localSheetId="64">#REF!</definedName>
    <definedName name="____Day14">#REF!</definedName>
    <definedName name="____Day15" localSheetId="5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6">#REF!</definedName>
    <definedName name="____Day15" localSheetId="24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35">#REF!</definedName>
    <definedName name="____Day15" localSheetId="36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40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67">#REF!</definedName>
    <definedName name="____Day15" localSheetId="68">#REF!</definedName>
    <definedName name="____Day15" localSheetId="64">#REF!</definedName>
    <definedName name="____Day15">#REF!</definedName>
    <definedName name="____Day16" localSheetId="5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6">#REF!</definedName>
    <definedName name="____Day16" localSheetId="24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35">#REF!</definedName>
    <definedName name="____Day16" localSheetId="36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40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67">#REF!</definedName>
    <definedName name="____Day16" localSheetId="68">#REF!</definedName>
    <definedName name="____Day16" localSheetId="64">#REF!</definedName>
    <definedName name="____Day16">#REF!</definedName>
    <definedName name="____Day17" localSheetId="5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6">#REF!</definedName>
    <definedName name="____Day17" localSheetId="24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35">#REF!</definedName>
    <definedName name="____Day17" localSheetId="36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40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67">#REF!</definedName>
    <definedName name="____Day17" localSheetId="68">#REF!</definedName>
    <definedName name="____Day17" localSheetId="64">#REF!</definedName>
    <definedName name="____Day17">#REF!</definedName>
    <definedName name="____Day18" localSheetId="5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6">#REF!</definedName>
    <definedName name="____Day18" localSheetId="24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35">#REF!</definedName>
    <definedName name="____Day18" localSheetId="36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40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67">#REF!</definedName>
    <definedName name="____Day18" localSheetId="68">#REF!</definedName>
    <definedName name="____Day18" localSheetId="64">#REF!</definedName>
    <definedName name="____Day18">#REF!</definedName>
    <definedName name="____Day19" localSheetId="5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6">#REF!</definedName>
    <definedName name="____Day19" localSheetId="24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35">#REF!</definedName>
    <definedName name="____Day19" localSheetId="36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40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67">#REF!</definedName>
    <definedName name="____Day19" localSheetId="68">#REF!</definedName>
    <definedName name="____Day19" localSheetId="64">#REF!</definedName>
    <definedName name="____Day19">#REF!</definedName>
    <definedName name="____Day2" localSheetId="5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6">#REF!</definedName>
    <definedName name="____Day2" localSheetId="24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35">#REF!</definedName>
    <definedName name="____Day2" localSheetId="36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40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67">#REF!</definedName>
    <definedName name="____Day2" localSheetId="68">#REF!</definedName>
    <definedName name="____Day2" localSheetId="64">#REF!</definedName>
    <definedName name="____Day2">#REF!</definedName>
    <definedName name="____Day20" localSheetId="5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6">#REF!</definedName>
    <definedName name="____Day20" localSheetId="24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35">#REF!</definedName>
    <definedName name="____Day20" localSheetId="36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40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67">#REF!</definedName>
    <definedName name="____Day20" localSheetId="68">#REF!</definedName>
    <definedName name="____Day20" localSheetId="64">#REF!</definedName>
    <definedName name="____Day20">#REF!</definedName>
    <definedName name="____Day21" localSheetId="5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6">#REF!</definedName>
    <definedName name="____Day21" localSheetId="24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35">#REF!</definedName>
    <definedName name="____Day21" localSheetId="36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40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67">#REF!</definedName>
    <definedName name="____Day21" localSheetId="68">#REF!</definedName>
    <definedName name="____Day21" localSheetId="64">#REF!</definedName>
    <definedName name="____Day21">#REF!</definedName>
    <definedName name="____Day22" localSheetId="5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6">#REF!</definedName>
    <definedName name="____Day22" localSheetId="24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35">#REF!</definedName>
    <definedName name="____Day22" localSheetId="36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40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67">#REF!</definedName>
    <definedName name="____Day22" localSheetId="68">#REF!</definedName>
    <definedName name="____Day22" localSheetId="64">#REF!</definedName>
    <definedName name="____Day22">#REF!</definedName>
    <definedName name="____Day23" localSheetId="5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6">#REF!</definedName>
    <definedName name="____Day23" localSheetId="24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35">#REF!</definedName>
    <definedName name="____Day23" localSheetId="36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40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67">#REF!</definedName>
    <definedName name="____Day23" localSheetId="68">#REF!</definedName>
    <definedName name="____Day23" localSheetId="64">#REF!</definedName>
    <definedName name="____Day23">#REF!</definedName>
    <definedName name="____Day24" localSheetId="5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6">#REF!</definedName>
    <definedName name="____Day24" localSheetId="24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35">#REF!</definedName>
    <definedName name="____Day24" localSheetId="36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40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67">#REF!</definedName>
    <definedName name="____Day24" localSheetId="68">#REF!</definedName>
    <definedName name="____Day24" localSheetId="64">#REF!</definedName>
    <definedName name="____Day24">#REF!</definedName>
    <definedName name="____Day25" localSheetId="5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6">#REF!</definedName>
    <definedName name="____Day25" localSheetId="24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35">#REF!</definedName>
    <definedName name="____Day25" localSheetId="36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40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67">#REF!</definedName>
    <definedName name="____Day25" localSheetId="68">#REF!</definedName>
    <definedName name="____Day25" localSheetId="64">#REF!</definedName>
    <definedName name="____Day25">#REF!</definedName>
    <definedName name="____Day26" localSheetId="5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6">#REF!</definedName>
    <definedName name="____Day26" localSheetId="24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35">#REF!</definedName>
    <definedName name="____Day26" localSheetId="36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40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67">#REF!</definedName>
    <definedName name="____Day26" localSheetId="68">#REF!</definedName>
    <definedName name="____Day26" localSheetId="64">#REF!</definedName>
    <definedName name="____Day26">#REF!</definedName>
    <definedName name="____Day27" localSheetId="5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6">#REF!</definedName>
    <definedName name="____Day27" localSheetId="24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35">#REF!</definedName>
    <definedName name="____Day27" localSheetId="36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40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67">#REF!</definedName>
    <definedName name="____Day27" localSheetId="68">#REF!</definedName>
    <definedName name="____Day27" localSheetId="64">#REF!</definedName>
    <definedName name="____Day27">#REF!</definedName>
    <definedName name="____Day28" localSheetId="5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6">#REF!</definedName>
    <definedName name="____Day28" localSheetId="24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35">#REF!</definedName>
    <definedName name="____Day28" localSheetId="36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40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67">#REF!</definedName>
    <definedName name="____Day28" localSheetId="68">#REF!</definedName>
    <definedName name="____Day28" localSheetId="64">#REF!</definedName>
    <definedName name="____Day28">#REF!</definedName>
    <definedName name="____Day29" localSheetId="5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6">#REF!</definedName>
    <definedName name="____Day29" localSheetId="24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35">#REF!</definedName>
    <definedName name="____Day29" localSheetId="36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40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67">#REF!</definedName>
    <definedName name="____Day29" localSheetId="68">#REF!</definedName>
    <definedName name="____Day29" localSheetId="64">#REF!</definedName>
    <definedName name="____Day29">#REF!</definedName>
    <definedName name="____Day3" localSheetId="5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6">#REF!</definedName>
    <definedName name="____Day3" localSheetId="24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35">#REF!</definedName>
    <definedName name="____Day3" localSheetId="36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40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67">#REF!</definedName>
    <definedName name="____Day3" localSheetId="68">#REF!</definedName>
    <definedName name="____Day3" localSheetId="64">#REF!</definedName>
    <definedName name="____Day3">#REF!</definedName>
    <definedName name="____Day30" localSheetId="5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6">#REF!</definedName>
    <definedName name="____Day30" localSheetId="24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35">#REF!</definedName>
    <definedName name="____Day30" localSheetId="36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40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67">#REF!</definedName>
    <definedName name="____Day30" localSheetId="68">#REF!</definedName>
    <definedName name="____Day30" localSheetId="64">#REF!</definedName>
    <definedName name="____Day30">#REF!</definedName>
    <definedName name="____Day31" localSheetId="5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6">#REF!</definedName>
    <definedName name="____Day31" localSheetId="24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35">#REF!</definedName>
    <definedName name="____Day31" localSheetId="36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40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67">#REF!</definedName>
    <definedName name="____Day31" localSheetId="68">#REF!</definedName>
    <definedName name="____Day31" localSheetId="64">#REF!</definedName>
    <definedName name="____Day31">#REF!</definedName>
    <definedName name="____Day4" localSheetId="5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6">#REF!</definedName>
    <definedName name="____Day4" localSheetId="24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35">#REF!</definedName>
    <definedName name="____Day4" localSheetId="36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40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67">#REF!</definedName>
    <definedName name="____Day4" localSheetId="68">#REF!</definedName>
    <definedName name="____Day4" localSheetId="64">#REF!</definedName>
    <definedName name="____Day4">#REF!</definedName>
    <definedName name="____Day5" localSheetId="5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6">#REF!</definedName>
    <definedName name="____Day5" localSheetId="24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35">#REF!</definedName>
    <definedName name="____Day5" localSheetId="36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40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67">#REF!</definedName>
    <definedName name="____Day5" localSheetId="68">#REF!</definedName>
    <definedName name="____Day5" localSheetId="64">#REF!</definedName>
    <definedName name="____Day5">#REF!</definedName>
    <definedName name="____Day6" localSheetId="5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6">#REF!</definedName>
    <definedName name="____Day6" localSheetId="24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35">#REF!</definedName>
    <definedName name="____Day6" localSheetId="36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40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67">#REF!</definedName>
    <definedName name="____Day6" localSheetId="68">#REF!</definedName>
    <definedName name="____Day6" localSheetId="64">#REF!</definedName>
    <definedName name="____Day6">#REF!</definedName>
    <definedName name="____Day7" localSheetId="5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6">#REF!</definedName>
    <definedName name="____Day7" localSheetId="24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35">#REF!</definedName>
    <definedName name="____Day7" localSheetId="36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40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67">#REF!</definedName>
    <definedName name="____Day7" localSheetId="68">#REF!</definedName>
    <definedName name="____Day7" localSheetId="64">#REF!</definedName>
    <definedName name="____Day7">#REF!</definedName>
    <definedName name="____Day8" localSheetId="5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6">#REF!</definedName>
    <definedName name="____Day8" localSheetId="24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35">#REF!</definedName>
    <definedName name="____Day8" localSheetId="36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40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67">#REF!</definedName>
    <definedName name="____Day8" localSheetId="68">#REF!</definedName>
    <definedName name="____Day8" localSheetId="64">#REF!</definedName>
    <definedName name="____Day8">#REF!</definedName>
    <definedName name="____Day9" localSheetId="5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6">#REF!</definedName>
    <definedName name="____Day9" localSheetId="24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35">#REF!</definedName>
    <definedName name="____Day9" localSheetId="36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40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67">#REF!</definedName>
    <definedName name="____Day9" localSheetId="68">#REF!</definedName>
    <definedName name="____Day9" localSheetId="64">#REF!</definedName>
    <definedName name="____Day9">#REF!</definedName>
    <definedName name="___Day1" localSheetId="5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6">#REF!</definedName>
    <definedName name="___Day1" localSheetId="24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34">#REF!</definedName>
    <definedName name="___Day1" localSheetId="7">#REF!</definedName>
    <definedName name="___Day1" localSheetId="35">#REF!</definedName>
    <definedName name="___Day1" localSheetId="36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40">#REF!</definedName>
    <definedName name="___Day1" localSheetId="49">#REF!</definedName>
    <definedName name="___Day1" localSheetId="50">#REF!</definedName>
    <definedName name="___Day1" localSheetId="51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48">#REF!</definedName>
    <definedName name="___Day1" localSheetId="67">#REF!</definedName>
    <definedName name="___Day1" localSheetId="68">#REF!</definedName>
    <definedName name="___Day1" localSheetId="64">#REF!</definedName>
    <definedName name="___Day1">#REF!</definedName>
    <definedName name="___Day10" localSheetId="5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6">#REF!</definedName>
    <definedName name="___Day10" localSheetId="24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35">#REF!</definedName>
    <definedName name="___Day10" localSheetId="36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40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67">#REF!</definedName>
    <definedName name="___Day10" localSheetId="68">#REF!</definedName>
    <definedName name="___Day10" localSheetId="64">#REF!</definedName>
    <definedName name="___Day10">#REF!</definedName>
    <definedName name="___Day11" localSheetId="5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6">#REF!</definedName>
    <definedName name="___Day11" localSheetId="24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35">#REF!</definedName>
    <definedName name="___Day11" localSheetId="36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40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67">#REF!</definedName>
    <definedName name="___Day11" localSheetId="68">#REF!</definedName>
    <definedName name="___Day11" localSheetId="64">#REF!</definedName>
    <definedName name="___Day11">#REF!</definedName>
    <definedName name="___Day12" localSheetId="5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6">#REF!</definedName>
    <definedName name="___Day12" localSheetId="24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35">#REF!</definedName>
    <definedName name="___Day12" localSheetId="36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40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67">#REF!</definedName>
    <definedName name="___Day12" localSheetId="68">#REF!</definedName>
    <definedName name="___Day12" localSheetId="64">#REF!</definedName>
    <definedName name="___Day12">#REF!</definedName>
    <definedName name="___Day13" localSheetId="5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6">#REF!</definedName>
    <definedName name="___Day13" localSheetId="24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35">#REF!</definedName>
    <definedName name="___Day13" localSheetId="36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40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67">#REF!</definedName>
    <definedName name="___Day13" localSheetId="68">#REF!</definedName>
    <definedName name="___Day13" localSheetId="64">#REF!</definedName>
    <definedName name="___Day13">#REF!</definedName>
    <definedName name="___Day14" localSheetId="5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6">#REF!</definedName>
    <definedName name="___Day14" localSheetId="24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35">#REF!</definedName>
    <definedName name="___Day14" localSheetId="36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40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67">#REF!</definedName>
    <definedName name="___Day14" localSheetId="68">#REF!</definedName>
    <definedName name="___Day14" localSheetId="64">#REF!</definedName>
    <definedName name="___Day14">#REF!</definedName>
    <definedName name="___Day15" localSheetId="5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6">#REF!</definedName>
    <definedName name="___Day15" localSheetId="24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35">#REF!</definedName>
    <definedName name="___Day15" localSheetId="36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40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67">#REF!</definedName>
    <definedName name="___Day15" localSheetId="68">#REF!</definedName>
    <definedName name="___Day15" localSheetId="64">#REF!</definedName>
    <definedName name="___Day15">#REF!</definedName>
    <definedName name="___Day16" localSheetId="5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6">#REF!</definedName>
    <definedName name="___Day16" localSheetId="24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35">#REF!</definedName>
    <definedName name="___Day16" localSheetId="36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40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67">#REF!</definedName>
    <definedName name="___Day16" localSheetId="68">#REF!</definedName>
    <definedName name="___Day16" localSheetId="64">#REF!</definedName>
    <definedName name="___Day16">#REF!</definedName>
    <definedName name="___Day17" localSheetId="5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6">#REF!</definedName>
    <definedName name="___Day17" localSheetId="24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35">#REF!</definedName>
    <definedName name="___Day17" localSheetId="36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40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67">#REF!</definedName>
    <definedName name="___Day17" localSheetId="68">#REF!</definedName>
    <definedName name="___Day17" localSheetId="64">#REF!</definedName>
    <definedName name="___Day17">#REF!</definedName>
    <definedName name="___Day18" localSheetId="5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6">#REF!</definedName>
    <definedName name="___Day18" localSheetId="24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35">#REF!</definedName>
    <definedName name="___Day18" localSheetId="36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40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67">#REF!</definedName>
    <definedName name="___Day18" localSheetId="68">#REF!</definedName>
    <definedName name="___Day18" localSheetId="64">#REF!</definedName>
    <definedName name="___Day18">#REF!</definedName>
    <definedName name="___Day19" localSheetId="5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6">#REF!</definedName>
    <definedName name="___Day19" localSheetId="24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35">#REF!</definedName>
    <definedName name="___Day19" localSheetId="36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40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67">#REF!</definedName>
    <definedName name="___Day19" localSheetId="68">#REF!</definedName>
    <definedName name="___Day19" localSheetId="64">#REF!</definedName>
    <definedName name="___Day19">#REF!</definedName>
    <definedName name="___Day2" localSheetId="5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6">#REF!</definedName>
    <definedName name="___Day2" localSheetId="24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34">#REF!</definedName>
    <definedName name="___Day2" localSheetId="7">#REF!</definedName>
    <definedName name="___Day2" localSheetId="35">#REF!</definedName>
    <definedName name="___Day2" localSheetId="36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40">#REF!</definedName>
    <definedName name="___Day2" localSheetId="49">#REF!</definedName>
    <definedName name="___Day2" localSheetId="50">#REF!</definedName>
    <definedName name="___Day2" localSheetId="51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48">#REF!</definedName>
    <definedName name="___Day2" localSheetId="67">#REF!</definedName>
    <definedName name="___Day2" localSheetId="68">#REF!</definedName>
    <definedName name="___Day2" localSheetId="64">#REF!</definedName>
    <definedName name="___Day2">#REF!</definedName>
    <definedName name="___Day20" localSheetId="5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6">#REF!</definedName>
    <definedName name="___Day20" localSheetId="24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35">#REF!</definedName>
    <definedName name="___Day20" localSheetId="36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40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67">#REF!</definedName>
    <definedName name="___Day20" localSheetId="68">#REF!</definedName>
    <definedName name="___Day20" localSheetId="64">#REF!</definedName>
    <definedName name="___Day20">#REF!</definedName>
    <definedName name="___Day21" localSheetId="5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6">#REF!</definedName>
    <definedName name="___Day21" localSheetId="24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35">#REF!</definedName>
    <definedName name="___Day21" localSheetId="36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40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67">#REF!</definedName>
    <definedName name="___Day21" localSheetId="68">#REF!</definedName>
    <definedName name="___Day21" localSheetId="64">#REF!</definedName>
    <definedName name="___Day21">#REF!</definedName>
    <definedName name="___Day22" localSheetId="5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6">#REF!</definedName>
    <definedName name="___Day22" localSheetId="24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35">#REF!</definedName>
    <definedName name="___Day22" localSheetId="36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40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67">#REF!</definedName>
    <definedName name="___Day22" localSheetId="68">#REF!</definedName>
    <definedName name="___Day22" localSheetId="64">#REF!</definedName>
    <definedName name="___Day22">#REF!</definedName>
    <definedName name="___Day23" localSheetId="5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6">#REF!</definedName>
    <definedName name="___Day23" localSheetId="24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35">#REF!</definedName>
    <definedName name="___Day23" localSheetId="36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40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67">#REF!</definedName>
    <definedName name="___Day23" localSheetId="68">#REF!</definedName>
    <definedName name="___Day23" localSheetId="64">#REF!</definedName>
    <definedName name="___Day23">#REF!</definedName>
    <definedName name="___Day24" localSheetId="5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6">#REF!</definedName>
    <definedName name="___Day24" localSheetId="24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35">#REF!</definedName>
    <definedName name="___Day24" localSheetId="36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40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67">#REF!</definedName>
    <definedName name="___Day24" localSheetId="68">#REF!</definedName>
    <definedName name="___Day24" localSheetId="64">#REF!</definedName>
    <definedName name="___Day24">#REF!</definedName>
    <definedName name="___Day25" localSheetId="5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6">#REF!</definedName>
    <definedName name="___Day25" localSheetId="24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35">#REF!</definedName>
    <definedName name="___Day25" localSheetId="36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40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67">#REF!</definedName>
    <definedName name="___Day25" localSheetId="68">#REF!</definedName>
    <definedName name="___Day25" localSheetId="64">#REF!</definedName>
    <definedName name="___Day25">#REF!</definedName>
    <definedName name="___Day26" localSheetId="5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6">#REF!</definedName>
    <definedName name="___Day26" localSheetId="24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35">#REF!</definedName>
    <definedName name="___Day26" localSheetId="36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40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67">#REF!</definedName>
    <definedName name="___Day26" localSheetId="68">#REF!</definedName>
    <definedName name="___Day26" localSheetId="64">#REF!</definedName>
    <definedName name="___Day26">#REF!</definedName>
    <definedName name="___Day27" localSheetId="5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6">#REF!</definedName>
    <definedName name="___Day27" localSheetId="24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35">#REF!</definedName>
    <definedName name="___Day27" localSheetId="36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40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67">#REF!</definedName>
    <definedName name="___Day27" localSheetId="68">#REF!</definedName>
    <definedName name="___Day27" localSheetId="64">#REF!</definedName>
    <definedName name="___Day27">#REF!</definedName>
    <definedName name="___Day28" localSheetId="5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6">#REF!</definedName>
    <definedName name="___Day28" localSheetId="24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35">#REF!</definedName>
    <definedName name="___Day28" localSheetId="36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40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67">#REF!</definedName>
    <definedName name="___Day28" localSheetId="68">#REF!</definedName>
    <definedName name="___Day28" localSheetId="64">#REF!</definedName>
    <definedName name="___Day28">#REF!</definedName>
    <definedName name="___Day29" localSheetId="5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6">#REF!</definedName>
    <definedName name="___Day29" localSheetId="24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35">#REF!</definedName>
    <definedName name="___Day29" localSheetId="36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40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67">#REF!</definedName>
    <definedName name="___Day29" localSheetId="68">#REF!</definedName>
    <definedName name="___Day29" localSheetId="64">#REF!</definedName>
    <definedName name="___Day29">#REF!</definedName>
    <definedName name="___Day3" localSheetId="5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6">#REF!</definedName>
    <definedName name="___Day3" localSheetId="24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34">#REF!</definedName>
    <definedName name="___Day3" localSheetId="7">#REF!</definedName>
    <definedName name="___Day3" localSheetId="35">#REF!</definedName>
    <definedName name="___Day3" localSheetId="36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40">#REF!</definedName>
    <definedName name="___Day3" localSheetId="49">#REF!</definedName>
    <definedName name="___Day3" localSheetId="50">#REF!</definedName>
    <definedName name="___Day3" localSheetId="51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48">#REF!</definedName>
    <definedName name="___Day3" localSheetId="67">#REF!</definedName>
    <definedName name="___Day3" localSheetId="68">#REF!</definedName>
    <definedName name="___Day3" localSheetId="64">#REF!</definedName>
    <definedName name="___Day3">#REF!</definedName>
    <definedName name="___Day30" localSheetId="5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6">#REF!</definedName>
    <definedName name="___Day30" localSheetId="24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35">#REF!</definedName>
    <definedName name="___Day30" localSheetId="36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40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67">#REF!</definedName>
    <definedName name="___Day30" localSheetId="68">#REF!</definedName>
    <definedName name="___Day30" localSheetId="64">#REF!</definedName>
    <definedName name="___Day30">#REF!</definedName>
    <definedName name="___Day31" localSheetId="5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6">#REF!</definedName>
    <definedName name="___Day31" localSheetId="24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35">#REF!</definedName>
    <definedName name="___Day31" localSheetId="36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40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67">#REF!</definedName>
    <definedName name="___Day31" localSheetId="68">#REF!</definedName>
    <definedName name="___Day31" localSheetId="64">#REF!</definedName>
    <definedName name="___Day31">#REF!</definedName>
    <definedName name="___Day4" localSheetId="5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6">#REF!</definedName>
    <definedName name="___Day4" localSheetId="24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34">#REF!</definedName>
    <definedName name="___Day4" localSheetId="7">#REF!</definedName>
    <definedName name="___Day4" localSheetId="35">#REF!</definedName>
    <definedName name="___Day4" localSheetId="36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40">#REF!</definedName>
    <definedName name="___Day4" localSheetId="49">#REF!</definedName>
    <definedName name="___Day4" localSheetId="50">#REF!</definedName>
    <definedName name="___Day4" localSheetId="51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48">#REF!</definedName>
    <definedName name="___Day4" localSheetId="67">#REF!</definedName>
    <definedName name="___Day4" localSheetId="68">#REF!</definedName>
    <definedName name="___Day4" localSheetId="64">#REF!</definedName>
    <definedName name="___Day4">#REF!</definedName>
    <definedName name="___Day5" localSheetId="5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6">#REF!</definedName>
    <definedName name="___Day5" localSheetId="24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34">#REF!</definedName>
    <definedName name="___Day5" localSheetId="7">#REF!</definedName>
    <definedName name="___Day5" localSheetId="35">#REF!</definedName>
    <definedName name="___Day5" localSheetId="36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40">#REF!</definedName>
    <definedName name="___Day5" localSheetId="49">#REF!</definedName>
    <definedName name="___Day5" localSheetId="50">#REF!</definedName>
    <definedName name="___Day5" localSheetId="51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48">#REF!</definedName>
    <definedName name="___Day5" localSheetId="67">#REF!</definedName>
    <definedName name="___Day5" localSheetId="68">#REF!</definedName>
    <definedName name="___Day5" localSheetId="64">#REF!</definedName>
    <definedName name="___Day5">#REF!</definedName>
    <definedName name="___Day6" localSheetId="5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6">#REF!</definedName>
    <definedName name="___Day6" localSheetId="24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34">#REF!</definedName>
    <definedName name="___Day6" localSheetId="7">#REF!</definedName>
    <definedName name="___Day6" localSheetId="35">#REF!</definedName>
    <definedName name="___Day6" localSheetId="36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40">#REF!</definedName>
    <definedName name="___Day6" localSheetId="49">#REF!</definedName>
    <definedName name="___Day6" localSheetId="50">#REF!</definedName>
    <definedName name="___Day6" localSheetId="51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48">#REF!</definedName>
    <definedName name="___Day6" localSheetId="67">#REF!</definedName>
    <definedName name="___Day6" localSheetId="68">#REF!</definedName>
    <definedName name="___Day6" localSheetId="64">#REF!</definedName>
    <definedName name="___Day6">#REF!</definedName>
    <definedName name="___Day7" localSheetId="5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6">#REF!</definedName>
    <definedName name="___Day7" localSheetId="24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34">#REF!</definedName>
    <definedName name="___Day7" localSheetId="7">#REF!</definedName>
    <definedName name="___Day7" localSheetId="35">#REF!</definedName>
    <definedName name="___Day7" localSheetId="36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40">#REF!</definedName>
    <definedName name="___Day7" localSheetId="49">#REF!</definedName>
    <definedName name="___Day7" localSheetId="50">#REF!</definedName>
    <definedName name="___Day7" localSheetId="51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48">#REF!</definedName>
    <definedName name="___Day7" localSheetId="67">#REF!</definedName>
    <definedName name="___Day7" localSheetId="68">#REF!</definedName>
    <definedName name="___Day7" localSheetId="64">#REF!</definedName>
    <definedName name="___Day7">#REF!</definedName>
    <definedName name="___Day8" localSheetId="5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6">#REF!</definedName>
    <definedName name="___Day8" localSheetId="24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34">#REF!</definedName>
    <definedName name="___Day8" localSheetId="7">#REF!</definedName>
    <definedName name="___Day8" localSheetId="35">#REF!</definedName>
    <definedName name="___Day8" localSheetId="36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40">#REF!</definedName>
    <definedName name="___Day8" localSheetId="49">#REF!</definedName>
    <definedName name="___Day8" localSheetId="50">#REF!</definedName>
    <definedName name="___Day8" localSheetId="51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48">#REF!</definedName>
    <definedName name="___Day8" localSheetId="67">#REF!</definedName>
    <definedName name="___Day8" localSheetId="68">#REF!</definedName>
    <definedName name="___Day8" localSheetId="64">#REF!</definedName>
    <definedName name="___Day8">#REF!</definedName>
    <definedName name="___Day9" localSheetId="5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6">#REF!</definedName>
    <definedName name="___Day9" localSheetId="24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34">#REF!</definedName>
    <definedName name="___Day9" localSheetId="7">#REF!</definedName>
    <definedName name="___Day9" localSheetId="35">#REF!</definedName>
    <definedName name="___Day9" localSheetId="36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40">#REF!</definedName>
    <definedName name="___Day9" localSheetId="49">#REF!</definedName>
    <definedName name="___Day9" localSheetId="50">#REF!</definedName>
    <definedName name="___Day9" localSheetId="51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48">#REF!</definedName>
    <definedName name="___Day9" localSheetId="67">#REF!</definedName>
    <definedName name="___Day9" localSheetId="68">#REF!</definedName>
    <definedName name="___Day9" localSheetId="64">#REF!</definedName>
    <definedName name="___Day9">#REF!</definedName>
    <definedName name="__Day1" localSheetId="5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6">#REF!</definedName>
    <definedName name="__Day1" localSheetId="24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34">#REF!</definedName>
    <definedName name="__Day1" localSheetId="7">#REF!</definedName>
    <definedName name="__Day1" localSheetId="35">#REF!</definedName>
    <definedName name="__Day1" localSheetId="36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40">#REF!</definedName>
    <definedName name="__Day1" localSheetId="49">#REF!</definedName>
    <definedName name="__Day1" localSheetId="50">#REF!</definedName>
    <definedName name="__Day1" localSheetId="51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48">#REF!</definedName>
    <definedName name="__Day1" localSheetId="67">#REF!</definedName>
    <definedName name="__Day1" localSheetId="68">#REF!</definedName>
    <definedName name="__Day1" localSheetId="64">#REF!</definedName>
    <definedName name="__Day1">#REF!</definedName>
    <definedName name="__Day10" localSheetId="5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6">#REF!</definedName>
    <definedName name="__Day10" localSheetId="24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34">#REF!</definedName>
    <definedName name="__Day10" localSheetId="7">#REF!</definedName>
    <definedName name="__Day10" localSheetId="35">#REF!</definedName>
    <definedName name="__Day10" localSheetId="36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40">#REF!</definedName>
    <definedName name="__Day10" localSheetId="49">#REF!</definedName>
    <definedName name="__Day10" localSheetId="50">#REF!</definedName>
    <definedName name="__Day10" localSheetId="51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48">#REF!</definedName>
    <definedName name="__Day10" localSheetId="67">#REF!</definedName>
    <definedName name="__Day10" localSheetId="68">#REF!</definedName>
    <definedName name="__Day10" localSheetId="64">#REF!</definedName>
    <definedName name="__Day10">#REF!</definedName>
    <definedName name="__Day11" localSheetId="5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6">#REF!</definedName>
    <definedName name="__Day11" localSheetId="24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34">#REF!</definedName>
    <definedName name="__Day11" localSheetId="7">#REF!</definedName>
    <definedName name="__Day11" localSheetId="35">#REF!</definedName>
    <definedName name="__Day11" localSheetId="36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40">#REF!</definedName>
    <definedName name="__Day11" localSheetId="49">#REF!</definedName>
    <definedName name="__Day11" localSheetId="50">#REF!</definedName>
    <definedName name="__Day11" localSheetId="51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48">#REF!</definedName>
    <definedName name="__Day11" localSheetId="67">#REF!</definedName>
    <definedName name="__Day11" localSheetId="68">#REF!</definedName>
    <definedName name="__Day11" localSheetId="64">#REF!</definedName>
    <definedName name="__Day11">#REF!</definedName>
    <definedName name="__Day12" localSheetId="5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6">#REF!</definedName>
    <definedName name="__Day12" localSheetId="24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34">#REF!</definedName>
    <definedName name="__Day12" localSheetId="7">#REF!</definedName>
    <definedName name="__Day12" localSheetId="35">#REF!</definedName>
    <definedName name="__Day12" localSheetId="36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40">#REF!</definedName>
    <definedName name="__Day12" localSheetId="49">#REF!</definedName>
    <definedName name="__Day12" localSheetId="50">#REF!</definedName>
    <definedName name="__Day12" localSheetId="51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48">#REF!</definedName>
    <definedName name="__Day12" localSheetId="67">#REF!</definedName>
    <definedName name="__Day12" localSheetId="68">#REF!</definedName>
    <definedName name="__Day12" localSheetId="64">#REF!</definedName>
    <definedName name="__Day12">#REF!</definedName>
    <definedName name="__Day13" localSheetId="5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6">#REF!</definedName>
    <definedName name="__Day13" localSheetId="24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34">#REF!</definedName>
    <definedName name="__Day13" localSheetId="7">#REF!</definedName>
    <definedName name="__Day13" localSheetId="35">#REF!</definedName>
    <definedName name="__Day13" localSheetId="36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40">#REF!</definedName>
    <definedName name="__Day13" localSheetId="49">#REF!</definedName>
    <definedName name="__Day13" localSheetId="50">#REF!</definedName>
    <definedName name="__Day13" localSheetId="51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48">#REF!</definedName>
    <definedName name="__Day13" localSheetId="67">#REF!</definedName>
    <definedName name="__Day13" localSheetId="68">#REF!</definedName>
    <definedName name="__Day13" localSheetId="64">#REF!</definedName>
    <definedName name="__Day13">#REF!</definedName>
    <definedName name="__Day14" localSheetId="5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6">#REF!</definedName>
    <definedName name="__Day14" localSheetId="24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34">#REF!</definedName>
    <definedName name="__Day14" localSheetId="7">#REF!</definedName>
    <definedName name="__Day14" localSheetId="35">#REF!</definedName>
    <definedName name="__Day14" localSheetId="36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40">#REF!</definedName>
    <definedName name="__Day14" localSheetId="49">#REF!</definedName>
    <definedName name="__Day14" localSheetId="50">#REF!</definedName>
    <definedName name="__Day14" localSheetId="51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48">#REF!</definedName>
    <definedName name="__Day14" localSheetId="67">#REF!</definedName>
    <definedName name="__Day14" localSheetId="68">#REF!</definedName>
    <definedName name="__Day14" localSheetId="64">#REF!</definedName>
    <definedName name="__Day14">#REF!</definedName>
    <definedName name="__Day15" localSheetId="5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6">#REF!</definedName>
    <definedName name="__Day15" localSheetId="24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34">#REF!</definedName>
    <definedName name="__Day15" localSheetId="7">#REF!</definedName>
    <definedName name="__Day15" localSheetId="35">#REF!</definedName>
    <definedName name="__Day15" localSheetId="36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40">#REF!</definedName>
    <definedName name="__Day15" localSheetId="49">#REF!</definedName>
    <definedName name="__Day15" localSheetId="50">#REF!</definedName>
    <definedName name="__Day15" localSheetId="51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48">#REF!</definedName>
    <definedName name="__Day15" localSheetId="67">#REF!</definedName>
    <definedName name="__Day15" localSheetId="68">#REF!</definedName>
    <definedName name="__Day15" localSheetId="64">#REF!</definedName>
    <definedName name="__Day15">#REF!</definedName>
    <definedName name="__Day16" localSheetId="5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6">#REF!</definedName>
    <definedName name="__Day16" localSheetId="24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34">#REF!</definedName>
    <definedName name="__Day16" localSheetId="7">#REF!</definedName>
    <definedName name="__Day16" localSheetId="35">#REF!</definedName>
    <definedName name="__Day16" localSheetId="36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40">#REF!</definedName>
    <definedName name="__Day16" localSheetId="49">#REF!</definedName>
    <definedName name="__Day16" localSheetId="50">#REF!</definedName>
    <definedName name="__Day16" localSheetId="51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48">#REF!</definedName>
    <definedName name="__Day16" localSheetId="67">#REF!</definedName>
    <definedName name="__Day16" localSheetId="68">#REF!</definedName>
    <definedName name="__Day16" localSheetId="64">#REF!</definedName>
    <definedName name="__Day16">#REF!</definedName>
    <definedName name="__Day17" localSheetId="5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6">#REF!</definedName>
    <definedName name="__Day17" localSheetId="24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34">#REF!</definedName>
    <definedName name="__Day17" localSheetId="7">#REF!</definedName>
    <definedName name="__Day17" localSheetId="35">#REF!</definedName>
    <definedName name="__Day17" localSheetId="36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40">#REF!</definedName>
    <definedName name="__Day17" localSheetId="49">#REF!</definedName>
    <definedName name="__Day17" localSheetId="50">#REF!</definedName>
    <definedName name="__Day17" localSheetId="51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48">#REF!</definedName>
    <definedName name="__Day17" localSheetId="67">#REF!</definedName>
    <definedName name="__Day17" localSheetId="68">#REF!</definedName>
    <definedName name="__Day17" localSheetId="64">#REF!</definedName>
    <definedName name="__Day17">#REF!</definedName>
    <definedName name="__Day18" localSheetId="5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6">#REF!</definedName>
    <definedName name="__Day18" localSheetId="24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34">#REF!</definedName>
    <definedName name="__Day18" localSheetId="7">#REF!</definedName>
    <definedName name="__Day18" localSheetId="35">#REF!</definedName>
    <definedName name="__Day18" localSheetId="36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40">#REF!</definedName>
    <definedName name="__Day18" localSheetId="49">#REF!</definedName>
    <definedName name="__Day18" localSheetId="50">#REF!</definedName>
    <definedName name="__Day18" localSheetId="51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48">#REF!</definedName>
    <definedName name="__Day18" localSheetId="67">#REF!</definedName>
    <definedName name="__Day18" localSheetId="68">#REF!</definedName>
    <definedName name="__Day18" localSheetId="64">#REF!</definedName>
    <definedName name="__Day18">#REF!</definedName>
    <definedName name="__Day19" localSheetId="5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6">#REF!</definedName>
    <definedName name="__Day19" localSheetId="24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34">#REF!</definedName>
    <definedName name="__Day19" localSheetId="7">#REF!</definedName>
    <definedName name="__Day19" localSheetId="35">#REF!</definedName>
    <definedName name="__Day19" localSheetId="36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40">#REF!</definedName>
    <definedName name="__Day19" localSheetId="49">#REF!</definedName>
    <definedName name="__Day19" localSheetId="50">#REF!</definedName>
    <definedName name="__Day19" localSheetId="51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48">#REF!</definedName>
    <definedName name="__Day19" localSheetId="67">#REF!</definedName>
    <definedName name="__Day19" localSheetId="68">#REF!</definedName>
    <definedName name="__Day19" localSheetId="64">#REF!</definedName>
    <definedName name="__Day19">#REF!</definedName>
    <definedName name="__Day2" localSheetId="5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6">#REF!</definedName>
    <definedName name="__Day2" localSheetId="24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34">#REF!</definedName>
    <definedName name="__Day2" localSheetId="7">#REF!</definedName>
    <definedName name="__Day2" localSheetId="35">#REF!</definedName>
    <definedName name="__Day2" localSheetId="36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40">#REF!</definedName>
    <definedName name="__Day2" localSheetId="49">#REF!</definedName>
    <definedName name="__Day2" localSheetId="50">#REF!</definedName>
    <definedName name="__Day2" localSheetId="51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48">#REF!</definedName>
    <definedName name="__Day2" localSheetId="67">#REF!</definedName>
    <definedName name="__Day2" localSheetId="68">#REF!</definedName>
    <definedName name="__Day2" localSheetId="64">#REF!</definedName>
    <definedName name="__Day2">#REF!</definedName>
    <definedName name="__Day20" localSheetId="5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6">#REF!</definedName>
    <definedName name="__Day20" localSheetId="24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34">#REF!</definedName>
    <definedName name="__Day20" localSheetId="7">#REF!</definedName>
    <definedName name="__Day20" localSheetId="35">#REF!</definedName>
    <definedName name="__Day20" localSheetId="36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40">#REF!</definedName>
    <definedName name="__Day20" localSheetId="49">#REF!</definedName>
    <definedName name="__Day20" localSheetId="50">#REF!</definedName>
    <definedName name="__Day20" localSheetId="51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48">#REF!</definedName>
    <definedName name="__Day20" localSheetId="67">#REF!</definedName>
    <definedName name="__Day20" localSheetId="68">#REF!</definedName>
    <definedName name="__Day20" localSheetId="64">#REF!</definedName>
    <definedName name="__Day20">#REF!</definedName>
    <definedName name="__Day21" localSheetId="5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6">#REF!</definedName>
    <definedName name="__Day21" localSheetId="24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34">#REF!</definedName>
    <definedName name="__Day21" localSheetId="7">#REF!</definedName>
    <definedName name="__Day21" localSheetId="35">#REF!</definedName>
    <definedName name="__Day21" localSheetId="36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40">#REF!</definedName>
    <definedName name="__Day21" localSheetId="49">#REF!</definedName>
    <definedName name="__Day21" localSheetId="50">#REF!</definedName>
    <definedName name="__Day21" localSheetId="51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48">#REF!</definedName>
    <definedName name="__Day21" localSheetId="67">#REF!</definedName>
    <definedName name="__Day21" localSheetId="68">#REF!</definedName>
    <definedName name="__Day21" localSheetId="64">#REF!</definedName>
    <definedName name="__Day21">#REF!</definedName>
    <definedName name="__Day22" localSheetId="5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6">#REF!</definedName>
    <definedName name="__Day22" localSheetId="24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34">#REF!</definedName>
    <definedName name="__Day22" localSheetId="7">#REF!</definedName>
    <definedName name="__Day22" localSheetId="35">#REF!</definedName>
    <definedName name="__Day22" localSheetId="36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40">#REF!</definedName>
    <definedName name="__Day22" localSheetId="49">#REF!</definedName>
    <definedName name="__Day22" localSheetId="50">#REF!</definedName>
    <definedName name="__Day22" localSheetId="51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48">#REF!</definedName>
    <definedName name="__Day22" localSheetId="67">#REF!</definedName>
    <definedName name="__Day22" localSheetId="68">#REF!</definedName>
    <definedName name="__Day22" localSheetId="64">#REF!</definedName>
    <definedName name="__Day22">#REF!</definedName>
    <definedName name="__Day23" localSheetId="5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6">#REF!</definedName>
    <definedName name="__Day23" localSheetId="24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34">#REF!</definedName>
    <definedName name="__Day23" localSheetId="7">#REF!</definedName>
    <definedName name="__Day23" localSheetId="35">#REF!</definedName>
    <definedName name="__Day23" localSheetId="36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40">#REF!</definedName>
    <definedName name="__Day23" localSheetId="49">#REF!</definedName>
    <definedName name="__Day23" localSheetId="50">#REF!</definedName>
    <definedName name="__Day23" localSheetId="51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48">#REF!</definedName>
    <definedName name="__Day23" localSheetId="67">#REF!</definedName>
    <definedName name="__Day23" localSheetId="68">#REF!</definedName>
    <definedName name="__Day23" localSheetId="64">#REF!</definedName>
    <definedName name="__Day23">#REF!</definedName>
    <definedName name="__Day24" localSheetId="5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6">#REF!</definedName>
    <definedName name="__Day24" localSheetId="24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34">#REF!</definedName>
    <definedName name="__Day24" localSheetId="7">#REF!</definedName>
    <definedName name="__Day24" localSheetId="35">#REF!</definedName>
    <definedName name="__Day24" localSheetId="36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40">#REF!</definedName>
    <definedName name="__Day24" localSheetId="49">#REF!</definedName>
    <definedName name="__Day24" localSheetId="50">#REF!</definedName>
    <definedName name="__Day24" localSheetId="51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48">#REF!</definedName>
    <definedName name="__Day24" localSheetId="67">#REF!</definedName>
    <definedName name="__Day24" localSheetId="68">#REF!</definedName>
    <definedName name="__Day24" localSheetId="64">#REF!</definedName>
    <definedName name="__Day24">#REF!</definedName>
    <definedName name="__Day25" localSheetId="5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6">#REF!</definedName>
    <definedName name="__Day25" localSheetId="24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34">#REF!</definedName>
    <definedName name="__Day25" localSheetId="7">#REF!</definedName>
    <definedName name="__Day25" localSheetId="35">#REF!</definedName>
    <definedName name="__Day25" localSheetId="36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40">#REF!</definedName>
    <definedName name="__Day25" localSheetId="49">#REF!</definedName>
    <definedName name="__Day25" localSheetId="50">#REF!</definedName>
    <definedName name="__Day25" localSheetId="51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48">#REF!</definedName>
    <definedName name="__Day25" localSheetId="67">#REF!</definedName>
    <definedName name="__Day25" localSheetId="68">#REF!</definedName>
    <definedName name="__Day25" localSheetId="64">#REF!</definedName>
    <definedName name="__Day25">#REF!</definedName>
    <definedName name="__Day26" localSheetId="5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6">#REF!</definedName>
    <definedName name="__Day26" localSheetId="24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34">#REF!</definedName>
    <definedName name="__Day26" localSheetId="7">#REF!</definedName>
    <definedName name="__Day26" localSheetId="35">#REF!</definedName>
    <definedName name="__Day26" localSheetId="36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40">#REF!</definedName>
    <definedName name="__Day26" localSheetId="49">#REF!</definedName>
    <definedName name="__Day26" localSheetId="50">#REF!</definedName>
    <definedName name="__Day26" localSheetId="51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48">#REF!</definedName>
    <definedName name="__Day26" localSheetId="67">#REF!</definedName>
    <definedName name="__Day26" localSheetId="68">#REF!</definedName>
    <definedName name="__Day26" localSheetId="64">#REF!</definedName>
    <definedName name="__Day26">#REF!</definedName>
    <definedName name="__Day27" localSheetId="5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6">#REF!</definedName>
    <definedName name="__Day27" localSheetId="24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34">#REF!</definedName>
    <definedName name="__Day27" localSheetId="7">#REF!</definedName>
    <definedName name="__Day27" localSheetId="35">#REF!</definedName>
    <definedName name="__Day27" localSheetId="36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40">#REF!</definedName>
    <definedName name="__Day27" localSheetId="49">#REF!</definedName>
    <definedName name="__Day27" localSheetId="50">#REF!</definedName>
    <definedName name="__Day27" localSheetId="51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48">#REF!</definedName>
    <definedName name="__Day27" localSheetId="67">#REF!</definedName>
    <definedName name="__Day27" localSheetId="68">#REF!</definedName>
    <definedName name="__Day27" localSheetId="64">#REF!</definedName>
    <definedName name="__Day27">#REF!</definedName>
    <definedName name="__Day28" localSheetId="5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6">#REF!</definedName>
    <definedName name="__Day28" localSheetId="24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34">#REF!</definedName>
    <definedName name="__Day28" localSheetId="7">#REF!</definedName>
    <definedName name="__Day28" localSheetId="35">#REF!</definedName>
    <definedName name="__Day28" localSheetId="36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40">#REF!</definedName>
    <definedName name="__Day28" localSheetId="49">#REF!</definedName>
    <definedName name="__Day28" localSheetId="50">#REF!</definedName>
    <definedName name="__Day28" localSheetId="51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48">#REF!</definedName>
    <definedName name="__Day28" localSheetId="67">#REF!</definedName>
    <definedName name="__Day28" localSheetId="68">#REF!</definedName>
    <definedName name="__Day28" localSheetId="64">#REF!</definedName>
    <definedName name="__Day28">#REF!</definedName>
    <definedName name="__Day29" localSheetId="5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6">#REF!</definedName>
    <definedName name="__Day29" localSheetId="24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34">#REF!</definedName>
    <definedName name="__Day29" localSheetId="7">#REF!</definedName>
    <definedName name="__Day29" localSheetId="35">#REF!</definedName>
    <definedName name="__Day29" localSheetId="36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40">#REF!</definedName>
    <definedName name="__Day29" localSheetId="49">#REF!</definedName>
    <definedName name="__Day29" localSheetId="50">#REF!</definedName>
    <definedName name="__Day29" localSheetId="51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48">#REF!</definedName>
    <definedName name="__Day29" localSheetId="67">#REF!</definedName>
    <definedName name="__Day29" localSheetId="68">#REF!</definedName>
    <definedName name="__Day29" localSheetId="64">#REF!</definedName>
    <definedName name="__Day29">#REF!</definedName>
    <definedName name="__Day3" localSheetId="5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6">#REF!</definedName>
    <definedName name="__Day3" localSheetId="24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34">#REF!</definedName>
    <definedName name="__Day3" localSheetId="7">#REF!</definedName>
    <definedName name="__Day3" localSheetId="35">#REF!</definedName>
    <definedName name="__Day3" localSheetId="36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40">#REF!</definedName>
    <definedName name="__Day3" localSheetId="49">#REF!</definedName>
    <definedName name="__Day3" localSheetId="50">#REF!</definedName>
    <definedName name="__Day3" localSheetId="51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48">#REF!</definedName>
    <definedName name="__Day3" localSheetId="67">#REF!</definedName>
    <definedName name="__Day3" localSheetId="68">#REF!</definedName>
    <definedName name="__Day3" localSheetId="64">#REF!</definedName>
    <definedName name="__Day3">#REF!</definedName>
    <definedName name="__Day30" localSheetId="5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6">#REF!</definedName>
    <definedName name="__Day30" localSheetId="24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34">#REF!</definedName>
    <definedName name="__Day30" localSheetId="7">#REF!</definedName>
    <definedName name="__Day30" localSheetId="35">#REF!</definedName>
    <definedName name="__Day30" localSheetId="36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40">#REF!</definedName>
    <definedName name="__Day30" localSheetId="49">#REF!</definedName>
    <definedName name="__Day30" localSheetId="50">#REF!</definedName>
    <definedName name="__Day30" localSheetId="51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48">#REF!</definedName>
    <definedName name="__Day30" localSheetId="67">#REF!</definedName>
    <definedName name="__Day30" localSheetId="68">#REF!</definedName>
    <definedName name="__Day30" localSheetId="64">#REF!</definedName>
    <definedName name="__Day30">#REF!</definedName>
    <definedName name="__Day31" localSheetId="5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6">#REF!</definedName>
    <definedName name="__Day31" localSheetId="24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34">#REF!</definedName>
    <definedName name="__Day31" localSheetId="7">#REF!</definedName>
    <definedName name="__Day31" localSheetId="35">#REF!</definedName>
    <definedName name="__Day31" localSheetId="36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40">#REF!</definedName>
    <definedName name="__Day31" localSheetId="49">#REF!</definedName>
    <definedName name="__Day31" localSheetId="50">#REF!</definedName>
    <definedName name="__Day31" localSheetId="51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48">#REF!</definedName>
    <definedName name="__Day31" localSheetId="67">#REF!</definedName>
    <definedName name="__Day31" localSheetId="68">#REF!</definedName>
    <definedName name="__Day31" localSheetId="64">#REF!</definedName>
    <definedName name="__Day31">#REF!</definedName>
    <definedName name="__Day4" localSheetId="5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6">#REF!</definedName>
    <definedName name="__Day4" localSheetId="24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34">#REF!</definedName>
    <definedName name="__Day4" localSheetId="7">#REF!</definedName>
    <definedName name="__Day4" localSheetId="35">#REF!</definedName>
    <definedName name="__Day4" localSheetId="36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40">#REF!</definedName>
    <definedName name="__Day4" localSheetId="49">#REF!</definedName>
    <definedName name="__Day4" localSheetId="50">#REF!</definedName>
    <definedName name="__Day4" localSheetId="51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48">#REF!</definedName>
    <definedName name="__Day4" localSheetId="67">#REF!</definedName>
    <definedName name="__Day4" localSheetId="68">#REF!</definedName>
    <definedName name="__Day4" localSheetId="64">#REF!</definedName>
    <definedName name="__Day4">#REF!</definedName>
    <definedName name="__Day5" localSheetId="5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6">#REF!</definedName>
    <definedName name="__Day5" localSheetId="24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34">#REF!</definedName>
    <definedName name="__Day5" localSheetId="7">#REF!</definedName>
    <definedName name="__Day5" localSheetId="35">#REF!</definedName>
    <definedName name="__Day5" localSheetId="36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40">#REF!</definedName>
    <definedName name="__Day5" localSheetId="49">#REF!</definedName>
    <definedName name="__Day5" localSheetId="50">#REF!</definedName>
    <definedName name="__Day5" localSheetId="51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48">#REF!</definedName>
    <definedName name="__Day5" localSheetId="67">#REF!</definedName>
    <definedName name="__Day5" localSheetId="68">#REF!</definedName>
    <definedName name="__Day5" localSheetId="64">#REF!</definedName>
    <definedName name="__Day5">#REF!</definedName>
    <definedName name="__Day6" localSheetId="5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6">#REF!</definedName>
    <definedName name="__Day6" localSheetId="24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34">#REF!</definedName>
    <definedName name="__Day6" localSheetId="7">#REF!</definedName>
    <definedName name="__Day6" localSheetId="35">#REF!</definedName>
    <definedName name="__Day6" localSheetId="36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40">#REF!</definedName>
    <definedName name="__Day6" localSheetId="49">#REF!</definedName>
    <definedName name="__Day6" localSheetId="50">#REF!</definedName>
    <definedName name="__Day6" localSheetId="51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48">#REF!</definedName>
    <definedName name="__Day6" localSheetId="67">#REF!</definedName>
    <definedName name="__Day6" localSheetId="68">#REF!</definedName>
    <definedName name="__Day6" localSheetId="64">#REF!</definedName>
    <definedName name="__Day6">#REF!</definedName>
    <definedName name="__Day7" localSheetId="5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6">#REF!</definedName>
    <definedName name="__Day7" localSheetId="24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34">#REF!</definedName>
    <definedName name="__Day7" localSheetId="7">#REF!</definedName>
    <definedName name="__Day7" localSheetId="35">#REF!</definedName>
    <definedName name="__Day7" localSheetId="36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40">#REF!</definedName>
    <definedName name="__Day7" localSheetId="49">#REF!</definedName>
    <definedName name="__Day7" localSheetId="50">#REF!</definedName>
    <definedName name="__Day7" localSheetId="51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48">#REF!</definedName>
    <definedName name="__Day7" localSheetId="67">#REF!</definedName>
    <definedName name="__Day7" localSheetId="68">#REF!</definedName>
    <definedName name="__Day7" localSheetId="64">#REF!</definedName>
    <definedName name="__Day7">#REF!</definedName>
    <definedName name="__Day8" localSheetId="5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6">#REF!</definedName>
    <definedName name="__Day8" localSheetId="24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34">#REF!</definedName>
    <definedName name="__Day8" localSheetId="7">#REF!</definedName>
    <definedName name="__Day8" localSheetId="35">#REF!</definedName>
    <definedName name="__Day8" localSheetId="36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40">#REF!</definedName>
    <definedName name="__Day8" localSheetId="49">#REF!</definedName>
    <definedName name="__Day8" localSheetId="50">#REF!</definedName>
    <definedName name="__Day8" localSheetId="51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48">#REF!</definedName>
    <definedName name="__Day8" localSheetId="67">#REF!</definedName>
    <definedName name="__Day8" localSheetId="68">#REF!</definedName>
    <definedName name="__Day8" localSheetId="64">#REF!</definedName>
    <definedName name="__Day8">#REF!</definedName>
    <definedName name="__Day9" localSheetId="5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6">#REF!</definedName>
    <definedName name="__Day9" localSheetId="24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34">#REF!</definedName>
    <definedName name="__Day9" localSheetId="7">#REF!</definedName>
    <definedName name="__Day9" localSheetId="35">#REF!</definedName>
    <definedName name="__Day9" localSheetId="36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40">#REF!</definedName>
    <definedName name="__Day9" localSheetId="49">#REF!</definedName>
    <definedName name="__Day9" localSheetId="50">#REF!</definedName>
    <definedName name="__Day9" localSheetId="51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48">#REF!</definedName>
    <definedName name="__Day9" localSheetId="67">#REF!</definedName>
    <definedName name="__Day9" localSheetId="68">#REF!</definedName>
    <definedName name="__Day9" localSheetId="64">#REF!</definedName>
    <definedName name="__Day9">#REF!</definedName>
    <definedName name="_Day1" localSheetId="5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6">#REF!</definedName>
    <definedName name="_Day1" localSheetId="24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34">#REF!</definedName>
    <definedName name="_Day1" localSheetId="7">#REF!</definedName>
    <definedName name="_Day1" localSheetId="35">#REF!</definedName>
    <definedName name="_Day1" localSheetId="36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40">#REF!</definedName>
    <definedName name="_Day1" localSheetId="49">#REF!</definedName>
    <definedName name="_Day1" localSheetId="50">#REF!</definedName>
    <definedName name="_Day1" localSheetId="51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48">#REF!</definedName>
    <definedName name="_Day1" localSheetId="67">#REF!</definedName>
    <definedName name="_Day1" localSheetId="68">#REF!</definedName>
    <definedName name="_Day1" localSheetId="64">#REF!</definedName>
    <definedName name="_Day1" localSheetId="71">#REF!</definedName>
    <definedName name="_Day1">#REF!</definedName>
    <definedName name="_Day10" localSheetId="5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6">#REF!</definedName>
    <definedName name="_Day10" localSheetId="24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34">#REF!</definedName>
    <definedName name="_Day10" localSheetId="7">#REF!</definedName>
    <definedName name="_Day10" localSheetId="35">#REF!</definedName>
    <definedName name="_Day10" localSheetId="36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40">#REF!</definedName>
    <definedName name="_Day10" localSheetId="49">#REF!</definedName>
    <definedName name="_Day10" localSheetId="50">#REF!</definedName>
    <definedName name="_Day10" localSheetId="51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48">#REF!</definedName>
    <definedName name="_Day10" localSheetId="67">#REF!</definedName>
    <definedName name="_Day10" localSheetId="68">#REF!</definedName>
    <definedName name="_Day10" localSheetId="64">#REF!</definedName>
    <definedName name="_Day10" localSheetId="71">#REF!</definedName>
    <definedName name="_Day10">#REF!</definedName>
    <definedName name="_Day11" localSheetId="5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6">#REF!</definedName>
    <definedName name="_Day11" localSheetId="24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34">#REF!</definedName>
    <definedName name="_Day11" localSheetId="7">#REF!</definedName>
    <definedName name="_Day11" localSheetId="35">#REF!</definedName>
    <definedName name="_Day11" localSheetId="36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40">#REF!</definedName>
    <definedName name="_Day11" localSheetId="49">#REF!</definedName>
    <definedName name="_Day11" localSheetId="50">#REF!</definedName>
    <definedName name="_Day11" localSheetId="51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48">#REF!</definedName>
    <definedName name="_Day11" localSheetId="67">#REF!</definedName>
    <definedName name="_Day11" localSheetId="68">#REF!</definedName>
    <definedName name="_Day11" localSheetId="64">#REF!</definedName>
    <definedName name="_Day11" localSheetId="71">#REF!</definedName>
    <definedName name="_Day11">#REF!</definedName>
    <definedName name="_Day12" localSheetId="5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6">#REF!</definedName>
    <definedName name="_Day12" localSheetId="24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34">#REF!</definedName>
    <definedName name="_Day12" localSheetId="7">#REF!</definedName>
    <definedName name="_Day12" localSheetId="35">#REF!</definedName>
    <definedName name="_Day12" localSheetId="36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40">#REF!</definedName>
    <definedName name="_Day12" localSheetId="49">#REF!</definedName>
    <definedName name="_Day12" localSheetId="50">#REF!</definedName>
    <definedName name="_Day12" localSheetId="51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48">#REF!</definedName>
    <definedName name="_Day12" localSheetId="67">#REF!</definedName>
    <definedName name="_Day12" localSheetId="68">#REF!</definedName>
    <definedName name="_Day12" localSheetId="64">#REF!</definedName>
    <definedName name="_Day12">#REF!</definedName>
    <definedName name="_Day13" localSheetId="5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6">#REF!</definedName>
    <definedName name="_Day13" localSheetId="24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34">#REF!</definedName>
    <definedName name="_Day13" localSheetId="7">#REF!</definedName>
    <definedName name="_Day13" localSheetId="35">#REF!</definedName>
    <definedName name="_Day13" localSheetId="36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40">#REF!</definedName>
    <definedName name="_Day13" localSheetId="49">#REF!</definedName>
    <definedName name="_Day13" localSheetId="50">#REF!</definedName>
    <definedName name="_Day13" localSheetId="51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48">#REF!</definedName>
    <definedName name="_Day13" localSheetId="67">#REF!</definedName>
    <definedName name="_Day13" localSheetId="68">#REF!</definedName>
    <definedName name="_Day13" localSheetId="64">#REF!</definedName>
    <definedName name="_Day13">#REF!</definedName>
    <definedName name="_Day14" localSheetId="5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6">#REF!</definedName>
    <definedName name="_Day14" localSheetId="24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34">#REF!</definedName>
    <definedName name="_Day14" localSheetId="7">#REF!</definedName>
    <definedName name="_Day14" localSheetId="35">#REF!</definedName>
    <definedName name="_Day14" localSheetId="36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40">#REF!</definedName>
    <definedName name="_Day14" localSheetId="49">#REF!</definedName>
    <definedName name="_Day14" localSheetId="50">#REF!</definedName>
    <definedName name="_Day14" localSheetId="51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48">#REF!</definedName>
    <definedName name="_Day14" localSheetId="67">#REF!</definedName>
    <definedName name="_Day14" localSheetId="68">#REF!</definedName>
    <definedName name="_Day14" localSheetId="64">#REF!</definedName>
    <definedName name="_Day14">#REF!</definedName>
    <definedName name="_Day15" localSheetId="5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6">#REF!</definedName>
    <definedName name="_Day15" localSheetId="24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34">#REF!</definedName>
    <definedName name="_Day15" localSheetId="7">#REF!</definedName>
    <definedName name="_Day15" localSheetId="35">#REF!</definedName>
    <definedName name="_Day15" localSheetId="36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40">#REF!</definedName>
    <definedName name="_Day15" localSheetId="49">#REF!</definedName>
    <definedName name="_Day15" localSheetId="50">#REF!</definedName>
    <definedName name="_Day15" localSheetId="51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48">#REF!</definedName>
    <definedName name="_Day15" localSheetId="67">#REF!</definedName>
    <definedName name="_Day15" localSheetId="68">#REF!</definedName>
    <definedName name="_Day15" localSheetId="64">#REF!</definedName>
    <definedName name="_Day15">#REF!</definedName>
    <definedName name="_Day16" localSheetId="5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6">#REF!</definedName>
    <definedName name="_Day16" localSheetId="24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34">#REF!</definedName>
    <definedName name="_Day16" localSheetId="7">#REF!</definedName>
    <definedName name="_Day16" localSheetId="35">#REF!</definedName>
    <definedName name="_Day16" localSheetId="36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40">#REF!</definedName>
    <definedName name="_Day16" localSheetId="49">#REF!</definedName>
    <definedName name="_Day16" localSheetId="50">#REF!</definedName>
    <definedName name="_Day16" localSheetId="51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48">#REF!</definedName>
    <definedName name="_Day16" localSheetId="67">#REF!</definedName>
    <definedName name="_Day16" localSheetId="68">#REF!</definedName>
    <definedName name="_Day16" localSheetId="64">#REF!</definedName>
    <definedName name="_Day16">#REF!</definedName>
    <definedName name="_Day17" localSheetId="5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6">#REF!</definedName>
    <definedName name="_Day17" localSheetId="24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34">#REF!</definedName>
    <definedName name="_Day17" localSheetId="7">#REF!</definedName>
    <definedName name="_Day17" localSheetId="35">#REF!</definedName>
    <definedName name="_Day17" localSheetId="36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40">#REF!</definedName>
    <definedName name="_Day17" localSheetId="49">#REF!</definedName>
    <definedName name="_Day17" localSheetId="50">#REF!</definedName>
    <definedName name="_Day17" localSheetId="51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48">#REF!</definedName>
    <definedName name="_Day17" localSheetId="67">#REF!</definedName>
    <definedName name="_Day17" localSheetId="68">#REF!</definedName>
    <definedName name="_Day17" localSheetId="64">#REF!</definedName>
    <definedName name="_Day17">#REF!</definedName>
    <definedName name="_Day18" localSheetId="5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6">#REF!</definedName>
    <definedName name="_Day18" localSheetId="24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34">#REF!</definedName>
    <definedName name="_Day18" localSheetId="7">#REF!</definedName>
    <definedName name="_Day18" localSheetId="35">#REF!</definedName>
    <definedName name="_Day18" localSheetId="36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40">#REF!</definedName>
    <definedName name="_Day18" localSheetId="49">#REF!</definedName>
    <definedName name="_Day18" localSheetId="50">#REF!</definedName>
    <definedName name="_Day18" localSheetId="51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48">#REF!</definedName>
    <definedName name="_Day18" localSheetId="67">#REF!</definedName>
    <definedName name="_Day18" localSheetId="68">#REF!</definedName>
    <definedName name="_Day18" localSheetId="64">#REF!</definedName>
    <definedName name="_Day18">#REF!</definedName>
    <definedName name="_Day19" localSheetId="5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6">#REF!</definedName>
    <definedName name="_Day19" localSheetId="24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34">#REF!</definedName>
    <definedName name="_Day19" localSheetId="7">#REF!</definedName>
    <definedName name="_Day19" localSheetId="35">#REF!</definedName>
    <definedName name="_Day19" localSheetId="36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40">#REF!</definedName>
    <definedName name="_Day19" localSheetId="49">#REF!</definedName>
    <definedName name="_Day19" localSheetId="50">#REF!</definedName>
    <definedName name="_Day19" localSheetId="51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48">#REF!</definedName>
    <definedName name="_Day19" localSheetId="67">#REF!</definedName>
    <definedName name="_Day19" localSheetId="68">#REF!</definedName>
    <definedName name="_Day19" localSheetId="64">#REF!</definedName>
    <definedName name="_Day19">#REF!</definedName>
    <definedName name="_Day2" localSheetId="5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6">#REF!</definedName>
    <definedName name="_Day2" localSheetId="24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34">#REF!</definedName>
    <definedName name="_Day2" localSheetId="7">#REF!</definedName>
    <definedName name="_Day2" localSheetId="35">#REF!</definedName>
    <definedName name="_Day2" localSheetId="36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40">#REF!</definedName>
    <definedName name="_Day2" localSheetId="49">#REF!</definedName>
    <definedName name="_Day2" localSheetId="50">#REF!</definedName>
    <definedName name="_Day2" localSheetId="51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48">#REF!</definedName>
    <definedName name="_Day2" localSheetId="67">#REF!</definedName>
    <definedName name="_Day2" localSheetId="68">#REF!</definedName>
    <definedName name="_Day2" localSheetId="64">#REF!</definedName>
    <definedName name="_Day2">#REF!</definedName>
    <definedName name="_Day20" localSheetId="5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6">#REF!</definedName>
    <definedName name="_Day20" localSheetId="24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34">#REF!</definedName>
    <definedName name="_Day20" localSheetId="7">#REF!</definedName>
    <definedName name="_Day20" localSheetId="35">#REF!</definedName>
    <definedName name="_Day20" localSheetId="36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40">#REF!</definedName>
    <definedName name="_Day20" localSheetId="49">#REF!</definedName>
    <definedName name="_Day20" localSheetId="50">#REF!</definedName>
    <definedName name="_Day20" localSheetId="51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48">#REF!</definedName>
    <definedName name="_Day20" localSheetId="67">#REF!</definedName>
    <definedName name="_Day20" localSheetId="68">#REF!</definedName>
    <definedName name="_Day20" localSheetId="64">#REF!</definedName>
    <definedName name="_Day20">#REF!</definedName>
    <definedName name="_Day21" localSheetId="5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6">#REF!</definedName>
    <definedName name="_Day21" localSheetId="24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34">#REF!</definedName>
    <definedName name="_Day21" localSheetId="7">#REF!</definedName>
    <definedName name="_Day21" localSheetId="35">#REF!</definedName>
    <definedName name="_Day21" localSheetId="36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40">#REF!</definedName>
    <definedName name="_Day21" localSheetId="49">#REF!</definedName>
    <definedName name="_Day21" localSheetId="50">#REF!</definedName>
    <definedName name="_Day21" localSheetId="51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48">#REF!</definedName>
    <definedName name="_Day21" localSheetId="67">#REF!</definedName>
    <definedName name="_Day21" localSheetId="68">#REF!</definedName>
    <definedName name="_Day21" localSheetId="64">#REF!</definedName>
    <definedName name="_Day21">#REF!</definedName>
    <definedName name="_Day22" localSheetId="5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6">#REF!</definedName>
    <definedName name="_Day22" localSheetId="24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34">#REF!</definedName>
    <definedName name="_Day22" localSheetId="7">#REF!</definedName>
    <definedName name="_Day22" localSheetId="35">#REF!</definedName>
    <definedName name="_Day22" localSheetId="36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40">#REF!</definedName>
    <definedName name="_Day22" localSheetId="49">#REF!</definedName>
    <definedName name="_Day22" localSheetId="50">#REF!</definedName>
    <definedName name="_Day22" localSheetId="51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48">#REF!</definedName>
    <definedName name="_Day22" localSheetId="67">#REF!</definedName>
    <definedName name="_Day22" localSheetId="68">#REF!</definedName>
    <definedName name="_Day22" localSheetId="64">#REF!</definedName>
    <definedName name="_Day22">#REF!</definedName>
    <definedName name="_Day23" localSheetId="5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6">#REF!</definedName>
    <definedName name="_Day23" localSheetId="24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34">#REF!</definedName>
    <definedName name="_Day23" localSheetId="7">#REF!</definedName>
    <definedName name="_Day23" localSheetId="35">#REF!</definedName>
    <definedName name="_Day23" localSheetId="36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40">#REF!</definedName>
    <definedName name="_Day23" localSheetId="49">#REF!</definedName>
    <definedName name="_Day23" localSheetId="50">#REF!</definedName>
    <definedName name="_Day23" localSheetId="51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48">#REF!</definedName>
    <definedName name="_Day23" localSheetId="67">#REF!</definedName>
    <definedName name="_Day23" localSheetId="68">#REF!</definedName>
    <definedName name="_Day23" localSheetId="64">#REF!</definedName>
    <definedName name="_Day23">#REF!</definedName>
    <definedName name="_Day24" localSheetId="5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6">#REF!</definedName>
    <definedName name="_Day24" localSheetId="24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34">#REF!</definedName>
    <definedName name="_Day24" localSheetId="7">#REF!</definedName>
    <definedName name="_Day24" localSheetId="35">#REF!</definedName>
    <definedName name="_Day24" localSheetId="36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40">#REF!</definedName>
    <definedName name="_Day24" localSheetId="49">#REF!</definedName>
    <definedName name="_Day24" localSheetId="50">#REF!</definedName>
    <definedName name="_Day24" localSheetId="51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48">#REF!</definedName>
    <definedName name="_Day24" localSheetId="67">#REF!</definedName>
    <definedName name="_Day24" localSheetId="68">#REF!</definedName>
    <definedName name="_Day24" localSheetId="64">#REF!</definedName>
    <definedName name="_Day24">#REF!</definedName>
    <definedName name="_Day25" localSheetId="5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6">#REF!</definedName>
    <definedName name="_Day25" localSheetId="24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34">#REF!</definedName>
    <definedName name="_Day25" localSheetId="7">#REF!</definedName>
    <definedName name="_Day25" localSheetId="35">#REF!</definedName>
    <definedName name="_Day25" localSheetId="36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40">#REF!</definedName>
    <definedName name="_Day25" localSheetId="49">#REF!</definedName>
    <definedName name="_Day25" localSheetId="50">#REF!</definedName>
    <definedName name="_Day25" localSheetId="51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48">#REF!</definedName>
    <definedName name="_Day25" localSheetId="67">#REF!</definedName>
    <definedName name="_Day25" localSheetId="68">#REF!</definedName>
    <definedName name="_Day25" localSheetId="64">#REF!</definedName>
    <definedName name="_Day25">#REF!</definedName>
    <definedName name="_Day26" localSheetId="5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6">#REF!</definedName>
    <definedName name="_Day26" localSheetId="24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34">#REF!</definedName>
    <definedName name="_Day26" localSheetId="7">#REF!</definedName>
    <definedName name="_Day26" localSheetId="35">#REF!</definedName>
    <definedName name="_Day26" localSheetId="36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40">#REF!</definedName>
    <definedName name="_Day26" localSheetId="49">#REF!</definedName>
    <definedName name="_Day26" localSheetId="50">#REF!</definedName>
    <definedName name="_Day26" localSheetId="51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48">#REF!</definedName>
    <definedName name="_Day26" localSheetId="67">#REF!</definedName>
    <definedName name="_Day26" localSheetId="68">#REF!</definedName>
    <definedName name="_Day26" localSheetId="64">#REF!</definedName>
    <definedName name="_Day26">#REF!</definedName>
    <definedName name="_Day27" localSheetId="5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6">#REF!</definedName>
    <definedName name="_Day27" localSheetId="24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34">#REF!</definedName>
    <definedName name="_Day27" localSheetId="7">#REF!</definedName>
    <definedName name="_Day27" localSheetId="35">#REF!</definedName>
    <definedName name="_Day27" localSheetId="36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40">#REF!</definedName>
    <definedName name="_Day27" localSheetId="49">#REF!</definedName>
    <definedName name="_Day27" localSheetId="50">#REF!</definedName>
    <definedName name="_Day27" localSheetId="51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48">#REF!</definedName>
    <definedName name="_Day27" localSheetId="67">#REF!</definedName>
    <definedName name="_Day27" localSheetId="68">#REF!</definedName>
    <definedName name="_Day27" localSheetId="64">#REF!</definedName>
    <definedName name="_Day27">#REF!</definedName>
    <definedName name="_Day28" localSheetId="5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6">#REF!</definedName>
    <definedName name="_Day28" localSheetId="24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34">#REF!</definedName>
    <definedName name="_Day28" localSheetId="7">#REF!</definedName>
    <definedName name="_Day28" localSheetId="35">#REF!</definedName>
    <definedName name="_Day28" localSheetId="36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40">#REF!</definedName>
    <definedName name="_Day28" localSheetId="49">#REF!</definedName>
    <definedName name="_Day28" localSheetId="50">#REF!</definedName>
    <definedName name="_Day28" localSheetId="51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48">#REF!</definedName>
    <definedName name="_Day28" localSheetId="67">#REF!</definedName>
    <definedName name="_Day28" localSheetId="68">#REF!</definedName>
    <definedName name="_Day28" localSheetId="64">#REF!</definedName>
    <definedName name="_Day28">#REF!</definedName>
    <definedName name="_Day29" localSheetId="5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6">#REF!</definedName>
    <definedName name="_Day29" localSheetId="24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34">#REF!</definedName>
    <definedName name="_Day29" localSheetId="7">#REF!</definedName>
    <definedName name="_Day29" localSheetId="35">#REF!</definedName>
    <definedName name="_Day29" localSheetId="36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40">#REF!</definedName>
    <definedName name="_Day29" localSheetId="49">#REF!</definedName>
    <definedName name="_Day29" localSheetId="50">#REF!</definedName>
    <definedName name="_Day29" localSheetId="51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48">#REF!</definedName>
    <definedName name="_Day29" localSheetId="67">#REF!</definedName>
    <definedName name="_Day29" localSheetId="68">#REF!</definedName>
    <definedName name="_Day29" localSheetId="64">#REF!</definedName>
    <definedName name="_Day29">#REF!</definedName>
    <definedName name="_Day3" localSheetId="5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6">#REF!</definedName>
    <definedName name="_Day3" localSheetId="24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34">#REF!</definedName>
    <definedName name="_Day3" localSheetId="7">#REF!</definedName>
    <definedName name="_Day3" localSheetId="35">#REF!</definedName>
    <definedName name="_Day3" localSheetId="36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40">#REF!</definedName>
    <definedName name="_Day3" localSheetId="49">#REF!</definedName>
    <definedName name="_Day3" localSheetId="50">#REF!</definedName>
    <definedName name="_Day3" localSheetId="51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48">#REF!</definedName>
    <definedName name="_Day3" localSheetId="67">#REF!</definedName>
    <definedName name="_Day3" localSheetId="68">#REF!</definedName>
    <definedName name="_Day3" localSheetId="64">#REF!</definedName>
    <definedName name="_Day3">#REF!</definedName>
    <definedName name="_Day30" localSheetId="5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6">#REF!</definedName>
    <definedName name="_Day30" localSheetId="24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34">#REF!</definedName>
    <definedName name="_Day30" localSheetId="7">#REF!</definedName>
    <definedName name="_Day30" localSheetId="35">#REF!</definedName>
    <definedName name="_Day30" localSheetId="36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40">#REF!</definedName>
    <definedName name="_Day30" localSheetId="49">#REF!</definedName>
    <definedName name="_Day30" localSheetId="50">#REF!</definedName>
    <definedName name="_Day30" localSheetId="51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48">#REF!</definedName>
    <definedName name="_Day30" localSheetId="67">#REF!</definedName>
    <definedName name="_Day30" localSheetId="68">#REF!</definedName>
    <definedName name="_Day30" localSheetId="64">#REF!</definedName>
    <definedName name="_Day30">#REF!</definedName>
    <definedName name="_Day31" localSheetId="5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6">#REF!</definedName>
    <definedName name="_Day31" localSheetId="24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34">#REF!</definedName>
    <definedName name="_Day31" localSheetId="7">#REF!</definedName>
    <definedName name="_Day31" localSheetId="35">#REF!</definedName>
    <definedName name="_Day31" localSheetId="36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40">#REF!</definedName>
    <definedName name="_Day31" localSheetId="49">#REF!</definedName>
    <definedName name="_Day31" localSheetId="50">#REF!</definedName>
    <definedName name="_Day31" localSheetId="51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48">#REF!</definedName>
    <definedName name="_Day31" localSheetId="67">#REF!</definedName>
    <definedName name="_Day31" localSheetId="68">#REF!</definedName>
    <definedName name="_Day31" localSheetId="64">#REF!</definedName>
    <definedName name="_Day31">#REF!</definedName>
    <definedName name="_Day4" localSheetId="5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6">#REF!</definedName>
    <definedName name="_Day4" localSheetId="24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34">#REF!</definedName>
    <definedName name="_Day4" localSheetId="7">#REF!</definedName>
    <definedName name="_Day4" localSheetId="35">#REF!</definedName>
    <definedName name="_Day4" localSheetId="36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40">#REF!</definedName>
    <definedName name="_Day4" localSheetId="49">#REF!</definedName>
    <definedName name="_Day4" localSheetId="50">#REF!</definedName>
    <definedName name="_Day4" localSheetId="51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48">#REF!</definedName>
    <definedName name="_Day4" localSheetId="67">#REF!</definedName>
    <definedName name="_Day4" localSheetId="68">#REF!</definedName>
    <definedName name="_Day4" localSheetId="64">#REF!</definedName>
    <definedName name="_Day4">#REF!</definedName>
    <definedName name="_Day5" localSheetId="5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6">#REF!</definedName>
    <definedName name="_Day5" localSheetId="24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34">#REF!</definedName>
    <definedName name="_Day5" localSheetId="7">#REF!</definedName>
    <definedName name="_Day5" localSheetId="35">#REF!</definedName>
    <definedName name="_Day5" localSheetId="36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40">#REF!</definedName>
    <definedName name="_Day5" localSheetId="49">#REF!</definedName>
    <definedName name="_Day5" localSheetId="50">#REF!</definedName>
    <definedName name="_Day5" localSheetId="51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48">#REF!</definedName>
    <definedName name="_Day5" localSheetId="67">#REF!</definedName>
    <definedName name="_Day5" localSheetId="68">#REF!</definedName>
    <definedName name="_Day5" localSheetId="64">#REF!</definedName>
    <definedName name="_Day5">#REF!</definedName>
    <definedName name="_Day6" localSheetId="5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6">#REF!</definedName>
    <definedName name="_Day6" localSheetId="24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34">#REF!</definedName>
    <definedName name="_Day6" localSheetId="7">#REF!</definedName>
    <definedName name="_Day6" localSheetId="35">#REF!</definedName>
    <definedName name="_Day6" localSheetId="36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40">#REF!</definedName>
    <definedName name="_Day6" localSheetId="49">#REF!</definedName>
    <definedName name="_Day6" localSheetId="50">#REF!</definedName>
    <definedName name="_Day6" localSheetId="51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48">#REF!</definedName>
    <definedName name="_Day6" localSheetId="67">#REF!</definedName>
    <definedName name="_Day6" localSheetId="68">#REF!</definedName>
    <definedName name="_Day6" localSheetId="64">#REF!</definedName>
    <definedName name="_Day6">#REF!</definedName>
    <definedName name="_Day7" localSheetId="5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6">#REF!</definedName>
    <definedName name="_Day7" localSheetId="24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34">#REF!</definedName>
    <definedName name="_Day7" localSheetId="7">#REF!</definedName>
    <definedName name="_Day7" localSheetId="35">#REF!</definedName>
    <definedName name="_Day7" localSheetId="36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40">#REF!</definedName>
    <definedName name="_Day7" localSheetId="49">#REF!</definedName>
    <definedName name="_Day7" localSheetId="50">#REF!</definedName>
    <definedName name="_Day7" localSheetId="51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48">#REF!</definedName>
    <definedName name="_Day7" localSheetId="67">#REF!</definedName>
    <definedName name="_Day7" localSheetId="68">#REF!</definedName>
    <definedName name="_Day7" localSheetId="64">#REF!</definedName>
    <definedName name="_Day7">#REF!</definedName>
    <definedName name="_Day8" localSheetId="5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6">#REF!</definedName>
    <definedName name="_Day8" localSheetId="24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34">#REF!</definedName>
    <definedName name="_Day8" localSheetId="7">#REF!</definedName>
    <definedName name="_Day8" localSheetId="35">#REF!</definedName>
    <definedName name="_Day8" localSheetId="36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40">#REF!</definedName>
    <definedName name="_Day8" localSheetId="49">#REF!</definedName>
    <definedName name="_Day8" localSheetId="50">#REF!</definedName>
    <definedName name="_Day8" localSheetId="51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48">#REF!</definedName>
    <definedName name="_Day8" localSheetId="67">#REF!</definedName>
    <definedName name="_Day8" localSheetId="68">#REF!</definedName>
    <definedName name="_Day8" localSheetId="64">#REF!</definedName>
    <definedName name="_Day8">#REF!</definedName>
    <definedName name="_Day9" localSheetId="5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6">#REF!</definedName>
    <definedName name="_Day9" localSheetId="24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34">#REF!</definedName>
    <definedName name="_Day9" localSheetId="7">#REF!</definedName>
    <definedName name="_Day9" localSheetId="35">#REF!</definedName>
    <definedName name="_Day9" localSheetId="36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40">#REF!</definedName>
    <definedName name="_Day9" localSheetId="49">#REF!</definedName>
    <definedName name="_Day9" localSheetId="50">#REF!</definedName>
    <definedName name="_Day9" localSheetId="51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48">#REF!</definedName>
    <definedName name="_Day9" localSheetId="67">#REF!</definedName>
    <definedName name="_Day9" localSheetId="68">#REF!</definedName>
    <definedName name="_Day9" localSheetId="64">#REF!</definedName>
    <definedName name="_Day9">#REF!</definedName>
    <definedName name="_xlnm._FilterDatabase" localSheetId="5" hidden="1">'1'!$DL$2:$DO$3</definedName>
    <definedName name="_xlnm._FilterDatabase" localSheetId="14" hidden="1">'10'!$DL$2:$DO$3</definedName>
    <definedName name="_xlnm._FilterDatabase" localSheetId="15" hidden="1">'11'!$DL$2:$DO$3</definedName>
    <definedName name="_xlnm._FilterDatabase" localSheetId="16" hidden="1">'12'!$DL$2:$DO$3</definedName>
    <definedName name="_xlnm._FilterDatabase" localSheetId="17" hidden="1">'13'!$DL$2:$DO$3</definedName>
    <definedName name="_xlnm._FilterDatabase" localSheetId="18" hidden="1">'14'!$DL$2:$DO$3</definedName>
    <definedName name="_xlnm._FilterDatabase" localSheetId="19" hidden="1">'15'!$DL$2:$DO$3</definedName>
    <definedName name="_xlnm._FilterDatabase" localSheetId="20" hidden="1">'16'!$DL$2:$DO$3</definedName>
    <definedName name="_xlnm._FilterDatabase" localSheetId="21" hidden="1">'17'!$DL$2:$DO$3</definedName>
    <definedName name="_xlnm._FilterDatabase" localSheetId="22" hidden="1">'18'!$DL$2:$DO$3</definedName>
    <definedName name="_xlnm._FilterDatabase" localSheetId="23" hidden="1">'19'!$DL$2:$DO$3</definedName>
    <definedName name="_xlnm._FilterDatabase" localSheetId="6" hidden="1">'2'!$DL$2:$DO$3</definedName>
    <definedName name="_xlnm._FilterDatabase" localSheetId="24" hidden="1">'20'!$DL$2:$DO$3</definedName>
    <definedName name="_xlnm._FilterDatabase" localSheetId="26" hidden="1">'21'!$DL$2:$DO$3</definedName>
    <definedName name="_xlnm._FilterDatabase" localSheetId="27" hidden="1">'22'!$DL$2:$DO$3</definedName>
    <definedName name="_xlnm._FilterDatabase" localSheetId="28" hidden="1">'23'!$DL$2:$DO$3</definedName>
    <definedName name="_xlnm._FilterDatabase" localSheetId="29" hidden="1">'24'!$DL$2:$DO$3</definedName>
    <definedName name="_xlnm._FilterDatabase" localSheetId="30" hidden="1">'25'!$DL$2:$DO$3</definedName>
    <definedName name="_xlnm._FilterDatabase" localSheetId="31" hidden="1">'26'!$DL$2:$DO$3</definedName>
    <definedName name="_xlnm._FilterDatabase" localSheetId="32" hidden="1">'27'!$DL$2:$DO$3</definedName>
    <definedName name="_xlnm._FilterDatabase" localSheetId="33" hidden="1">'28'!$DL$2:$DO$3</definedName>
    <definedName name="_xlnm._FilterDatabase" localSheetId="34" hidden="1">'29'!$DL$2:$DO$3</definedName>
    <definedName name="_xlnm._FilterDatabase" localSheetId="7" hidden="1">'3'!$DL$2:$DO$3</definedName>
    <definedName name="_xlnm._FilterDatabase" localSheetId="35" hidden="1">'30'!$DL$2:$DO$3</definedName>
    <definedName name="_xlnm._FilterDatabase" localSheetId="36" hidden="1">'31'!$DL$2:$DO$3</definedName>
    <definedName name="_xlnm._FilterDatabase" localSheetId="8" hidden="1">'4'!$DL$2:$DO$3</definedName>
    <definedName name="_xlnm._FilterDatabase" localSheetId="9" hidden="1">'5'!$DL$2:$DO$3</definedName>
    <definedName name="_xlnm._FilterDatabase" localSheetId="10" hidden="1">'6'!$DL$2:$DO$3</definedName>
    <definedName name="_xlnm._FilterDatabase" localSheetId="11" hidden="1">'7'!$DL$2:$DO$3</definedName>
    <definedName name="_xlnm._FilterDatabase" localSheetId="12" hidden="1">'8'!$DL$2:$DO$3</definedName>
    <definedName name="_xlnm._FilterDatabase" localSheetId="13" hidden="1">'9'!$DL$2:$DO$3</definedName>
    <definedName name="_xlnm._FilterDatabase" localSheetId="39" hidden="1">REMOVAL!$A$1:$U$758</definedName>
    <definedName name="DAY_3." localSheetId="5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6">#REF!</definedName>
    <definedName name="DAY_3." localSheetId="24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34">#REF!</definedName>
    <definedName name="DAY_3." localSheetId="7">#REF!</definedName>
    <definedName name="DAY_3." localSheetId="35">#REF!</definedName>
    <definedName name="DAY_3." localSheetId="36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40">#REF!</definedName>
    <definedName name="DAY_3." localSheetId="49">#REF!</definedName>
    <definedName name="DAY_3." localSheetId="50">#REF!</definedName>
    <definedName name="DAY_3." localSheetId="51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48">#REF!</definedName>
    <definedName name="DAY_3." localSheetId="67">#REF!</definedName>
    <definedName name="DAY_3." localSheetId="68">#REF!</definedName>
    <definedName name="DAY_3." localSheetId="64">#REF!</definedName>
    <definedName name="DAY_3.">#REF!</definedName>
    <definedName name="GI" localSheetId="5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6">#REF!</definedName>
    <definedName name="GI" localSheetId="24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34">#REF!</definedName>
    <definedName name="GI" localSheetId="7">#REF!</definedName>
    <definedName name="GI" localSheetId="35">#REF!</definedName>
    <definedName name="GI" localSheetId="36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40">#REF!</definedName>
    <definedName name="GI" localSheetId="49">#REF!</definedName>
    <definedName name="GI" localSheetId="50">#REF!</definedName>
    <definedName name="GI" localSheetId="51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48">#REF!</definedName>
    <definedName name="GI" localSheetId="67">#REF!</definedName>
    <definedName name="GI" localSheetId="68">#REF!</definedName>
    <definedName name="GI" localSheetId="64">#REF!</definedName>
    <definedName name="GI">#REF!</definedName>
    <definedName name="GO" localSheetId="5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6">#REF!</definedName>
    <definedName name="GO" localSheetId="24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34">#REF!</definedName>
    <definedName name="GO" localSheetId="7">#REF!</definedName>
    <definedName name="GO" localSheetId="35">#REF!</definedName>
    <definedName name="GO" localSheetId="36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40">#REF!</definedName>
    <definedName name="GO" localSheetId="49">#REF!</definedName>
    <definedName name="GO" localSheetId="50">#REF!</definedName>
    <definedName name="GO" localSheetId="51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48">#REF!</definedName>
    <definedName name="GO" localSheetId="67">#REF!</definedName>
    <definedName name="GO" localSheetId="68">#REF!</definedName>
    <definedName name="GO" localSheetId="64">#REF!</definedName>
    <definedName name="GO">#REF!</definedName>
    <definedName name="HTML_CodePage" hidden="1">1252</definedName>
    <definedName name="HTML_Control" localSheetId="5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6" hidden="1">{"'MONTHLY REPORT'!$A$1:$DZ$55"}</definedName>
    <definedName name="HTML_Control" localSheetId="24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35" hidden="1">{"'MONTHLY REPORT'!$A$1:$DZ$55"}</definedName>
    <definedName name="HTML_Control" localSheetId="36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38" hidden="1">{"'MONTHLY REPORT'!$A$1:$DZ$55"}</definedName>
    <definedName name="HTML_Control" localSheetId="75" hidden="1">{"'MONTHLY REPORT'!$A$1:$DZ$55"}</definedName>
    <definedName name="HTML_Control" localSheetId="40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73" hidden="1">{"'MONTHLY REPORT'!$A$1:$DZ$55"}</definedName>
    <definedName name="HTML_Control" localSheetId="72" hidden="1">{"'MONTHLY REPORT'!$A$1:$DZ$55"}</definedName>
    <definedName name="HTML_Control" localSheetId="81" hidden="1">{"'MONTHLY REPORT'!$A$1:$DZ$55"}</definedName>
    <definedName name="HTML_Control" localSheetId="74" hidden="1">{"'MONTHLY REPORT'!$A$1:$DZ$55"}</definedName>
    <definedName name="HTML_Control" localSheetId="71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9">' CT (3)'!$A$1:$I$46</definedName>
    <definedName name="_xlnm.Print_Area" localSheetId="5">'1'!$A$1:$EE$38</definedName>
    <definedName name="_xlnm.Print_Area" localSheetId="14">'10'!$A$1:$DL$36</definedName>
    <definedName name="_xlnm.Print_Area" localSheetId="15">'11'!$A$1:$DL$36</definedName>
    <definedName name="_xlnm.Print_Area" localSheetId="16">'12'!$A$1:$DL$36</definedName>
    <definedName name="_xlnm.Print_Area" localSheetId="17">'13'!$A$1:$DL$36</definedName>
    <definedName name="_xlnm.Print_Area" localSheetId="18">'14'!$A$1:$DL$36</definedName>
    <definedName name="_xlnm.Print_Area" localSheetId="19">'15'!$A$1:$DL$36</definedName>
    <definedName name="_xlnm.Print_Area" localSheetId="20">'16'!$A$1:$DL$36</definedName>
    <definedName name="_xlnm.Print_Area" localSheetId="21">'17'!$A$1:$DL$36</definedName>
    <definedName name="_xlnm.Print_Area" localSheetId="22">'18'!$A$1:$DL$36</definedName>
    <definedName name="_xlnm.Print_Area" localSheetId="23">'19'!$A$1:$DL$36</definedName>
    <definedName name="_xlnm.Print_Area" localSheetId="6">'2'!$A$1:$DL$36</definedName>
    <definedName name="_xlnm.Print_Area" localSheetId="24">'20'!$A$1:$DL$36</definedName>
    <definedName name="_xlnm.Print_Area" localSheetId="26">'21'!$A$1:$DL$36</definedName>
    <definedName name="_xlnm.Print_Area" localSheetId="27">'22'!$A$1:$DL$36</definedName>
    <definedName name="_xlnm.Print_Area" localSheetId="28">'23'!$A$1:$DL$36</definedName>
    <definedName name="_xlnm.Print_Area" localSheetId="29">'24'!$A$1:$DL$36</definedName>
    <definedName name="_xlnm.Print_Area" localSheetId="30">'25'!$A$1:$DL$36</definedName>
    <definedName name="_xlnm.Print_Area" localSheetId="31">'26'!$A$1:$DL$36</definedName>
    <definedName name="_xlnm.Print_Area" localSheetId="32">'27'!$A$1:$DL$36</definedName>
    <definedName name="_xlnm.Print_Area" localSheetId="33">'28'!$A$1:$DL$36</definedName>
    <definedName name="_xlnm.Print_Area" localSheetId="34">'29'!$A$1:$DL$36</definedName>
    <definedName name="_xlnm.Print_Area" localSheetId="7">'3'!$A$1:$DL$36</definedName>
    <definedName name="_xlnm.Print_Area" localSheetId="35">'30'!$A$1:$DL$36</definedName>
    <definedName name="_xlnm.Print_Area" localSheetId="36">'31'!$A$1:$DL$36</definedName>
    <definedName name="_xlnm.Print_Area" localSheetId="8">'4'!$A$1:$DL$36</definedName>
    <definedName name="_xlnm.Print_Area" localSheetId="9">'5'!$A$1:$DU$36</definedName>
    <definedName name="_xlnm.Print_Area" localSheetId="10">'6'!$A$1:$DT$38</definedName>
    <definedName name="_xlnm.Print_Area" localSheetId="11">'7'!$A$1:$DL$36</definedName>
    <definedName name="_xlnm.Print_Area" localSheetId="12">'8'!$A$1:$DL$36</definedName>
    <definedName name="_xlnm.Print_Area" localSheetId="13">'9'!$A$1:$DL$36</definedName>
    <definedName name="_xlnm.Print_Area" localSheetId="76">Bacteria!$A$1:$U$21</definedName>
    <definedName name="_xlnm.Print_Area" localSheetId="75">'Bacteria(new)'!$A$1:$AF$73</definedName>
    <definedName name="_xlnm.Print_Area" localSheetId="40">'BW 1'!$A$1:$K$46</definedName>
    <definedName name="_xlnm.Print_Area" localSheetId="49">'BW 10'!$A$1:$K$46</definedName>
    <definedName name="_xlnm.Print_Area" localSheetId="50">'BW 11'!$A$1:$K$46</definedName>
    <definedName name="_xlnm.Print_Area" localSheetId="51">'BW 12'!$A$1:$K$46</definedName>
    <definedName name="_xlnm.Print_Area" localSheetId="41">'BW 2'!$A$1:$K$46</definedName>
    <definedName name="_xlnm.Print_Area" localSheetId="42">'BW 3'!$A$1:$K$46</definedName>
    <definedName name="_xlnm.Print_Area" localSheetId="43">'BW 4'!$A$1:$K$46</definedName>
    <definedName name="_xlnm.Print_Area" localSheetId="44">'BW 5'!$A$1:$K$46</definedName>
    <definedName name="_xlnm.Print_Area" localSheetId="45">'BW 6'!$A$1:$K$46</definedName>
    <definedName name="_xlnm.Print_Area" localSheetId="46">'BW 7'!$A$1:$K$46</definedName>
    <definedName name="_xlnm.Print_Area" localSheetId="47">'BW 8'!$A$1:$K$46</definedName>
    <definedName name="_xlnm.Print_Area" localSheetId="48">'BW 9'!$A$1:$K$46</definedName>
    <definedName name="_xlnm.Print_Area" localSheetId="3">'CHEM 1'!$A$1:$T$46</definedName>
    <definedName name="_xlnm.Print_Area" localSheetId="60">'Chem Dose'!$A$1:$O$52</definedName>
    <definedName name="_xlnm.Print_Area" localSheetId="59">'Chems lbs'!$A$1:$O$52</definedName>
    <definedName name="_xlnm.Print_Area" localSheetId="73">Chloramine!$A$1:$H$44</definedName>
    <definedName name="_xlnm.Print_Area" localSheetId="67">'CT  (1)'!$A$1:$I$46</definedName>
    <definedName name="_xlnm.Print_Area" localSheetId="68">'CT  (2)'!$A$1:$I$46</definedName>
    <definedName name="_xlnm.Print_Area" localSheetId="66">'CT Calc '!$A$1:$K$48</definedName>
    <definedName name="_xlnm.Print_Area" localSheetId="72">Distribution!$A$1:$G$47</definedName>
    <definedName name="_xlnm.Print_Area" localSheetId="57">Finished!$A$1:$K$47</definedName>
    <definedName name="_xlnm.Print_Area" localSheetId="58">Finished2!$A$1:$K$47</definedName>
    <definedName name="_xlnm.Print_Area" localSheetId="55">Flows!$A$1:$I$47</definedName>
    <definedName name="_xlnm.Print_Area" localSheetId="62">'Indiv Filter'!$A$1:$Q$51</definedName>
    <definedName name="_xlnm.Print_Area" localSheetId="63">'Individual Filters'!$A$1:$H$52</definedName>
    <definedName name="_xlnm.Print_Area" localSheetId="81">'LAB '!$A$1:$DL$39</definedName>
    <definedName name="_xlnm.Print_Area" localSheetId="64">'MOR CT'!$A$1:$I$46</definedName>
    <definedName name="_xlnm.Print_Area" localSheetId="1">'PLANT CHECK'!$A$1:$P$63</definedName>
    <definedName name="_xlnm.Print_Area" localSheetId="56">'Raw &amp; Coagulated'!$A$1:$L$48</definedName>
    <definedName name="_xlnm.Print_Area" localSheetId="39">REMOVAL!$A$1:$U$753</definedName>
    <definedName name="_xlnm.Print_Area" localSheetId="4">'RUN TIME'!$A$1:$F$40</definedName>
    <definedName name="_xlnm.Print_Area" localSheetId="74">TOC!$A$1:$J$51</definedName>
    <definedName name="_xlnm.Print_Area" localSheetId="54">'Total Flows'!$A$1:$L$51</definedName>
    <definedName name="_xlnm.Print_Area" localSheetId="61">Turbidity!$A$1:$I$51</definedName>
    <definedName name="Y" localSheetId="5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6">#REF!</definedName>
    <definedName name="Y" localSheetId="24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34">#REF!</definedName>
    <definedName name="Y" localSheetId="7">#REF!</definedName>
    <definedName name="Y" localSheetId="35">#REF!</definedName>
    <definedName name="Y" localSheetId="36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40">#REF!</definedName>
    <definedName name="Y" localSheetId="49">#REF!</definedName>
    <definedName name="Y" localSheetId="50">#REF!</definedName>
    <definedName name="Y" localSheetId="51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48">#REF!</definedName>
    <definedName name="Y" localSheetId="67">#REF!</definedName>
    <definedName name="Y" localSheetId="68">#REF!</definedName>
    <definedName name="Y" localSheetId="64">#REF!</definedName>
    <definedName name="Y">#REF!</definedName>
    <definedName name="Z_0007BA7A_991B_4155_A123_5A7F03FF6FF4_.wvu.FilterData" localSheetId="14" hidden="1">'10'!$DL$2:$DO$3</definedName>
    <definedName name="Z_000EC104_A17D_4F49_B2F4_644480893C5A_.wvu.FilterData" localSheetId="10" hidden="1">'6'!$DL$2:$DO$3</definedName>
    <definedName name="Z_00132268_095E_4AC3_B1DA_7AE11B0BF2F3_.wvu.FilterData" localSheetId="12" hidden="1">'8'!$DL$2:$DO$3</definedName>
    <definedName name="Z_0017F51E_6F7D_4A97_B5A8_EA1C00C29232_.wvu.FilterData" localSheetId="17" hidden="1">'13'!$DL$2:$DO$3</definedName>
    <definedName name="Z_0017F51E_6F7D_4A97_B5A8_EA1C00C29232_.wvu.FilterData" localSheetId="18" hidden="1">'14'!$DL$2:$DO$3</definedName>
    <definedName name="Z_003B502D_D1B8_4D36_8001_E1FFE4EBD634_.wvu.FilterData" localSheetId="30" hidden="1">'25'!$DL$2:$DO$3</definedName>
    <definedName name="Z_0062EB7B_25F4_4E0D_80E4_34A33CF18C59_.wvu.FilterData" localSheetId="31" hidden="1">'26'!$DL$2:$DO$3</definedName>
    <definedName name="Z_006AE5FB_A062_4231_B1C2_BE5850FB6648_.wvu.FilterData" localSheetId="27" hidden="1">'22'!$DL$2:$DO$3</definedName>
    <definedName name="Z_0070DB55_C389_4F4C_AFAE_03CBE1B2FB57_.wvu.FilterData" localSheetId="12" hidden="1">'8'!$DL$2:$DO$3</definedName>
    <definedName name="Z_008B0AD9_1BD9_4C61_99BA_5DE64406511E_.wvu.FilterData" localSheetId="29" hidden="1">'24'!$DL$2:$DO$3</definedName>
    <definedName name="Z_008FF0F4_5991_4C82_98E1_A0F413CDF2D1_.wvu.FilterData" localSheetId="15" hidden="1">'11'!$DL$2:$DO$3</definedName>
    <definedName name="Z_0096CC74_2576_40B6_88A8_F34B6D6CBB69_.wvu.FilterData" localSheetId="6" hidden="1">'2'!$DL$2:$DO$3</definedName>
    <definedName name="Z_00A61361_7CC5_4A16_A349_D136105076DC_.wvu.FilterData" localSheetId="21" hidden="1">'17'!$DL$2:$DO$3</definedName>
    <definedName name="Z_00B092A8_7B0B_4C02_AA36_85D8B1E1E744_.wvu.FilterData" localSheetId="30" hidden="1">'25'!$DL$2:$DO$3</definedName>
    <definedName name="Z_00B38047_657B_44EA_92DE_BC43CBA67F96_.wvu.FilterData" localSheetId="17" hidden="1">'13'!$DL$2:$DO$3</definedName>
    <definedName name="Z_013BABC8_CF81_4E26_A0F5_8EFEBAB31A68_.wvu.FilterData" localSheetId="9" hidden="1">'5'!$DL$2:$DO$3</definedName>
    <definedName name="Z_018C74BB_7071_4BAF_A367_BA752AC1A2B7_.wvu.FilterData" localSheetId="11" hidden="1">'7'!$DL$2:$DO$3</definedName>
    <definedName name="Z_019974BD_052D_48AC_B606_319F9159D693_.wvu.FilterData" localSheetId="11" hidden="1">'7'!$DL$2:$DO$3</definedName>
    <definedName name="Z_019BB74E_3A7F_4D35_A797_35F795A6CB0B_.wvu.FilterData" localSheetId="33" hidden="1">'28'!$DL$2:$DO$3</definedName>
    <definedName name="Z_01B29426_8FF0_4C25_A05C_FB92DC3D79FA_.wvu.FilterData" localSheetId="24" hidden="1">'20'!$DL$2:$DO$3</definedName>
    <definedName name="Z_01B9EE4C_3B9D_41A5_9506_467145822320_.wvu.FilterData" localSheetId="30" hidden="1">'25'!$DL$2:$DO$3</definedName>
    <definedName name="Z_01D87EF6_0D52_49E3_9D63_992A0DC16E96_.wvu.FilterData" localSheetId="14" hidden="1">'10'!$DL$2:$DO$3</definedName>
    <definedName name="Z_01D87EF6_0D52_49E3_9D63_992A0DC16E96_.wvu.FilterData" localSheetId="15" hidden="1">'11'!$DL$2:$DO$3</definedName>
    <definedName name="Z_01D87EF6_0D52_49E3_9D63_992A0DC16E96_.wvu.FilterData" localSheetId="12" hidden="1">'8'!$DL$2:$DO$3</definedName>
    <definedName name="Z_01D87EF6_0D52_49E3_9D63_992A0DC16E96_.wvu.FilterData" localSheetId="13" hidden="1">'9'!$DL$2:$DO$3</definedName>
    <definedName name="Z_01D95731_FCE3_4C0B_941E_2B219CF455BE_.wvu.FilterData" localSheetId="33" hidden="1">'28'!$DL$2:$DO$3</definedName>
    <definedName name="Z_01D961E3_971D_43E4_BE7E_EE5EE393EECF_.wvu.FilterData" localSheetId="35" hidden="1">'30'!$DL$2:$DO$3</definedName>
    <definedName name="Z_01E41802_58A0_4866_B223_097C29058CB5_.wvu.FilterData" localSheetId="14" hidden="1">'10'!$DL$2:$DO$3</definedName>
    <definedName name="Z_01F4028F_04B1_45D6_9C21_7C6E33F2B069_.wvu.FilterData" localSheetId="14" hidden="1">'10'!$DL$2:$DO$3</definedName>
    <definedName name="Z_01F6AEEC_E03F_4950_ABBC_5D60AAE3A8C1_.wvu.FilterData" localSheetId="13" hidden="1">'9'!$DL$2:$DO$3</definedName>
    <definedName name="Z_02051EF0_262F_4940_AA1C_FD020CAC3AAE_.wvu.FilterData" localSheetId="9" hidden="1">'5'!$DL$2:$DO$3</definedName>
    <definedName name="Z_02051EF0_262F_4940_AA1C_FD020CAC3AAE_.wvu.FilterData" localSheetId="10" hidden="1">'6'!$DL$2:$DO$3</definedName>
    <definedName name="Z_0207DEF7_2E4E_4D6F_961F_0505F18484BD_.wvu.FilterData" localSheetId="30" hidden="1">'25'!$DL$2:$DO$3</definedName>
    <definedName name="Z_02161B10_3C1E_499C_B4BA_B634FFD4C8FF_.wvu.FilterData" localSheetId="27" hidden="1">'22'!$DL$2:$DO$3</definedName>
    <definedName name="Z_02514758_D4CD_4BEA_ACD2_AC486EAB384E_.wvu.FilterData" localSheetId="18" hidden="1">'14'!$DL$2:$DO$3</definedName>
    <definedName name="Z_025B1689_804D_4A8B_9F24_033D7ACAE945_.wvu.FilterData" localSheetId="16" hidden="1">'12'!$DL$2:$DO$3</definedName>
    <definedName name="Z_025DE65B_D40E_435D_A2D8_3FAD8EE5E6D7_.wvu.FilterData" localSheetId="6" hidden="1">'2'!$DL$2:$DO$3</definedName>
    <definedName name="Z_02782670_8AE5_49E6_84EA_440867E99BC1_.wvu.FilterData" localSheetId="10" hidden="1">'6'!$DL$2:$DO$3</definedName>
    <definedName name="Z_027EE316_0176_4E64_A89F_0EA43586E223_.wvu.FilterData" localSheetId="21" hidden="1">'17'!$DL$2:$DO$3</definedName>
    <definedName name="Z_029A1216_1B54_468D_8628_78655BE5B2C6_.wvu.FilterData" localSheetId="18" hidden="1">'14'!$DL$2:$DO$3</definedName>
    <definedName name="Z_02A617DE_17BA_47C9_8F93_09F65444B44C_.wvu.FilterData" localSheetId="23" hidden="1">'19'!$DL$2:$DO$3</definedName>
    <definedName name="Z_032D2D53_E317_43F5_8CE2_0F2DB5C88878_.wvu.FilterData" localSheetId="13" hidden="1">'9'!$DL$2:$DO$3</definedName>
    <definedName name="Z_034BB691_62AB_4AA7_A3EE_D4370CA3AFAF_.wvu.FilterData" localSheetId="23" hidden="1">'19'!$DL$2:$DO$3</definedName>
    <definedName name="Z_03596F05_79D9_47BB_A0E0_3C3ED0B1CB64_.wvu.FilterData" localSheetId="23" hidden="1">'19'!$DL$2:$DO$3</definedName>
    <definedName name="Z_03A126D0_9A48_44A0_B3C9_5BE452B64BA8_.wvu.FilterData" localSheetId="24" hidden="1">'20'!$DL$2:$DO$3</definedName>
    <definedName name="Z_03AE6C20_DCED_42BA_B768_95F3F343A9E0_.wvu.FilterData" localSheetId="19" hidden="1">'15'!$DL$2:$DO$3</definedName>
    <definedName name="Z_03B75E27_D68D_4E95_A3C0_12E1F0084F82_.wvu.FilterData" localSheetId="8" hidden="1">'4'!$DL$2:$DO$3</definedName>
    <definedName name="Z_03D099B8_AACF_40EA_AB0E_CCA9E6B20BC5_.wvu.FilterData" localSheetId="15" hidden="1">'11'!$DL$2:$DO$3</definedName>
    <definedName name="Z_03D099B8_AACF_40EA_AB0E_CCA9E6B20BC5_.wvu.FilterData" localSheetId="16" hidden="1">'12'!$DL$2:$DO$3</definedName>
    <definedName name="Z_03D099B8_AACF_40EA_AB0E_CCA9E6B20BC5_.wvu.FilterData" localSheetId="17" hidden="1">'13'!$DL$2:$DO$3</definedName>
    <definedName name="Z_03D099B8_AACF_40EA_AB0E_CCA9E6B20BC5_.wvu.FilterData" localSheetId="18" hidden="1">'14'!$DL$2:$DO$3</definedName>
    <definedName name="Z_03D099B8_AACF_40EA_AB0E_CCA9E6B20BC5_.wvu.FilterData" localSheetId="19" hidden="1">'15'!$DL$2:$DO$3</definedName>
    <definedName name="Z_03F5363B_05B7_4E44_BAD5_A372BE8D490F_.wvu.FilterData" localSheetId="16" hidden="1">'12'!$DL$2:$DO$3</definedName>
    <definedName name="Z_040445A0_4A7E_4B74_BB79_F0FA33A4A80C_.wvu.FilterData" localSheetId="31" hidden="1">'26'!$DL$2:$DO$3</definedName>
    <definedName name="Z_040484C6_B8F4_4B61_B5C9_B30711CBA506_.wvu.FilterData" localSheetId="18" hidden="1">'14'!$DL$2:$DO$3</definedName>
    <definedName name="Z_0407E330_2925_4C20_BDB8_62771B4D0EC6_.wvu.FilterData" localSheetId="19" hidden="1">'15'!$DL$2:$DO$3</definedName>
    <definedName name="Z_040C43A3_2589_474B_A894_4E3D37D064A8_.wvu.FilterData" localSheetId="19" hidden="1">'15'!$DL$2:$DO$3</definedName>
    <definedName name="Z_0431B22A_AE75_4987_9C2C_5BEA8C82B2C5_.wvu.FilterData" localSheetId="31" hidden="1">'26'!$DL$2:$DO$3</definedName>
    <definedName name="Z_044A2C31_EF97_40F1_ABA3_115E2168894A_.wvu.FilterData" localSheetId="8" hidden="1">'4'!$DL$2:$DO$3</definedName>
    <definedName name="Z_0475B087_B8EA_4DA6_9959_32585D3FA009_.wvu.FilterData" localSheetId="7" hidden="1">'3'!$DL$2:$DO$3</definedName>
    <definedName name="Z_04936D07_2DCF_4B5E_8918_99FF0BDC521D_.wvu.FilterData" localSheetId="20" hidden="1">'16'!$DL$2:$DO$3</definedName>
    <definedName name="Z_04942C5A_0FEB_4139_A301_3B0FBD9CCBA5_.wvu.FilterData" localSheetId="21" hidden="1">'17'!$DL$2:$DO$3</definedName>
    <definedName name="Z_04CA3942_5140_4CF8_B587_B4037732DE74_.wvu.FilterData" localSheetId="29" hidden="1">'24'!$DL$2:$DO$3</definedName>
    <definedName name="Z_04E83EAA_C909_4E68_8C9F_BD81E9C79E23_.wvu.FilterData" localSheetId="20" hidden="1">'16'!$DL$2:$DO$3</definedName>
    <definedName name="Z_04F3C4A3_0008_4BE9_ABBC_1C0EF125D4CD_.wvu.FilterData" localSheetId="34" hidden="1">'29'!$DL$2:$DO$3</definedName>
    <definedName name="Z_05798CEF_5956_4DBF_9F86_F0C8FAA8BA23_.wvu.FilterData" localSheetId="11" hidden="1">'7'!$DL$2:$DO$3</definedName>
    <definedName name="Z_058030D1_F5B4_49B9_8E73_6BD3D38FE4EE_.wvu.FilterData" localSheetId="17" hidden="1">'13'!$DL$2:$DO$3</definedName>
    <definedName name="Z_05827BE3_1E54_4A8B_82A6_60D78170891B_.wvu.FilterData" localSheetId="10" hidden="1">'6'!$DL$2:$DO$3</definedName>
    <definedName name="Z_058C9DA3_4B76_4DAD_A0D5_2C0614DFD830_.wvu.FilterData" localSheetId="6" hidden="1">'2'!$DL$2:$DO$3</definedName>
    <definedName name="Z_0590C525_78C5_4458_B7FC_B77187971FC3_.wvu.FilterData" localSheetId="22" hidden="1">'18'!$DL$2:$DO$3</definedName>
    <definedName name="Z_05B6CB23_96F5_41F9_B60D_E6BB4F53BD5B_.wvu.FilterData" localSheetId="28" hidden="1">'23'!$DL$2:$DO$3</definedName>
    <definedName name="Z_05BB66E7_355B_4154_9979_D329773FEA60_.wvu.FilterData" localSheetId="22" hidden="1">'18'!$DL$2:$DO$3</definedName>
    <definedName name="Z_05BDE18A_3391_4B37_841B_DE2D48433874_.wvu.FilterData" localSheetId="29" hidden="1">'24'!$DL$2:$DO$3</definedName>
    <definedName name="Z_05D379FC_D787_4559_AA66_C9AD35C32522_.wvu.FilterData" localSheetId="18" hidden="1">'14'!$DL$2:$DO$3</definedName>
    <definedName name="Z_05D603AC_B52B_4075_B3CF_9770FFB42C8A_.wvu.FilterData" localSheetId="21" hidden="1">'17'!$DL$2:$DO$3</definedName>
    <definedName name="Z_05F556B4_BB53_4091_8074_08424D22C860_.wvu.FilterData" localSheetId="19" hidden="1">'15'!$DL$2:$DO$3</definedName>
    <definedName name="Z_05FABF42_4840_48CF_92E8_37DFCDFD09EF_.wvu.FilterData" localSheetId="12" hidden="1">'8'!$DL$2:$DO$3</definedName>
    <definedName name="Z_06262728_B5B2_4542_A1BE_E91F07EAA9F3_.wvu.FilterData" localSheetId="18" hidden="1">'14'!$DL$2:$DO$3</definedName>
    <definedName name="Z_066ED278_E82D_4E98_A7A7_47A706FD3855_.wvu.FilterData" localSheetId="8" hidden="1">'4'!$DL$2:$DO$3</definedName>
    <definedName name="Z_068B9F78_2B03_408D_BC6F_F74F516140EA_.wvu.FilterData" localSheetId="16" hidden="1">'12'!$DL$2:$DO$3</definedName>
    <definedName name="Z_069B3911_572B_4000_B76D_941A81E71005_.wvu.FilterData" localSheetId="31" hidden="1">'26'!$DL$2:$DO$3</definedName>
    <definedName name="Z_06AE459D_9DA4_423B_B795_7C27BC1364D2_.wvu.FilterData" localSheetId="8" hidden="1">'4'!$DL$2:$DO$3</definedName>
    <definedName name="Z_06B68736_A08D_4921_BF44_C357EB3A4071_.wvu.FilterData" localSheetId="27" hidden="1">'22'!$DL$2:$DO$3</definedName>
    <definedName name="Z_06B68736_A08D_4921_BF44_C357EB3A4071_.wvu.FilterData" localSheetId="28" hidden="1">'23'!$DL$2:$DO$3</definedName>
    <definedName name="Z_06CC4E45_A85B_4A8D_91E6_A8B237521361_.wvu.FilterData" localSheetId="6" hidden="1">'2'!$DL$2:$DO$3</definedName>
    <definedName name="Z_06F8AC07_C799_4680_ADB2_552578EDA692_.wvu.FilterData" localSheetId="12" hidden="1">'8'!$DL$2:$DO$3</definedName>
    <definedName name="Z_0702BA3A_0426_4A03_8945_9D017F947639_.wvu.FilterData" localSheetId="7" hidden="1">'3'!$DL$2:$DO$3</definedName>
    <definedName name="Z_077877E3_5253_4DA9_93C7_4A788D6A4A49_.wvu.FilterData" localSheetId="31" hidden="1">'26'!$DL$2:$DO$3</definedName>
    <definedName name="Z_079F057C_0622_4D3E_98C2_6335DD950BEA_.wvu.FilterData" localSheetId="32" hidden="1">'27'!$DL$2:$DO$3</definedName>
    <definedName name="Z_081229F8_3E13_4DBB_B045_6FBC8D658CE5_.wvu.FilterData" localSheetId="27" hidden="1">'22'!$DL$2:$DO$3</definedName>
    <definedName name="Z_083B89EC_FD42_407C_B0C7_8BFC0F44704E_.wvu.FilterData" localSheetId="27" hidden="1">'22'!$DL$2:$DO$3</definedName>
    <definedName name="Z_085BF199_470E_43CB_B190_DB02FB84A02D_.wvu.FilterData" localSheetId="33" hidden="1">'28'!$DL$2:$DO$3</definedName>
    <definedName name="Z_085D0EFA_A032_4900_B5A9_C285B583E68F_.wvu.FilterData" localSheetId="24" hidden="1">'20'!$DL$2:$DO$3</definedName>
    <definedName name="Z_08688DCC_4579_44E4_8C2B_61894C01D362_.wvu.FilterData" localSheetId="27" hidden="1">'22'!$DL$2:$DO$3</definedName>
    <definedName name="Z_086CB3CB_BC53_4877_B848_2D08D21A4D85_.wvu.FilterData" localSheetId="32" hidden="1">'27'!$DL$2:$DO$3</definedName>
    <definedName name="Z_086D5A8D_E544_41AE_A41E_626C134C4E07_.wvu.FilterData" localSheetId="32" hidden="1">'27'!$DL$2:$DO$3</definedName>
    <definedName name="Z_086D5A8D_E544_41AE_A41E_626C134C4E07_.wvu.FilterData" localSheetId="33" hidden="1">'28'!$DL$2:$DO$3</definedName>
    <definedName name="Z_089BFED3_5AD3_4517_9815_279DF0EF7072_.wvu.FilterData" localSheetId="19" hidden="1">'15'!$DL$2:$DO$3</definedName>
    <definedName name="Z_08E7A361_219D_4C9C_983D_F1CAD71B13E8_.wvu.FilterData" localSheetId="27" hidden="1">'22'!$DL$2:$DO$3</definedName>
    <definedName name="Z_09024388_794E_47B6_B935_8E142E1842A6_.wvu.FilterData" localSheetId="16" hidden="1">'12'!$DL$2:$DO$3</definedName>
    <definedName name="Z_090F23BF_478D_4DB4_AAD4_1AECFF42BFDD_.wvu.FilterData" localSheetId="33" hidden="1">'28'!$DL$2:$DO$3</definedName>
    <definedName name="Z_092656F9_2507_46C3_908F_84C0EED043F2_.wvu.FilterData" localSheetId="12" hidden="1">'8'!$DL$2:$DO$3</definedName>
    <definedName name="Z_0945624F_0FEA_4A62_9475_D0B8864D2455_.wvu.FilterData" localSheetId="5" hidden="1">'1'!$DL$2:$DO$3</definedName>
    <definedName name="Z_0945624F_0FEA_4A62_9475_D0B8864D2455_.wvu.FilterData" localSheetId="14" hidden="1">'10'!$DL$2:$DO$3</definedName>
    <definedName name="Z_0945624F_0FEA_4A62_9475_D0B8864D2455_.wvu.FilterData" localSheetId="15" hidden="1">'11'!$DL$2:$DO$3</definedName>
    <definedName name="Z_0945624F_0FEA_4A62_9475_D0B8864D2455_.wvu.FilterData" localSheetId="16" hidden="1">'12'!$DL$2:$DO$3</definedName>
    <definedName name="Z_0945624F_0FEA_4A62_9475_D0B8864D2455_.wvu.FilterData" localSheetId="17" hidden="1">'13'!$DL$2:$DO$3</definedName>
    <definedName name="Z_0945624F_0FEA_4A62_9475_D0B8864D2455_.wvu.FilterData" localSheetId="18" hidden="1">'14'!$DL$2:$DO$3</definedName>
    <definedName name="Z_0945624F_0FEA_4A62_9475_D0B8864D2455_.wvu.FilterData" localSheetId="19" hidden="1">'15'!$DL$2:$DO$3</definedName>
    <definedName name="Z_0945624F_0FEA_4A62_9475_D0B8864D2455_.wvu.FilterData" localSheetId="20" hidden="1">'16'!$DL$2:$DO$3</definedName>
    <definedName name="Z_0945624F_0FEA_4A62_9475_D0B8864D2455_.wvu.FilterData" localSheetId="21" hidden="1">'17'!$DL$2:$DO$3</definedName>
    <definedName name="Z_0945624F_0FEA_4A62_9475_D0B8864D2455_.wvu.FilterData" localSheetId="22" hidden="1">'18'!$DL$2:$DO$3</definedName>
    <definedName name="Z_0945624F_0FEA_4A62_9475_D0B8864D2455_.wvu.FilterData" localSheetId="23" hidden="1">'19'!$DL$2:$DO$3</definedName>
    <definedName name="Z_0945624F_0FEA_4A62_9475_D0B8864D2455_.wvu.FilterData" localSheetId="6" hidden="1">'2'!$DL$2:$DO$3</definedName>
    <definedName name="Z_0945624F_0FEA_4A62_9475_D0B8864D2455_.wvu.FilterData" localSheetId="24" hidden="1">'20'!$DL$2:$DO$3</definedName>
    <definedName name="Z_0945624F_0FEA_4A62_9475_D0B8864D2455_.wvu.FilterData" localSheetId="26" hidden="1">'21'!$DL$2:$DO$3</definedName>
    <definedName name="Z_0945624F_0FEA_4A62_9475_D0B8864D2455_.wvu.FilterData" localSheetId="27" hidden="1">'22'!$DL$2:$DO$3</definedName>
    <definedName name="Z_0945624F_0FEA_4A62_9475_D0B8864D2455_.wvu.FilterData" localSheetId="28" hidden="1">'23'!$DL$2:$DO$3</definedName>
    <definedName name="Z_0945624F_0FEA_4A62_9475_D0B8864D2455_.wvu.FilterData" localSheetId="29" hidden="1">'24'!$DL$2:$DO$3</definedName>
    <definedName name="Z_0945624F_0FEA_4A62_9475_D0B8864D2455_.wvu.FilterData" localSheetId="30" hidden="1">'25'!$DL$2:$DO$3</definedName>
    <definedName name="Z_0945624F_0FEA_4A62_9475_D0B8864D2455_.wvu.FilterData" localSheetId="31" hidden="1">'26'!$DL$2:$DO$3</definedName>
    <definedName name="Z_0945624F_0FEA_4A62_9475_D0B8864D2455_.wvu.FilterData" localSheetId="32" hidden="1">'27'!$DL$2:$DO$3</definedName>
    <definedName name="Z_0945624F_0FEA_4A62_9475_D0B8864D2455_.wvu.FilterData" localSheetId="33" hidden="1">'28'!$DL$2:$DO$3</definedName>
    <definedName name="Z_0945624F_0FEA_4A62_9475_D0B8864D2455_.wvu.FilterData" localSheetId="34" hidden="1">'29'!$DL$2:$DO$3</definedName>
    <definedName name="Z_0945624F_0FEA_4A62_9475_D0B8864D2455_.wvu.FilterData" localSheetId="7" hidden="1">'3'!$DL$2:$DO$3</definedName>
    <definedName name="Z_0945624F_0FEA_4A62_9475_D0B8864D2455_.wvu.FilterData" localSheetId="35" hidden="1">'30'!$DL$2:$DO$3</definedName>
    <definedName name="Z_0945624F_0FEA_4A62_9475_D0B8864D2455_.wvu.FilterData" localSheetId="36" hidden="1">'31'!$DL$2:$DO$3</definedName>
    <definedName name="Z_0945624F_0FEA_4A62_9475_D0B8864D2455_.wvu.FilterData" localSheetId="8" hidden="1">'4'!$DL$2:$DO$3</definedName>
    <definedName name="Z_0945624F_0FEA_4A62_9475_D0B8864D2455_.wvu.FilterData" localSheetId="9" hidden="1">'5'!$DL$2:$DO$3</definedName>
    <definedName name="Z_0945624F_0FEA_4A62_9475_D0B8864D2455_.wvu.FilterData" localSheetId="10" hidden="1">'6'!$DL$2:$DO$3</definedName>
    <definedName name="Z_0945624F_0FEA_4A62_9475_D0B8864D2455_.wvu.FilterData" localSheetId="11" hidden="1">'7'!$DL$2:$DO$3</definedName>
    <definedName name="Z_0945624F_0FEA_4A62_9475_D0B8864D2455_.wvu.FilterData" localSheetId="12" hidden="1">'8'!$DL$2:$DO$3</definedName>
    <definedName name="Z_0945624F_0FEA_4A62_9475_D0B8864D2455_.wvu.FilterData" localSheetId="13" hidden="1">'9'!$DL$2:$DO$3</definedName>
    <definedName name="Z_09475C83_E0E1_4B85_9D06_AE43CBC0E991_.wvu.FilterData" localSheetId="17" hidden="1">'13'!$DL$2:$DO$3</definedName>
    <definedName name="Z_09475C83_E0E1_4B85_9D06_AE43CBC0E991_.wvu.FilterData" localSheetId="18" hidden="1">'14'!$DL$2:$DO$3</definedName>
    <definedName name="Z_099976FB_AB10_47C1_9830_81A5774EE3AD_.wvu.FilterData" localSheetId="28" hidden="1">'23'!$DL$2:$DO$3</definedName>
    <definedName name="Z_09A4D01C_E3AB_43BE_8EF0_FB2BEF0B3CEA_.wvu.FilterData" localSheetId="33" hidden="1">'28'!$DL$2:$DO$3</definedName>
    <definedName name="Z_09A82A48_2695_4BB7_8586_BC4E445641C2_.wvu.FilterData" localSheetId="33" hidden="1">'28'!$DL$2:$DO$3</definedName>
    <definedName name="Z_09B1B214_6BBA_4F77_B4B6_60601D3197AC_.wvu.FilterData" localSheetId="23" hidden="1">'19'!$DL$2:$DO$3</definedName>
    <definedName name="Z_09B3A0DB_B5F1_4B7D_B2D0_1042C0B389D0_.wvu.FilterData" localSheetId="9" hidden="1">'5'!$DL$2:$DO$3</definedName>
    <definedName name="Z_09F40354_6B75_4EDB_8949_8BF42C450302_.wvu.FilterData" localSheetId="6" hidden="1">'2'!$DL$2:$DO$3</definedName>
    <definedName name="Z_0A356611_F1D7_4658_A43B_FB746E7F7839_.wvu.FilterData" localSheetId="30" hidden="1">'25'!$DL$2:$DO$3</definedName>
    <definedName name="Z_0A4EB770_EBB3_4BC0_9991_A04499FFD979_.wvu.FilterData" localSheetId="22" hidden="1">'18'!$DL$2:$DO$3</definedName>
    <definedName name="Z_0A79671A_1AA9_4B51_939B_F937EEB9873A_.wvu.FilterData" localSheetId="34" hidden="1">'29'!$DL$2:$DO$3</definedName>
    <definedName name="Z_0A79671A_1AA9_4B51_939B_F937EEB9873A_.wvu.FilterData" localSheetId="35" hidden="1">'30'!$DL$2:$DO$3</definedName>
    <definedName name="Z_0A807970_7F36_41A7_87CC_497A38F6ACCD_.wvu.FilterData" localSheetId="21" hidden="1">'17'!$DL$2:$DO$3</definedName>
    <definedName name="Z_0A8755CA_CB82_4B6E_81BD_C20A6EE25179_.wvu.FilterData" localSheetId="26" hidden="1">'21'!$DL$2:$DO$3</definedName>
    <definedName name="Z_0A8C6696_9B28_44C5_A942_3F90939305D9_.wvu.FilterData" localSheetId="22" hidden="1">'18'!$DL$2:$DO$3</definedName>
    <definedName name="Z_0A94B718_52CA_489A_9138_9396614CB078_.wvu.FilterData" localSheetId="11" hidden="1">'7'!$DL$2:$DO$3</definedName>
    <definedName name="Z_0AEAEE73_14CF_400B_95FA_7BFADA2036C4_.wvu.FilterData" localSheetId="21" hidden="1">'17'!$DL$2:$DO$3</definedName>
    <definedName name="Z_0B0002A0_8728_47CA_84DF_80D3FD9F8A35_.wvu.FilterData" localSheetId="24" hidden="1">'20'!$DL$2:$DO$3</definedName>
    <definedName name="Z_0B49B6B7_4488_4BB9_BD88_2360509F54F4_.wvu.FilterData" localSheetId="15" hidden="1">'11'!$DL$2:$DO$3</definedName>
    <definedName name="Z_0B711593_EDBD_47C6_BD03_C3D84977FC25_.wvu.FilterData" localSheetId="14" hidden="1">'10'!$DL$2:$DO$3</definedName>
    <definedName name="Z_0B813EDA_2D05_4695_BAE8_1957C53AF118_.wvu.FilterData" localSheetId="30" hidden="1">'25'!$DL$2:$DO$3</definedName>
    <definedName name="Z_0B963895_04DB_4067_8A49_02BD157A6FA2_.wvu.FilterData" localSheetId="27" hidden="1">'22'!$DL$2:$DO$3</definedName>
    <definedName name="Z_0B963895_04DB_4067_8A49_02BD157A6FA2_.wvu.FilterData" localSheetId="28" hidden="1">'23'!$DL$2:$DO$3</definedName>
    <definedName name="Z_0BB13E2A_D6CF_4BAB_AD4D_932653E3FCDA_.wvu.FilterData" localSheetId="22" hidden="1">'18'!$DL$2:$DO$3</definedName>
    <definedName name="Z_0C0EA991_A72A_45E9_9404_EF3F63E9DF71_.wvu.FilterData" localSheetId="17" hidden="1">'13'!$DL$2:$DO$3</definedName>
    <definedName name="Z_0C1F21D4_E5E0_4AFC_8E05_99AA2DD2EC2D_.wvu.FilterData" localSheetId="27" hidden="1">'22'!$DL$2:$DO$3</definedName>
    <definedName name="Z_0C336285_48A0_4783_A597_DC9A83EBE4DA_.wvu.FilterData" localSheetId="31" hidden="1">'26'!$DL$2:$DO$3</definedName>
    <definedName name="Z_0C623FC8_AB7D_47DA_8EF8_3C054DB7A598_.wvu.FilterData" localSheetId="22" hidden="1">'18'!$DL$2:$DO$3</definedName>
    <definedName name="Z_0C851E11_9040_4DB1_B781_25074A19D469_.wvu.FilterData" localSheetId="18" hidden="1">'14'!$DL$2:$DO$3</definedName>
    <definedName name="Z_0C9B7290_1B70_485D_A51C_C723F74526B0_.wvu.FilterData" localSheetId="8" hidden="1">'4'!$DL$2:$DO$3</definedName>
    <definedName name="Z_0CB672F0_DB97_46D6_8F27_E6BB1C0D3F2F_.wvu.FilterData" localSheetId="10" hidden="1">'6'!$DL$2:$DO$3</definedName>
    <definedName name="Z_0CC045E3_36E0_433D_8612_2E55737A26B0_.wvu.FilterData" localSheetId="5" hidden="1">'1'!$DL$2:$DO$3</definedName>
    <definedName name="Z_0CC045E3_36E0_433D_8612_2E55737A26B0_.wvu.FilterData" localSheetId="14" hidden="1">'10'!$DL$2:$DO$3</definedName>
    <definedName name="Z_0CC045E3_36E0_433D_8612_2E55737A26B0_.wvu.FilterData" localSheetId="6" hidden="1">'2'!$DL$2:$DO$3</definedName>
    <definedName name="Z_0CC045E3_36E0_433D_8612_2E55737A26B0_.wvu.FilterData" localSheetId="7" hidden="1">'3'!$DL$2:$DO$3</definedName>
    <definedName name="Z_0CC045E3_36E0_433D_8612_2E55737A26B0_.wvu.FilterData" localSheetId="8" hidden="1">'4'!$DL$2:$DO$3</definedName>
    <definedName name="Z_0CC045E3_36E0_433D_8612_2E55737A26B0_.wvu.FilterData" localSheetId="9" hidden="1">'5'!$DL$2:$DO$3</definedName>
    <definedName name="Z_0CC045E3_36E0_433D_8612_2E55737A26B0_.wvu.FilterData" localSheetId="10" hidden="1">'6'!$DL$2:$DO$3</definedName>
    <definedName name="Z_0CC045E3_36E0_433D_8612_2E55737A26B0_.wvu.FilterData" localSheetId="11" hidden="1">'7'!$DL$2:$DO$3</definedName>
    <definedName name="Z_0CC045E3_36E0_433D_8612_2E55737A26B0_.wvu.FilterData" localSheetId="12" hidden="1">'8'!$DL$2:$DO$3</definedName>
    <definedName name="Z_0CC045E3_36E0_433D_8612_2E55737A26B0_.wvu.FilterData" localSheetId="13" hidden="1">'9'!$DL$2:$DO$3</definedName>
    <definedName name="Z_0D254362_E473_49C3_B457_3B6C90F531E0_.wvu.FilterData" localSheetId="27" hidden="1">'22'!$DL$2:$DO$3</definedName>
    <definedName name="Z_0DAD258E_93C6_43CE_9D96_938668C53802_.wvu.FilterData" localSheetId="28" hidden="1">'23'!$DL$2:$DO$3</definedName>
    <definedName name="Z_0DAFC828_F48F_4ACB_A5C9_2F88E383EB66_.wvu.FilterData" localSheetId="12" hidden="1">'8'!$DL$2:$DO$3</definedName>
    <definedName name="Z_0DB6C353_F53A_4608_932A_CBC07F521F70_.wvu.FilterData" localSheetId="20" hidden="1">'16'!$DL$2:$DO$3</definedName>
    <definedName name="Z_0DED19DB_3FE6_47DA_9F2F_E7761E84FF32_.wvu.FilterData" localSheetId="19" hidden="1">'15'!$DL$2:$DO$3</definedName>
    <definedName name="Z_0E2E68F2_DA5C_4567_941C_D21932D13903_.wvu.FilterData" localSheetId="16" hidden="1">'12'!$DL$2:$DO$3</definedName>
    <definedName name="Z_0E3B5ACD_FBD7_4902_8D7D_E216CE77F934_.wvu.FilterData" localSheetId="18" hidden="1">'14'!$DL$2:$DO$3</definedName>
    <definedName name="Z_0E47AC88_416F_432E_BC31_5927827E60BF_.wvu.FilterData" localSheetId="12" hidden="1">'8'!$DL$2:$DO$3</definedName>
    <definedName name="Z_0E590878_FB42_47EA_B7D1_3D89D3091B78_.wvu.FilterData" localSheetId="10" hidden="1">'6'!$DL$2:$DO$3</definedName>
    <definedName name="Z_0E6FBBB8_A54D_4347_802C_EC093582344F_.wvu.FilterData" localSheetId="22" hidden="1">'18'!$DL$2:$DO$3</definedName>
    <definedName name="Z_0E7CF8C8_C6C7_4ABF_9620_4C231905739B_.wvu.FilterData" localSheetId="24" hidden="1">'20'!$DL$2:$DO$3</definedName>
    <definedName name="Z_0EBCD32F_9572_43D0_A175_3CFD4E8EDE50_.wvu.FilterData" localSheetId="12" hidden="1">'8'!$DL$2:$DO$3</definedName>
    <definedName name="Z_0F1FBDC8_D81B_46CE_97E9_D7CAF61ADD15_.wvu.FilterData" localSheetId="34" hidden="1">'29'!$DL$2:$DO$3</definedName>
    <definedName name="Z_0F2BDBD1_4DF1_4460_8465_1005B477FA48_.wvu.FilterData" localSheetId="6" hidden="1">'2'!$DL$2:$DO$3</definedName>
    <definedName name="Z_0F4756E3_A712_4543_9488_DBC77A76DCDF_.wvu.FilterData" localSheetId="32" hidden="1">'27'!$DL$2:$DO$3</definedName>
    <definedName name="Z_0F67E5F6_A818_484D_8577_66242DC0D5D4_.wvu.FilterData" localSheetId="26" hidden="1">'21'!$DL$2:$DO$3</definedName>
    <definedName name="Z_0F86D930_5CA4_4450_9E93_C042F2FB6CB2_.wvu.FilterData" localSheetId="33" hidden="1">'28'!$DL$2:$DO$3</definedName>
    <definedName name="Z_0FB8CB6C_40C0_4A58_84E9_5D3FF2245D2A_.wvu.FilterData" localSheetId="5" hidden="1">'1'!$DL$2:$DO$3</definedName>
    <definedName name="Z_0FB8CB6C_40C0_4A58_84E9_5D3FF2245D2A_.wvu.FilterData" localSheetId="6" hidden="1">'2'!$DL$2:$DO$3</definedName>
    <definedName name="Z_0FB8CB6C_40C0_4A58_84E9_5D3FF2245D2A_.wvu.FilterData" localSheetId="7" hidden="1">'3'!$DL$2:$DO$3</definedName>
    <definedName name="Z_0FF34507_8A98_4C3C_BCE0_CE3429BEAF20_.wvu.FilterData" localSheetId="31" hidden="1">'26'!$DL$2:$DO$3</definedName>
    <definedName name="Z_100755D7_D979_434D_B5EB_456ED4364B58_.wvu.FilterData" localSheetId="9" hidden="1">'5'!$DL$2:$DO$3</definedName>
    <definedName name="Z_100755D7_D979_434D_B5EB_456ED4364B58_.wvu.FilterData" localSheetId="10" hidden="1">'6'!$DL$2:$DO$3</definedName>
    <definedName name="Z_100755D7_D979_434D_B5EB_456ED4364B58_.wvu.FilterData" localSheetId="11" hidden="1">'7'!$DL$2:$DO$3</definedName>
    <definedName name="Z_100755D7_D979_434D_B5EB_456ED4364B58_.wvu.FilterData" localSheetId="12" hidden="1">'8'!$DL$2:$DO$3</definedName>
    <definedName name="Z_10211C54_DDB8_486F_9DF0_C4F5B13EE9F6_.wvu.FilterData" localSheetId="9" hidden="1">'5'!$DL$2:$DO$3</definedName>
    <definedName name="Z_105E2BC7_4ADD_4088_8A7E_15220805E562_.wvu.FilterData" localSheetId="5" hidden="1">'1'!$DL$2:$DO$3</definedName>
    <definedName name="Z_107D6778_A4AF_4A53_922A_3CF883BBA399_.wvu.FilterData" localSheetId="27" hidden="1">'22'!$DL$2:$DO$3</definedName>
    <definedName name="Z_10865452_9E95_41A9_8F8B_9A73FCAA260D_.wvu.FilterData" localSheetId="8" hidden="1">'4'!$DL$2:$DO$3</definedName>
    <definedName name="Z_109232FF_B44F_4DE3_8DB9_354ACA2F6A56_.wvu.FilterData" localSheetId="7" hidden="1">'3'!$DL$2:$DO$3</definedName>
    <definedName name="Z_10C6AFCD_6959_40F4_936C_F72053687A98_.wvu.FilterData" localSheetId="20" hidden="1">'16'!$DL$2:$DO$3</definedName>
    <definedName name="Z_10D93791_1F2C_4770_8DE7_16137CB1EE6F_.wvu.FilterData" localSheetId="23" hidden="1">'19'!$DL$2:$DO$3</definedName>
    <definedName name="Z_10FE41A2_91C6_4D1F_8861_749A52D1670F_.wvu.FilterData" localSheetId="12" hidden="1">'8'!$DL$2:$DO$3</definedName>
    <definedName name="Z_11606EB2_C39A_42B5_8D8A_34B5DBB5C189_.wvu.FilterData" localSheetId="15" hidden="1">'11'!$DL$2:$DO$3</definedName>
    <definedName name="Z_11606EB2_C39A_42B5_8D8A_34B5DBB5C189_.wvu.FilterData" localSheetId="16" hidden="1">'12'!$DL$2:$DO$3</definedName>
    <definedName name="Z_11AEEA79_797C_47BC_B062_41F32BFF5026_.wvu.FilterData" localSheetId="14" hidden="1">'10'!$DL$2:$DO$3</definedName>
    <definedName name="Z_11B0F80F_3CF5_41A2_810A_C73AD7E64EC1_.wvu.FilterData" localSheetId="26" hidden="1">'21'!$DL$2:$DO$3</definedName>
    <definedName name="Z_11B0F80F_3CF5_41A2_810A_C73AD7E64EC1_.wvu.FilterData" localSheetId="27" hidden="1">'22'!$DL$2:$DO$3</definedName>
    <definedName name="Z_11DFFC80_D61E_4D5E_BD7E_24BCA0E048F3_.wvu.FilterData" localSheetId="31" hidden="1">'26'!$DL$2:$DO$3</definedName>
    <definedName name="Z_125C33E7_9761_4B11_9FF1_B390F541AEA2_.wvu.FilterData" localSheetId="19" hidden="1">'15'!$DL$2:$DO$3</definedName>
    <definedName name="Z_125C33E7_9761_4B11_9FF1_B390F541AEA2_.wvu.FilterData" localSheetId="20" hidden="1">'16'!$DL$2:$DO$3</definedName>
    <definedName name="Z_126EAF9A_8279_459F_AEBD_576252819041_.wvu.FilterData" localSheetId="16" hidden="1">'12'!$DL$2:$DO$3</definedName>
    <definedName name="Z_128914E3_EDC6_4251_A565_0286EF1DCE24_.wvu.FilterData" localSheetId="20" hidden="1">'16'!$DL$2:$DO$3</definedName>
    <definedName name="Z_129CA2DB_FA12_42FD_9956_156B32357526_.wvu.FilterData" localSheetId="20" hidden="1">'16'!$DL$2:$DO$3</definedName>
    <definedName name="Z_12A85A86_E409_4071_8359_BCB369BE3B0D_.wvu.FilterData" localSheetId="10" hidden="1">'6'!$DL$2:$DO$3</definedName>
    <definedName name="Z_12B32E4A_A7C8_43EC_B30E_4DBF0E299AED_.wvu.FilterData" localSheetId="11" hidden="1">'7'!$DL$2:$DO$3</definedName>
    <definedName name="Z_12CE1FFE_98D1_4D23_ABB0_AB8F62E4BEB2_.wvu.FilterData" localSheetId="30" hidden="1">'25'!$DL$2:$DO$3</definedName>
    <definedName name="Z_12F430AD_2ECC_488F_9678_8D6E12F1C89A_.wvu.FilterData" localSheetId="8" hidden="1">'4'!$DL$2:$DO$3</definedName>
    <definedName name="Z_13018D7D_05BA_47AC_90CD_4F98DFD57166_.wvu.FilterData" localSheetId="9" hidden="1">'5'!$DL$2:$DO$3</definedName>
    <definedName name="Z_13282680_3028_456D_8658_FD76544AF476_.wvu.FilterData" localSheetId="17" hidden="1">'13'!$DL$2:$DO$3</definedName>
    <definedName name="Z_13282680_3028_456D_8658_FD76544AF476_.wvu.FilterData" localSheetId="18" hidden="1">'14'!$DL$2:$DO$3</definedName>
    <definedName name="Z_13557848_50B8_41CB_98C6_219EA30B6E2D_.wvu.FilterData" localSheetId="17" hidden="1">'13'!$DL$2:$DO$3</definedName>
    <definedName name="Z_13557848_50B8_41CB_98C6_219EA30B6E2D_.wvu.FilterData" localSheetId="18" hidden="1">'14'!$DL$2:$DO$3</definedName>
    <definedName name="Z_1374799B_2BAF_466A_8536_7087AC8F991B_.wvu.FilterData" localSheetId="8" hidden="1">'4'!$DL$2:$DO$3</definedName>
    <definedName name="Z_1374799B_2BAF_466A_8536_7087AC8F991B_.wvu.FilterData" localSheetId="9" hidden="1">'5'!$DL$2:$DO$3</definedName>
    <definedName name="Z_1376AF9B_60EA_477E_AA6B_BA20DEDE1F68_.wvu.FilterData" localSheetId="20" hidden="1">'16'!$DL$2:$DO$3</definedName>
    <definedName name="Z_1386EBED_040F_45FD_9ACB_1D5D779C08DF_.wvu.FilterData" localSheetId="6" hidden="1">'2'!$DL$2:$DO$3</definedName>
    <definedName name="Z_13C74917_6CDF_4C36_8202_7C5EFB6D1723_.wvu.FilterData" localSheetId="6" hidden="1">'2'!$DL$2:$DO$3</definedName>
    <definedName name="Z_1430F15B_37AE_41EF_89C2_C7498C5CC9D1_.wvu.FilterData" localSheetId="10" hidden="1">'6'!$DL$2:$DO$3</definedName>
    <definedName name="Z_1440D4E0_D476_4D80_BD6E_357BB2E337A9_.wvu.FilterData" localSheetId="18" hidden="1">'14'!$DL$2:$DO$3</definedName>
    <definedName name="Z_1449CDD5_A377_434A_9E6B_444516EFFB31_.wvu.FilterData" localSheetId="24" hidden="1">'20'!$DL$2:$DO$3</definedName>
    <definedName name="Z_14792B9A_6560_4DE9_BB7A_7CCE433DCB68_.wvu.FilterData" localSheetId="26" hidden="1">'21'!$DL$2:$DO$3</definedName>
    <definedName name="Z_147B4594_A424_4FF3_A5D0_BC0C166E91DB_.wvu.FilterData" localSheetId="30" hidden="1">'25'!$DL$2:$DO$3</definedName>
    <definedName name="Z_147FCFF5_37E1_4D74_B438_189D244987E7_.wvu.FilterData" localSheetId="7" hidden="1">'3'!$DL$2:$DO$3</definedName>
    <definedName name="Z_1480A5D7_07CC_46F4_93E6_49CEFC8E3E3C_.wvu.FilterData" localSheetId="31" hidden="1">'26'!$DL$2:$DO$3</definedName>
    <definedName name="Z_1482C64F_3C0F_4C1B_B775_9AC5E1DCD063_.wvu.FilterData" localSheetId="5" hidden="1">'1'!$DL$2:$DO$3</definedName>
    <definedName name="Z_1486ECA5_E4C7_4139_A16D_8DF379FA7881_.wvu.FilterData" localSheetId="15" hidden="1">'11'!$DL$2:$DO$3</definedName>
    <definedName name="Z_1486ECA5_E4C7_4139_A16D_8DF379FA7881_.wvu.FilterData" localSheetId="16" hidden="1">'12'!$DL$2:$DO$3</definedName>
    <definedName name="Z_14B612E8_B8E8_4170_B499_B2274C67B48A_.wvu.FilterData" localSheetId="31" hidden="1">'26'!$DL$2:$DO$3</definedName>
    <definedName name="Z_15050AB3_1A43_4710_9375_6188E72FE597_.wvu.FilterData" localSheetId="14" hidden="1">'10'!$DL$2:$DO$3</definedName>
    <definedName name="Z_15050AB3_1A43_4710_9375_6188E72FE597_.wvu.FilterData" localSheetId="15" hidden="1">'11'!$DL$2:$DO$3</definedName>
    <definedName name="Z_1520CA62_230B_4118_BBAA_EF392B5CA7EC_.wvu.FilterData" localSheetId="24" hidden="1">'20'!$DL$2:$DO$3</definedName>
    <definedName name="Z_153CF162_8E99_4941_AF5A_69750AA22201_.wvu.FilterData" localSheetId="12" hidden="1">'8'!$DL$2:$DO$3</definedName>
    <definedName name="Z_1564A596_31BE_4066_9EA9_B8AAE6C96DA2_.wvu.FilterData" localSheetId="21" hidden="1">'17'!$DL$2:$DO$3</definedName>
    <definedName name="Z_1564A596_31BE_4066_9EA9_B8AAE6C96DA2_.wvu.FilterData" localSheetId="23" hidden="1">'19'!$DL$2:$DO$3</definedName>
    <definedName name="Z_15CAC774_1CFD_4D33_921B_DDDB4B4A1249_.wvu.FilterData" localSheetId="10" hidden="1">'6'!$DL$2:$DO$3</definedName>
    <definedName name="Z_161C60B5_5436_4914_9F64_B26D3FCDAE16_.wvu.FilterData" localSheetId="15" hidden="1">'11'!$DL$2:$DO$3</definedName>
    <definedName name="Z_161C60B5_5436_4914_9F64_B26D3FCDAE16_.wvu.FilterData" localSheetId="16" hidden="1">'12'!$DL$2:$DO$3</definedName>
    <definedName name="Z_1644AA7B_451E_4468_B9B7_D19D50F13840_.wvu.FilterData" localSheetId="33" hidden="1">'28'!$DL$2:$DO$3</definedName>
    <definedName name="Z_16751550_EFEA_4D7F_8F8E_EC2135339108_.wvu.FilterData" localSheetId="14" hidden="1">'10'!$DL$2:$DO$3</definedName>
    <definedName name="Z_16900568_A7F7_48CC_9B9C_E6DEA051397D_.wvu.FilterData" localSheetId="17" hidden="1">'13'!$DL$2:$DO$3</definedName>
    <definedName name="Z_169934BA_AA4F_4145_AE5A_5641396EBD1C_.wvu.FilterData" localSheetId="26" hidden="1">'21'!$DL$2:$DO$3</definedName>
    <definedName name="Z_16B50F3A_2013_4B10_94C4_186BCABC5E99_.wvu.FilterData" localSheetId="27" hidden="1">'22'!$DL$2:$DO$3</definedName>
    <definedName name="Z_16C00682_98EC_4C80_86A8_51353803CCE3_.wvu.FilterData" localSheetId="20" hidden="1">'16'!$DL$2:$DO$3</definedName>
    <definedName name="Z_16EC196B_20A9_466D_B4A9_2D5388E3AFCD_.wvu.FilterData" localSheetId="30" hidden="1">'25'!$DL$2:$DO$3</definedName>
    <definedName name="Z_16F78000_39AB_424F_9CDC_B8372700CEB3_.wvu.FilterData" localSheetId="23" hidden="1">'19'!$DL$2:$DO$3</definedName>
    <definedName name="Z_170256DB_8E06_4E56_84D9_C58E52FB7439_.wvu.FilterData" localSheetId="30" hidden="1">'25'!$DL$2:$DO$3</definedName>
    <definedName name="Z_171A1E71_16FC_4EC4_9C13_3B2D88D35419_.wvu.FilterData" localSheetId="33" hidden="1">'28'!$DL$2:$DO$3</definedName>
    <definedName name="Z_1744E1DE_163C_41AA_8B1B_A414351539E7_.wvu.FilterData" localSheetId="29" hidden="1">'24'!$DL$2:$DO$3</definedName>
    <definedName name="Z_174626D3_0F95_4069_A846_4B029688F660_.wvu.FilterData" localSheetId="23" hidden="1">'19'!$DL$2:$DO$3</definedName>
    <definedName name="Z_17685CD4_2ABD_4339_884A_866903073392_.wvu.FilterData" localSheetId="16" hidden="1">'12'!$DL$2:$DO$3</definedName>
    <definedName name="Z_17BFC412_1A98_4463_8798_5D523B9544B0_.wvu.FilterData" localSheetId="15" hidden="1">'11'!$DL$2:$DO$3</definedName>
    <definedName name="Z_17DA4DA7_7163_4C14_9173_C6373702E2A1_.wvu.FilterData" localSheetId="29" hidden="1">'24'!$DL$2:$DO$3</definedName>
    <definedName name="Z_1830CF97_9B02_4A91_85EE_38881756B157_.wvu.FilterData" localSheetId="15" hidden="1">'11'!$DL$2:$DO$3</definedName>
    <definedName name="Z_1840AF23_D1B9_42ED_AC46_418107002B29_.wvu.FilterData" localSheetId="13" hidden="1">'9'!$DL$2:$DO$3</definedName>
    <definedName name="Z_184E1EDF_6F8C_4D00_974A_AD98333123DB_.wvu.FilterData" localSheetId="18" hidden="1">'14'!$DL$2:$DO$3</definedName>
    <definedName name="Z_184E1EDF_6F8C_4D00_974A_AD98333123DB_.wvu.FilterData" localSheetId="19" hidden="1">'15'!$DL$2:$DO$3</definedName>
    <definedName name="Z_186A2214_94A8_4F6B_BD89_BF2495D1C66A_.wvu.FilterData" localSheetId="22" hidden="1">'18'!$DL$2:$DO$3</definedName>
    <definedName name="Z_18BBF233_2A2C_45CE_9832_D445B169782A_.wvu.FilterData" localSheetId="16" hidden="1">'12'!$DL$2:$DO$3</definedName>
    <definedName name="Z_18ED6FB4_555D_4CF9_9DC1_FF4ECEBB405B_.wvu.FilterData" localSheetId="11" hidden="1">'7'!$DL$2:$DO$3</definedName>
    <definedName name="Z_1904E367_5922_4CC0_9FE5_A550A18C43FF_.wvu.FilterData" localSheetId="29" hidden="1">'24'!$DL$2:$DO$3</definedName>
    <definedName name="Z_193DCCC3_E761_48A9_A3E1_FA0B1BF687CA_.wvu.FilterData" localSheetId="17" hidden="1">'13'!$DL$2:$DO$3</definedName>
    <definedName name="Z_193DCCC3_E761_48A9_A3E1_FA0B1BF687CA_.wvu.FilterData" localSheetId="18" hidden="1">'14'!$DL$2:$DO$3</definedName>
    <definedName name="Z_19A3F633_9F58_4554_BA97_5AAB45EB5777_.wvu.FilterData" localSheetId="29" hidden="1">'24'!$DL$2:$DO$3</definedName>
    <definedName name="Z_19A42B71_ED1E_4416_AFB1_E7F5E1AFB546_.wvu.FilterData" localSheetId="7" hidden="1">'3'!$DL$2:$DO$3</definedName>
    <definedName name="Z_19A42B71_ED1E_4416_AFB1_E7F5E1AFB546_.wvu.FilterData" localSheetId="8" hidden="1">'4'!$DL$2:$DO$3</definedName>
    <definedName name="Z_19F4C350_E242_410A_BC3C_C4121DDA6508_.wvu.FilterData" localSheetId="26" hidden="1">'21'!$DL$2:$DO$3</definedName>
    <definedName name="Z_1A3907CA_68D3_4012_8BAA_1F2037694315_.wvu.FilterData" localSheetId="17" hidden="1">'13'!$DL$2:$DO$3</definedName>
    <definedName name="Z_1A5033A6_5AB3_4206_9CA2_70A976AC8DD8_.wvu.FilterData" localSheetId="24" hidden="1">'20'!$DL$2:$DO$3</definedName>
    <definedName name="Z_1A55570F_8866_4353_B5CB_B2F9A4A58636_.wvu.FilterData" localSheetId="19" hidden="1">'15'!$DL$2:$DO$3</definedName>
    <definedName name="Z_1A55570F_8866_4353_B5CB_B2F9A4A58636_.wvu.FilterData" localSheetId="20" hidden="1">'16'!$DL$2:$DO$3</definedName>
    <definedName name="Z_1A69E9B2_80BB_4A8C_8A32_B31EFC0D51EE_.wvu.FilterData" localSheetId="9" hidden="1">'5'!$DL$2:$DO$3</definedName>
    <definedName name="Z_1A8FCE09_A675_48AF_A262_EB8C3423EB00_.wvu.FilterData" localSheetId="6" hidden="1">'2'!$DL$2:$DO$3</definedName>
    <definedName name="Z_1ACA2F2B_B84E_4658_B70E_7804F9F6B100_.wvu.FilterData" localSheetId="32" hidden="1">'27'!$DL$2:$DO$3</definedName>
    <definedName name="Z_1ACC0929_CB00_49A8_940C_082B226E1FA3_.wvu.FilterData" localSheetId="10" hidden="1">'6'!$DL$2:$DO$3</definedName>
    <definedName name="Z_1ADC85BD_EC08_4E32_BF8D_F28089D835A0_.wvu.FilterData" localSheetId="12" hidden="1">'8'!$DL$2:$DO$3</definedName>
    <definedName name="Z_1B2AB967_E9AB_4517_A709_4D049EB38539_.wvu.FilterData" localSheetId="27" hidden="1">'22'!$DL$2:$DO$3</definedName>
    <definedName name="Z_1B2DAEBD_1C4A_4174_8336_D894183F5D6A_.wvu.FilterData" localSheetId="14" hidden="1">'10'!$DL$2:$DO$3</definedName>
    <definedName name="Z_1B2DAEBD_1C4A_4174_8336_D894183F5D6A_.wvu.FilterData" localSheetId="20" hidden="1">'16'!$DL$2:$DO$3</definedName>
    <definedName name="Z_1B2DAEBD_1C4A_4174_8336_D894183F5D6A_.wvu.FilterData" localSheetId="6" hidden="1">'2'!$DL$2:$DO$3</definedName>
    <definedName name="Z_1B2DAEBD_1C4A_4174_8336_D894183F5D6A_.wvu.FilterData" localSheetId="26" hidden="1">'21'!$DL$2:$DO$3</definedName>
    <definedName name="Z_1B2DAEBD_1C4A_4174_8336_D894183F5D6A_.wvu.FilterData" localSheetId="7" hidden="1">'3'!$DL$2:$DO$3</definedName>
    <definedName name="Z_1B2DAEBD_1C4A_4174_8336_D894183F5D6A_.wvu.FilterData" localSheetId="9" hidden="1">'5'!$DL$2:$DO$3</definedName>
    <definedName name="Z_1B3833C1_9876_463B_AEAC_ED39B0BCED3C_.wvu.FilterData" localSheetId="21" hidden="1">'17'!$DL$2:$DO$3</definedName>
    <definedName name="Z_1B47373B_56A9_4632_AB1A_EED098E4D816_.wvu.FilterData" localSheetId="9" hidden="1">'5'!$DL$2:$DO$3</definedName>
    <definedName name="Z_1B49D68A_8AF3_43A9_8D7B_D613B73183D1_.wvu.FilterData" localSheetId="19" hidden="1">'15'!$DL$2:$DO$3</definedName>
    <definedName name="Z_1B4FE12D_72A2_4744_BB78_4E71528A5350_.wvu.FilterData" localSheetId="13" hidden="1">'9'!$DL$2:$DO$3</definedName>
    <definedName name="Z_1B64EF28_6712_4F4D_95C9_58C89F5A950E_.wvu.FilterData" localSheetId="13" hidden="1">'9'!$DL$2:$DO$3</definedName>
    <definedName name="Z_1B734ACF_3D0F_44C0_B828_09EE7123AC35_.wvu.FilterData" localSheetId="28" hidden="1">'23'!$DL$2:$DO$3</definedName>
    <definedName name="Z_1BBC2B12_975E_4EB9_94D2_6EEE8536202E_.wvu.FilterData" localSheetId="27" hidden="1">'22'!$DL$2:$DO$3</definedName>
    <definedName name="Z_1BC9617D_3165_419B_BF08_4EBC04560104_.wvu.FilterData" localSheetId="12" hidden="1">'8'!$DL$2:$DO$3</definedName>
    <definedName name="Z_1BD98FAC_490C_4823_B236_A463CD8734FD_.wvu.FilterData" localSheetId="17" hidden="1">'13'!$DL$2:$DO$3</definedName>
    <definedName name="Z_1BD98FAC_490C_4823_B236_A463CD8734FD_.wvu.FilterData" localSheetId="18" hidden="1">'14'!$DL$2:$DO$3</definedName>
    <definedName name="Z_1BE2DD0E_AE21_4D09_A269_854B37F3E37B_.wvu.FilterData" localSheetId="19" hidden="1">'15'!$DL$2:$DO$3</definedName>
    <definedName name="Z_1BE4290D_FBE4_475D_9217_963E5C0759C9_.wvu.FilterData" localSheetId="19" hidden="1">'15'!$DL$2:$DO$3</definedName>
    <definedName name="Z_1BF3BF1C_87A9_4579_B361_72AA920C665F_.wvu.FilterData" localSheetId="7" hidden="1">'3'!$DL$2:$DO$3</definedName>
    <definedName name="Z_1BF3BF1C_87A9_4579_B361_72AA920C665F_.wvu.FilterData" localSheetId="8" hidden="1">'4'!$DL$2:$DO$3</definedName>
    <definedName name="Z_1C333409_3B0C_4002_B5B3_1DB735B0A21E_.wvu.FilterData" localSheetId="13" hidden="1">'9'!$DL$2:$DO$3</definedName>
    <definedName name="Z_1C501389_9B12_4244_A320_0009FBBBADBF_.wvu.FilterData" localSheetId="21" hidden="1">'17'!$DL$2:$DO$3</definedName>
    <definedName name="Z_1C8E125C_001B_499A_8918_6FA7E4F05656_.wvu.FilterData" localSheetId="29" hidden="1">'24'!$DL$2:$DO$3</definedName>
    <definedName name="Z_1CAAF89E_039D_4B23_86E9_4A1BD4D73267_.wvu.FilterData" localSheetId="16" hidden="1">'12'!$DL$2:$DO$3</definedName>
    <definedName name="Z_1CB8E772_8A8A_4665_ACA6_9D4180198828_.wvu.FilterData" localSheetId="32" hidden="1">'27'!$DL$2:$DO$3</definedName>
    <definedName name="Z_1CBB1797_76C0_4B1E_8FE4_7ADEDE97D709_.wvu.FilterData" localSheetId="14" hidden="1">'10'!$DL$2:$DO$3</definedName>
    <definedName name="Z_1CBFB545_8C03_4C5C_B72B_81419B5B27F0_.wvu.FilterData" localSheetId="8" hidden="1">'4'!$DL$2:$DO$3</definedName>
    <definedName name="Z_1CE96C33_E6C4_4EC1_A59B_C9427C2E4ED4_.wvu.FilterData" localSheetId="7" hidden="1">'3'!$DL$2:$DO$3</definedName>
    <definedName name="Z_1D298371_ED4B_4155_AB47_91AC58204438_.wvu.FilterData" localSheetId="32" hidden="1">'27'!$DL$2:$DO$3</definedName>
    <definedName name="Z_1D5A98D0_7AB2_44A0_8F16_0A3E8A5C178F_.wvu.FilterData" localSheetId="23" hidden="1">'19'!$DL$2:$DO$3</definedName>
    <definedName name="Z_1D5D4EF6_541A_4A8E_870B_5109D24CA1C7_.wvu.FilterData" localSheetId="7" hidden="1">'3'!$DL$2:$DO$3</definedName>
    <definedName name="Z_1D7F7854_F5FB_499C_919E_5ACCADAB4498_.wvu.FilterData" localSheetId="32" hidden="1">'27'!$DL$2:$DO$3</definedName>
    <definedName name="Z_1D978813_7805_4305_86B7_143D20BAE822_.wvu.FilterData" localSheetId="14" hidden="1">'10'!$DL$2:$DO$3</definedName>
    <definedName name="Z_1DBA3633_7F5F_447D_AE95_E6558F27D3EA_.wvu.FilterData" localSheetId="6" hidden="1">'2'!$DL$2:$DO$3</definedName>
    <definedName name="Z_1DBF59AA_B041_49FF_9A7E_BA5A53DC927A_.wvu.FilterData" localSheetId="24" hidden="1">'20'!$DL$2:$DO$3</definedName>
    <definedName name="Z_1DDD9CDC_B015_45A0_BA50_A3710F617E2D_.wvu.FilterData" localSheetId="27" hidden="1">'22'!$DL$2:$DO$3</definedName>
    <definedName name="Z_1DDF48BE_73F8_4640_89B1_718ACF721A94_.wvu.FilterData" localSheetId="20" hidden="1">'16'!$DL$2:$DO$3</definedName>
    <definedName name="Z_1DE71CE6_AB50_4D1E_BB3D_8A85E1B9D271_.wvu.FilterData" localSheetId="27" hidden="1">'22'!$DL$2:$DO$3</definedName>
    <definedName name="Z_1E0A6614_5216_4796_8CD6_633DC838E391_.wvu.FilterData" localSheetId="7" hidden="1">'3'!$DL$2:$DO$3</definedName>
    <definedName name="Z_1E0B7DCA_1127_47DF_B24A_1409841EFE0D_.wvu.FilterData" localSheetId="24" hidden="1">'20'!$DL$2:$DO$3</definedName>
    <definedName name="Z_1E111E42_3867_4CDD_8233_1C9498136B9D_.wvu.FilterData" localSheetId="7" hidden="1">'3'!$DL$2:$DO$3</definedName>
    <definedName name="Z_1E67799C_ACB9_4CC1_808D_123407236F6F_.wvu.FilterData" localSheetId="14" hidden="1">'10'!$DL$2:$DO$3</definedName>
    <definedName name="Z_1E6C5173_6B9E_48DB_AA6F_C3362654F235_.wvu.FilterData" localSheetId="27" hidden="1">'22'!$DL$2:$DO$3</definedName>
    <definedName name="Z_1E6C5173_6B9E_48DB_AA6F_C3362654F235_.wvu.FilterData" localSheetId="28" hidden="1">'23'!$DL$2:$DO$3</definedName>
    <definedName name="Z_1EA5B857_A4D1_4D1C_870E_BB1A5978A6FA_.wvu.FilterData" localSheetId="19" hidden="1">'15'!$DL$2:$DO$3</definedName>
    <definedName name="Z_1EC3A61E_6511_4E2E_B35C_B287D1B5BD00_.wvu.FilterData" localSheetId="8" hidden="1">'4'!$DL$2:$DO$3</definedName>
    <definedName name="Z_1ED18E3B_A294_4FE3_B412_C1BFD8340AC5_.wvu.FilterData" localSheetId="31" hidden="1">'26'!$DL$2:$DO$3</definedName>
    <definedName name="Z_1F76C1FA_1C08_4088_8522_8C2DDFD7E30F_.wvu.FilterData" localSheetId="18" hidden="1">'14'!$DL$2:$DO$3</definedName>
    <definedName name="Z_1F9A3E65_859B_4771_B0AE_CEBD6959B4F1_.wvu.FilterData" localSheetId="11" hidden="1">'7'!$DL$2:$DO$3</definedName>
    <definedName name="Z_1FB57400_AF67_453A_8FED_EB3E607351D9_.wvu.FilterData" localSheetId="16" hidden="1">'12'!$DL$2:$DO$3</definedName>
    <definedName name="Z_201FC987_ED86_466C_9226_C5477288E3CB_.wvu.FilterData" localSheetId="9" hidden="1">'5'!$DL$2:$DO$3</definedName>
    <definedName name="Z_2039D01E_561B_4B13_A382_C1CDD80C276B_.wvu.FilterData" localSheetId="13" hidden="1">'9'!$DL$2:$DO$3</definedName>
    <definedName name="Z_20525EA6_4EC3_4EEE_9273_180DF3D0E849_.wvu.FilterData" localSheetId="17" hidden="1">'13'!$DL$2:$DO$3</definedName>
    <definedName name="Z_208F6058_0D4F_44ED_866F_4CD45B31540C_.wvu.FilterData" localSheetId="16" hidden="1">'12'!$DL$2:$DO$3</definedName>
    <definedName name="Z_209EBA5A_767E_4E4D_8CF3_5FBAE36A984F_.wvu.FilterData" localSheetId="23" hidden="1">'19'!$DL$2:$DO$3</definedName>
    <definedName name="Z_20CB1025_BC67_4B98_B79F_ED3011AD01EC_.wvu.FilterData" localSheetId="21" hidden="1">'17'!$DL$2:$DO$3</definedName>
    <definedName name="Z_20CD54FE_4D22_4C54_87D1_27B92A302BC2_.wvu.FilterData" localSheetId="12" hidden="1">'8'!$DL$2:$DO$3</definedName>
    <definedName name="Z_20D8DEC9_020D_4BE9_86A2_E3208D76B42A_.wvu.FilterData" localSheetId="12" hidden="1">'8'!$DL$2:$DO$3</definedName>
    <definedName name="Z_20D8DEC9_020D_4BE9_86A2_E3208D76B42A_.wvu.FilterData" localSheetId="13" hidden="1">'9'!$DL$2:$DO$3</definedName>
    <definedName name="Z_20FE8C70_4259_4B75_A639_923DD249D81A_.wvu.FilterData" localSheetId="30" hidden="1">'25'!$DL$2:$DO$3</definedName>
    <definedName name="Z_21158881_4A87_4A5A_8265_56AB12B116E1_.wvu.FilterData" localSheetId="29" hidden="1">'24'!$DL$2:$DO$3</definedName>
    <definedName name="Z_213F4764_E2E9_4226_92A6_8484070F9E62_.wvu.FilterData" localSheetId="7" hidden="1">'3'!$DL$2:$DO$3</definedName>
    <definedName name="Z_215D973F_A1FA_439E_A840_43A742D14AE5_.wvu.FilterData" localSheetId="26" hidden="1">'21'!$DL$2:$DO$3</definedName>
    <definedName name="Z_215D973F_A1FA_439E_A840_43A742D14AE5_.wvu.FilterData" localSheetId="27" hidden="1">'22'!$DL$2:$DO$3</definedName>
    <definedName name="Z_215D973F_A1FA_439E_A840_43A742D14AE5_.wvu.FilterData" localSheetId="28" hidden="1">'23'!$DL$2:$DO$3</definedName>
    <definedName name="Z_215D973F_A1FA_439E_A840_43A742D14AE5_.wvu.FilterData" localSheetId="29" hidden="1">'24'!$DL$2:$DO$3</definedName>
    <definedName name="Z_215D973F_A1FA_439E_A840_43A742D14AE5_.wvu.FilterData" localSheetId="30" hidden="1">'25'!$DL$2:$DO$3</definedName>
    <definedName name="Z_215D973F_A1FA_439E_A840_43A742D14AE5_.wvu.FilterData" localSheetId="31" hidden="1">'26'!$DL$2:$DO$3</definedName>
    <definedName name="Z_215D973F_A1FA_439E_A840_43A742D14AE5_.wvu.FilterData" localSheetId="32" hidden="1">'27'!$DL$2:$DO$3</definedName>
    <definedName name="Z_215D973F_A1FA_439E_A840_43A742D14AE5_.wvu.FilterData" localSheetId="33" hidden="1">'28'!$DL$2:$DO$3</definedName>
    <definedName name="Z_216EF461_9BAA_4376_8876_86F61397AB94_.wvu.FilterData" localSheetId="29" hidden="1">'24'!$DL$2:$DO$3</definedName>
    <definedName name="Z_219CAF9F_2BAC_4654_BE34_32D8A811CFB3_.wvu.FilterData" localSheetId="19" hidden="1">'15'!$DL$2:$DO$3</definedName>
    <definedName name="Z_21AE2C31_F5CE_4AE5_A251_6ECDBE52CBA8_.wvu.FilterData" localSheetId="23" hidden="1">'19'!$DL$2:$DO$3</definedName>
    <definedName name="Z_21B5FDFE_10D7_44AA_A90A_4248DE2C297C_.wvu.FilterData" localSheetId="21" hidden="1">'17'!$DL$2:$DO$3</definedName>
    <definedName name="Z_21CA7B22_642A_43CF_8DB9_FE1876AFD702_.wvu.FilterData" localSheetId="22" hidden="1">'18'!$DL$2:$DO$3</definedName>
    <definedName name="Z_21D396DE_1EB0_47D4_9A77_BD571200EE42_.wvu.FilterData" localSheetId="6" hidden="1">'2'!$DL$2:$DO$3</definedName>
    <definedName name="Z_21E807AA_F4DF_4BDB_83C2_B72737C7FDF8_.wvu.FilterData" localSheetId="34" hidden="1">'29'!$DL$2:$DO$3</definedName>
    <definedName name="Z_22BDB1D6_91A7_4B39_A6F4_41C4A5D50A45_.wvu.FilterData" localSheetId="11" hidden="1">'7'!$DL$2:$DO$3</definedName>
    <definedName name="Z_22C6C272_59BB_4112_A7FD_4886E8B485A2_.wvu.FilterData" localSheetId="10" hidden="1">'6'!$DL$2:$DO$3</definedName>
    <definedName name="Z_22F918BB_E040_45D0_A836_5A246EFD0942_.wvu.FilterData" localSheetId="10" hidden="1">'6'!$DL$2:$DO$3</definedName>
    <definedName name="Z_2305157D_1321_45DA_9114_70BD94D20532_.wvu.FilterData" localSheetId="18" hidden="1">'14'!$DL$2:$DO$3</definedName>
    <definedName name="Z_231855DF_696A_4370_992A_E46BEBCA9265_.wvu.FilterData" localSheetId="28" hidden="1">'23'!$DL$2:$DO$3</definedName>
    <definedName name="Z_232CCCDF_C7FB_4494_8713_3C00EAD5E7B9_.wvu.FilterData" localSheetId="18" hidden="1">'14'!$DL$2:$DO$3</definedName>
    <definedName name="Z_23361114_B129_4342_A326_7D00C24C8D2F_.wvu.FilterData" localSheetId="11" hidden="1">'7'!$DL$2:$DO$3</definedName>
    <definedName name="Z_233A69E4_DF25_4543_A2C8_704B9DA572CD_.wvu.FilterData" localSheetId="14" hidden="1">'10'!$DL$2:$DO$3</definedName>
    <definedName name="Z_2345437B_E107_4B40_974E_0CC577434919_.wvu.FilterData" localSheetId="30" hidden="1">'25'!$DL$2:$DO$3</definedName>
    <definedName name="Z_2362D4EF_0CC5_424D_A19C_92239A95748C_.wvu.FilterData" localSheetId="10" hidden="1">'6'!$DL$2:$DO$3</definedName>
    <definedName name="Z_23B994D0_2EAB_4100_BBC6_6D36D2933FB9_.wvu.FilterData" localSheetId="19" hidden="1">'15'!$DL$2:$DO$3</definedName>
    <definedName name="Z_23BBCF25_9DB5_4851_B042_8AB5E8AFCD82_.wvu.FilterData" localSheetId="7" hidden="1">'3'!$DL$2:$DO$3</definedName>
    <definedName name="Z_23C3EE25_419D_437F_81FB_DE64B8CD7B0F_.wvu.FilterData" localSheetId="30" hidden="1">'25'!$DL$2:$DO$3</definedName>
    <definedName name="Z_24040C96_460E_4E6F_ABE1_3D91661C0534_.wvu.FilterData" localSheetId="31" hidden="1">'26'!$DL$2:$DO$3</definedName>
    <definedName name="Z_24059D91_989B_4AAA_8127_D2513BAEB453_.wvu.FilterData" localSheetId="14" hidden="1">'10'!$DL$2:$DO$3</definedName>
    <definedName name="Z_244D5621_687D_4ECC_8758_D117CC37E53E_.wvu.FilterData" localSheetId="34" hidden="1">'29'!$DL$2:$DO$3</definedName>
    <definedName name="Z_245BEEDF_F5F0_4169_8B08_1E67F042D359_.wvu.FilterData" localSheetId="11" hidden="1">'7'!$DL$2:$DO$3</definedName>
    <definedName name="Z_24A4315C_4869_4947_8A0A_C1CDCCA788B0_.wvu.FilterData" localSheetId="16" hidden="1">'12'!$DL$2:$DO$3</definedName>
    <definedName name="Z_24CE781B_CE0F_41D2_952E_F19CF2810329_.wvu.FilterData" localSheetId="26" hidden="1">'21'!$DL$2:$DO$3</definedName>
    <definedName name="Z_24F495B9_CB6A_4B63_B1D5_FA0F15905F36_.wvu.FilterData" localSheetId="27" hidden="1">'22'!$DL$2:$DO$3</definedName>
    <definedName name="Z_24F8C870_2C16_4035_92EC_9E5A53BA78A5_.wvu.FilterData" localSheetId="26" hidden="1">'21'!$DL$2:$DO$3</definedName>
    <definedName name="Z_24F9A653_7201_47EB_B983_4F30E4450C0F_.wvu.FilterData" localSheetId="10" hidden="1">'6'!$DL$2:$DO$3</definedName>
    <definedName name="Z_24FD93CF_F439_4736_A84C_19FDA2639850_.wvu.FilterData" localSheetId="31" hidden="1">'26'!$DL$2:$DO$3</definedName>
    <definedName name="Z_251DD167_0470_413B_9985_4D6177B9973B_.wvu.FilterData" localSheetId="20" hidden="1">'16'!$DL$2:$DO$3</definedName>
    <definedName name="Z_2566DDB9_E099_4081_85D9_97E2F7BE2CC8_.wvu.FilterData" localSheetId="6" hidden="1">'2'!$DL$2:$DO$3</definedName>
    <definedName name="Z_2566DDB9_E099_4081_85D9_97E2F7BE2CC8_.wvu.FilterData" localSheetId="7" hidden="1">'3'!$DL$2:$DO$3</definedName>
    <definedName name="Z_256E6A37_FDDE_427F_95A4_CBB0B62A4FAC_.wvu.FilterData" localSheetId="7" hidden="1">'3'!$DL$2:$DO$3</definedName>
    <definedName name="Z_256E6A37_FDDE_427F_95A4_CBB0B62A4FAC_.wvu.FilterData" localSheetId="12" hidden="1">'8'!$DL$2:$DO$3</definedName>
    <definedName name="Z_256E6A37_FDDE_427F_95A4_CBB0B62A4FAC_.wvu.FilterData" localSheetId="13" hidden="1">'9'!$DL$2:$DO$3</definedName>
    <definedName name="Z_25F7211D_1692_4D20_8895_779E596779F6_.wvu.FilterData" localSheetId="17" hidden="1">'13'!$DL$2:$DO$3</definedName>
    <definedName name="Z_25F8767E_2F81_4B02_A206_CC268596550E_.wvu.FilterData" localSheetId="32" hidden="1">'27'!$DL$2:$DO$3</definedName>
    <definedName name="Z_25FBDDF5_249A_4537_915C_36C04661D99B_.wvu.FilterData" localSheetId="29" hidden="1">'24'!$DL$2:$DO$3</definedName>
    <definedName name="Z_25FDC871_EBDA_4FC5_935F_A4B05384E969_.wvu.FilterData" localSheetId="11" hidden="1">'7'!$DL$2:$DO$3</definedName>
    <definedName name="Z_2618450A_DCBB_413E_A804_8F72AF20F273_.wvu.FilterData" localSheetId="11" hidden="1">'7'!$DL$2:$DO$3</definedName>
    <definedName name="Z_263B2CFB_0D1B_42FF_88AE_78AE565A0AFB_.wvu.FilterData" localSheetId="12" hidden="1">'8'!$DL$2:$DO$3</definedName>
    <definedName name="Z_266C4C44_E780_41B2_B35B_EBB0BA2EF02C_.wvu.FilterData" localSheetId="19" hidden="1">'15'!$DL$2:$DO$3</definedName>
    <definedName name="Z_2675194C_FE7B_4AE3_BB96_7BBEAE2C7B65_.wvu.FilterData" localSheetId="7" hidden="1">'3'!$DL$2:$DO$3</definedName>
    <definedName name="Z_26883FEF_DB76_468B_831E_84C2721FAC8D_.wvu.FilterData" localSheetId="18" hidden="1">'14'!$DL$2:$DO$3</definedName>
    <definedName name="Z_268EA77F_1761_4581_B660_6BF9A60E2FA2_.wvu.FilterData" localSheetId="6" hidden="1">'2'!$DL$2:$DO$3</definedName>
    <definedName name="Z_26C923D3_1985_44D2_BCEB_7CC98FB8E625_.wvu.FilterData" localSheetId="20" hidden="1">'16'!$DL$2:$DO$3</definedName>
    <definedName name="Z_26C923D3_1985_44D2_BCEB_7CC98FB8E625_.wvu.FilterData" localSheetId="21" hidden="1">'17'!$DL$2:$DO$3</definedName>
    <definedName name="Z_26CF9DFC_FAD4_449A_BF3A_B460F3BB35DE_.wvu.FilterData" localSheetId="16" hidden="1">'12'!$DL$2:$DO$3</definedName>
    <definedName name="Z_272A2128_9FC4_4AB9_B9B9_36504E3D2A8B_.wvu.FilterData" localSheetId="11" hidden="1">'7'!$DL$2:$DO$3</definedName>
    <definedName name="Z_272A2128_9FC4_4AB9_B9B9_36504E3D2A8B_.wvu.FilterData" localSheetId="12" hidden="1">'8'!$DL$2:$DO$3</definedName>
    <definedName name="Z_27360D5F_3D76_4523_A21D_C1D86F771E03_.wvu.FilterData" localSheetId="13" hidden="1">'9'!$DL$2:$DO$3</definedName>
    <definedName name="Z_275E6092_B3E8_4A98_BFC4_4F9F6E05C25B_.wvu.FilterData" localSheetId="34" hidden="1">'29'!$DL$2:$DO$3</definedName>
    <definedName name="Z_2786872E_73EF_437F_9C4F_4EFD06D42F66_.wvu.FilterData" localSheetId="14" hidden="1">'10'!$DL$2:$DO$3</definedName>
    <definedName name="Z_2786872E_73EF_437F_9C4F_4EFD06D42F66_.wvu.FilterData" localSheetId="15" hidden="1">'11'!$DL$2:$DO$3</definedName>
    <definedName name="Z_27A73CA8_FE9F_4F00_9A51_51204D5EB952_.wvu.FilterData" localSheetId="26" hidden="1">'21'!$DL$2:$DO$3</definedName>
    <definedName name="Z_27C872FD_CFAE_4512_ACD2_D1CCC56947E4_.wvu.FilterData" localSheetId="6" hidden="1">'2'!$DL$2:$DO$3</definedName>
    <definedName name="Z_27E41511_A6F5_4B38_887A_04DC1D94EDDD_.wvu.FilterData" localSheetId="11" hidden="1">'7'!$DL$2:$DO$3</definedName>
    <definedName name="Z_28148199_7933_4FF4_B11C_FD9D46B6F9B8_.wvu.FilterData" localSheetId="13" hidden="1">'9'!$DL$2:$DO$3</definedName>
    <definedName name="Z_282A68D1_DABA_495C_8A64_73F532832F0C_.wvu.FilterData" localSheetId="19" hidden="1">'15'!$DL$2:$DO$3</definedName>
    <definedName name="Z_2839681B_DF9C_4BC8_9BBC_1F9417187B02_.wvu.FilterData" localSheetId="19" hidden="1">'15'!$DL$2:$DO$3</definedName>
    <definedName name="Z_2844AD45_0ED6_4BC0_A87B_BF92B8B435CA_.wvu.FilterData" localSheetId="14" hidden="1">'10'!$DL$2:$DO$3</definedName>
    <definedName name="Z_2844BB59_A841_4959_A8A4_FFC4A33FAF8B_.wvu.FilterData" localSheetId="23" hidden="1">'19'!$DL$2:$DO$3</definedName>
    <definedName name="Z_285338F4_8862_4AA1_A0A1_27416937100F_.wvu.FilterData" localSheetId="20" hidden="1">'16'!$DL$2:$DO$3</definedName>
    <definedName name="Z_2855A272_DC2D_4F12_A767_41FE1A8FA540_.wvu.FilterData" localSheetId="10" hidden="1">'6'!$DL$2:$DO$3</definedName>
    <definedName name="Z_2860B525_6B85_4764_A4F9_DFE1570A0945_.wvu.FilterData" localSheetId="17" hidden="1">'13'!$DL$2:$DO$3</definedName>
    <definedName name="Z_286B782E_9BC0_4943_9279_A619D1318648_.wvu.FilterData" localSheetId="11" hidden="1">'7'!$DL$2:$DO$3</definedName>
    <definedName name="Z_2886B193_DB84_482C_91D6_C5E15EABE2A4_.wvu.FilterData" localSheetId="11" hidden="1">'7'!$DL$2:$DO$3</definedName>
    <definedName name="Z_2886B193_DB84_482C_91D6_C5E15EABE2A4_.wvu.FilterData" localSheetId="12" hidden="1">'8'!$DL$2:$DO$3</definedName>
    <definedName name="Z_289CA344_D58F_48C3_B0C9_BC278BF10B45_.wvu.FilterData" localSheetId="23" hidden="1">'19'!$DL$2:$DO$3</definedName>
    <definedName name="Z_28EB820E_96B9_4BB8_A446_B50AFA132ED3_.wvu.FilterData" localSheetId="9" hidden="1">'5'!$DL$2:$DO$3</definedName>
    <definedName name="Z_290592AB_3BED_4620_AA7A_B829EA5475A1_.wvu.FilterData" localSheetId="27" hidden="1">'22'!$DL$2:$DO$3</definedName>
    <definedName name="Z_29132018_A735_4975_9FF1_2182D06E35E5_.wvu.FilterData" localSheetId="19" hidden="1">'15'!$DL$2:$DO$3</definedName>
    <definedName name="Z_293F6BDB_1694_45E9_9A54_7B3292A6D829_.wvu.FilterData" localSheetId="23" hidden="1">'19'!$DL$2:$DO$3</definedName>
    <definedName name="Z_294BC621_149D_420E_8AA3_45133FB56E9E_.wvu.FilterData" localSheetId="19" hidden="1">'15'!$DL$2:$DO$3</definedName>
    <definedName name="Z_29A2CF8E_856E_4960_825C_7BCAAE26D225_.wvu.FilterData" localSheetId="8" hidden="1">'4'!$DL$2:$DO$3</definedName>
    <definedName name="Z_29DA82B2_1219_4FDA_BD7B_F04D145D241F_.wvu.FilterData" localSheetId="5" hidden="1">'1'!$DL$2:$DO$3</definedName>
    <definedName name="Z_29DA82B2_1219_4FDA_BD7B_F04D145D241F_.wvu.FilterData" localSheetId="6" hidden="1">'2'!$DL$2:$DO$3</definedName>
    <definedName name="Z_2A08E80D_264F_46EE_BE42_A5D9BC730831_.wvu.FilterData" localSheetId="14" hidden="1">'10'!$DL$2:$DO$3</definedName>
    <definedName name="Z_2A279D3A_B802_4F40_B1A7_F9A542F3465E_.wvu.FilterData" localSheetId="31" hidden="1">'26'!$DL$2:$DO$3</definedName>
    <definedName name="Z_2A279D3A_B802_4F40_B1A7_F9A542F3465E_.wvu.FilterData" localSheetId="32" hidden="1">'27'!$DL$2:$DO$3</definedName>
    <definedName name="Z_2A544B69_018E_44B9_B4E1_388EDDE8C838_.wvu.FilterData" localSheetId="23" hidden="1">'19'!$DL$2:$DO$3</definedName>
    <definedName name="Z_2A65BF0D_173F_4810_BC0E_E0E45AB2AAE4_.wvu.FilterData" localSheetId="35" hidden="1">'30'!$DL$2:$DO$3</definedName>
    <definedName name="Z_2A68731C_A74F_4C7C_9358_0BDA8DFBF04E_.wvu.FilterData" localSheetId="14" hidden="1">'10'!$DL$2:$DO$3</definedName>
    <definedName name="Z_2A7CC218_BBCA_415A_B043_29F3ED3FEFA3_.wvu.FilterData" localSheetId="12" hidden="1">'8'!$DL$2:$DO$3</definedName>
    <definedName name="Z_2AA5C782_AC85_455E_B7CD_459D87D7D388_.wvu.FilterData" localSheetId="19" hidden="1">'15'!$DL$2:$DO$3</definedName>
    <definedName name="Z_2B009FF2_DEDD_4A29_B171_0D8C16140501_.wvu.FilterData" localSheetId="16" hidden="1">'12'!$DL$2:$DO$3</definedName>
    <definedName name="Z_2B28550A_433B_4839_86DD_CAAFEC140F9B_.wvu.FilterData" localSheetId="15" hidden="1">'11'!$DL$2:$DO$3</definedName>
    <definedName name="Z_2B335124_746B_4332_A362_D15C9386A71D_.wvu.FilterData" localSheetId="11" hidden="1">'7'!$DL$2:$DO$3</definedName>
    <definedName name="Z_2B5C7C64_D529_4003_ABF9_9D60CCABA6CD_.wvu.FilterData" localSheetId="26" hidden="1">'21'!$DL$2:$DO$3</definedName>
    <definedName name="Z_2B79F0DC_49FB_4775_9247_83370BB1C92C_.wvu.FilterData" localSheetId="35" hidden="1">'30'!$DL$2:$DO$3</definedName>
    <definedName name="Z_2BF4F971_5730_4725_84E2_DF82A16C2B5A_.wvu.FilterData" localSheetId="12" hidden="1">'8'!$DL$2:$DO$3</definedName>
    <definedName name="Z_2C126122_E29D_4541_AF42_717C7D722B0A_.wvu.FilterData" localSheetId="24" hidden="1">'20'!$DL$2:$DO$3</definedName>
    <definedName name="Z_2C2D1032_6761_4095_903D_FCDE326BE9DF_.wvu.FilterData" localSheetId="13" hidden="1">'9'!$DL$2:$DO$3</definedName>
    <definedName name="Z_2C7FC6E9_6962_4E16_9C2F_6ABD2626A57C_.wvu.FilterData" localSheetId="10" hidden="1">'6'!$DL$2:$DO$3</definedName>
    <definedName name="Z_2C832D37_AC97_407D_9368_62EFBF3C3B72_.wvu.FilterData" localSheetId="29" hidden="1">'24'!$DL$2:$DO$3</definedName>
    <definedName name="Z_2C832D37_AC97_407D_9368_62EFBF3C3B72_.wvu.FilterData" localSheetId="30" hidden="1">'25'!$DL$2:$DO$3</definedName>
    <definedName name="Z_2CAF223A_8BD2_4803_A6F4_C72E2180618E_.wvu.FilterData" localSheetId="21" hidden="1">'17'!$DL$2:$DO$3</definedName>
    <definedName name="Z_2CAFA889_8761_40C8_B794_31F6BE3E8E24_.wvu.FilterData" localSheetId="5" hidden="1">'1'!$DL$2:$DO$3</definedName>
    <definedName name="Z_2CAFA889_8761_40C8_B794_31F6BE3E8E24_.wvu.FilterData" localSheetId="6" hidden="1">'2'!$DL$2:$DO$3</definedName>
    <definedName name="Z_2CC23136_8D4D_40AF_956E_6AD1E6782839_.wvu.FilterData" localSheetId="9" hidden="1">'5'!$DL$2:$DO$3</definedName>
    <definedName name="Z_2CC3354D_A50E_4DB0_8CE7_0B21FEE7E281_.wvu.FilterData" localSheetId="17" hidden="1">'13'!$DL$2:$DO$3</definedName>
    <definedName name="Z_2CED1550_4FE5_411B_9343_995E70F0B050_.wvu.FilterData" localSheetId="9" hidden="1">'5'!$DL$2:$DO$3</definedName>
    <definedName name="Z_2D2CE3E8_EB20_426A_8743_7FBEF926CD49_.wvu.FilterData" localSheetId="33" hidden="1">'28'!$DL$2:$DO$3</definedName>
    <definedName name="Z_2D49EEE2_E203_489D_AA19_4F5E6AE25591_.wvu.FilterData" localSheetId="24" hidden="1">'20'!$DL$2:$DO$3</definedName>
    <definedName name="Z_2D5A907B_CC36_4B1A_82F3_0EC693D4FF3A_.wvu.FilterData" localSheetId="17" hidden="1">'13'!$DL$2:$DO$3</definedName>
    <definedName name="Z_2D7A7994_CBB3_4CA1_9F9A_2CC71C52082C_.wvu.FilterData" localSheetId="31" hidden="1">'26'!$DL$2:$DO$3</definedName>
    <definedName name="Z_2D7D62F2_E6A4_48E5_A52B_BC15A2458927_.wvu.FilterData" localSheetId="8" hidden="1">'4'!$DL$2:$DO$3</definedName>
    <definedName name="Z_2DA26A7E_553E_4C60_9E2D_62A01F2504C1_.wvu.FilterData" localSheetId="28" hidden="1">'23'!$DL$2:$DO$3</definedName>
    <definedName name="Z_2DDD1C6F_D6F0_4A9B_A919_F77D434FEC49_.wvu.FilterData" localSheetId="17" hidden="1">'13'!$DL$2:$DO$3</definedName>
    <definedName name="Z_2E10AA17_4F02_4C10_827D_35E20E690C90_.wvu.FilterData" localSheetId="9" hidden="1">'5'!$DL$2:$DO$3</definedName>
    <definedName name="Z_2E2CCC6A_67F8_4738_87CB_6AEC2C9BF86B_.wvu.FilterData" localSheetId="31" hidden="1">'26'!$DL$2:$DO$3</definedName>
    <definedName name="Z_2E57FC80_A77D_4403_AF17_681EA2AA6D23_.wvu.FilterData" localSheetId="31" hidden="1">'26'!$DL$2:$DO$3</definedName>
    <definedName name="Z_2E5F2F06_CDA8_4524_8DB6_D63C76B1D0BD_.wvu.FilterData" localSheetId="5" hidden="1">'1'!$DL$2:$DO$3</definedName>
    <definedName name="Z_2EC67077_CFC5_4EAE_92D4_9EC781108045_.wvu.FilterData" localSheetId="15" hidden="1">'11'!$DL$2:$DO$3</definedName>
    <definedName name="Z_2EC8E707_7C63_401A_AD5B_97438D7B184A_.wvu.FilterData" localSheetId="31" hidden="1">'26'!$DL$2:$DO$3</definedName>
    <definedName name="Z_2EE7671C_CB41_4416_B61F_6C246C9A8757_.wvu.FilterData" localSheetId="15" hidden="1">'11'!$DL$2:$DO$3</definedName>
    <definedName name="Z_2F580845_E46E_4611_AA41_2163F615B3B5_.wvu.FilterData" localSheetId="29" hidden="1">'24'!$DL$2:$DO$3</definedName>
    <definedName name="Z_2F98287F_54D0_4109_B619_C7AF85BA097A_.wvu.FilterData" localSheetId="34" hidden="1">'29'!$DL$2:$DO$3</definedName>
    <definedName name="Z_2FB561BD_342B_42F8_91E8_ECAAE20B4878_.wvu.FilterData" localSheetId="26" hidden="1">'21'!$DL$2:$DO$3</definedName>
    <definedName name="Z_2FBC4BE1_77D6_4739_8440_15ECB89AE1F9_.wvu.FilterData" localSheetId="17" hidden="1">'13'!$DL$2:$DO$3</definedName>
    <definedName name="Z_2FC99F4E_69C5_4073_94A1_28A3C6D1D7FA_.wvu.FilterData" localSheetId="27" hidden="1">'22'!$DL$2:$DO$3</definedName>
    <definedName name="Z_2FD01212_640C_4229_968C_3AB0DC361234_.wvu.FilterData" localSheetId="29" hidden="1">'24'!$DL$2:$DO$3</definedName>
    <definedName name="Z_2FEF4B06_D8D3_4D47_8D4E_6799FAB45D52_.wvu.FilterData" localSheetId="14" hidden="1">'10'!$DL$2:$DO$3</definedName>
    <definedName name="Z_3015F2AB_71D9_4B50_9A53_550A47E66AD1_.wvu.FilterData" localSheetId="21" hidden="1">'17'!$DL$2:$DO$3</definedName>
    <definedName name="Z_3029F36A_7615_490B_B533_76A3E67B9F7D_.wvu.FilterData" localSheetId="22" hidden="1">'18'!$DL$2:$DO$3</definedName>
    <definedName name="Z_303A9747_510E_4D66_BB03_5979E4461724_.wvu.FilterData" localSheetId="6" hidden="1">'2'!$DL$2:$DO$3</definedName>
    <definedName name="Z_304181B2_939C_4BBD_BE0A_ABC1FE11E790_.wvu.FilterData" localSheetId="20" hidden="1">'16'!$DL$2:$DO$3</definedName>
    <definedName name="Z_309480DA_D50B_4988_9126_8839FF703F8F_.wvu.FilterData" localSheetId="26" hidden="1">'21'!$DL$2:$DO$3</definedName>
    <definedName name="Z_309C97F3_386F_4EE6_865E_CB06CBBCB696_.wvu.FilterData" localSheetId="5" hidden="1">'1'!$DL$2:$DO$3</definedName>
    <definedName name="Z_30C29C97_5E47_4362_99ED_21BDAEE7379C_.wvu.FilterData" localSheetId="34" hidden="1">'29'!$DL$2:$DO$3</definedName>
    <definedName name="Z_30CD7D00_A4AB_4499_8118_1E6C8A7B5568_.wvu.FilterData" localSheetId="14" hidden="1">'10'!$DL$2:$DO$3</definedName>
    <definedName name="Z_30DFE4BF_BAB9_4C50_AFA7_64B604B1FFD5_.wvu.FilterData" localSheetId="33" hidden="1">'28'!$DL$2:$DO$3</definedName>
    <definedName name="Z_30FABDA7_DB2C_4ECE_8484_879F02C515AD_.wvu.FilterData" localSheetId="6" hidden="1">'2'!$DL$2:$DO$3</definedName>
    <definedName name="Z_3115A596_C8D1_4BD7_87D1_8167309DBFC3_.wvu.FilterData" localSheetId="18" hidden="1">'14'!$DL$2:$DO$3</definedName>
    <definedName name="Z_3129D729_250F_4B5A_B826_8A782A941C0A_.wvu.FilterData" localSheetId="35" hidden="1">'30'!$DL$2:$DO$3</definedName>
    <definedName name="Z_315792B3_AEE2_48B3_BB97_94CC19E52035_.wvu.FilterData" localSheetId="24" hidden="1">'20'!$DL$2:$DO$3</definedName>
    <definedName name="Z_316943C4_CBC9_4EDF_8728_6140B1775FAD_.wvu.FilterData" localSheetId="28" hidden="1">'23'!$DL$2:$DO$3</definedName>
    <definedName name="Z_3170A92B_8DB7_4AE8_BDB5_58C087BCB563_.wvu.FilterData" localSheetId="32" hidden="1">'27'!$DL$2:$DO$3</definedName>
    <definedName name="Z_31A671F2_DEFD_4841_ADEC_83FAB8B96677_.wvu.FilterData" localSheetId="22" hidden="1">'18'!$DL$2:$DO$3</definedName>
    <definedName name="Z_31A671F2_DEFD_4841_ADEC_83FAB8B96677_.wvu.FilterData" localSheetId="23" hidden="1">'19'!$DL$2:$DO$3</definedName>
    <definedName name="Z_31B81F6C_FC57_4C38_ABCA_5BB79F3B56F1_.wvu.FilterData" localSheetId="31" hidden="1">'26'!$DL$2:$DO$3</definedName>
    <definedName name="Z_31C234E6_C607_402B_98C7_80AAC3578CB7_.wvu.FilterData" localSheetId="17" hidden="1">'13'!$DL$2:$DO$3</definedName>
    <definedName name="Z_31E32CDA_DDE6_4BFA_A60D_BF794DB3D97F_.wvu.FilterData" localSheetId="6" hidden="1">'2'!$DL$2:$DO$3</definedName>
    <definedName name="Z_321A5BC5_4841_4C30_8ED8_32BB4DE9A6DE_.wvu.FilterData" localSheetId="23" hidden="1">'19'!$DL$2:$DO$3</definedName>
    <definedName name="Z_321A5BC5_4841_4C30_8ED8_32BB4DE9A6DE_.wvu.FilterData" localSheetId="24" hidden="1">'20'!$DL$2:$DO$3</definedName>
    <definedName name="Z_323B4428_7B7E_4255_AA25_66BDC13CADCC_.wvu.FilterData" localSheetId="21" hidden="1">'17'!$DL$2:$DO$3</definedName>
    <definedName name="Z_324608E0_36F2_42D0_BCBE_6D16CD8EF971_.wvu.FilterData" localSheetId="17" hidden="1">'13'!$DL$2:$DO$3</definedName>
    <definedName name="Z_325C0B1B_6BA5_4FB3_9BAE_FBD70B27EA92_.wvu.FilterData" localSheetId="24" hidden="1">'20'!$DL$2:$DO$3</definedName>
    <definedName name="Z_325F95B7_36A7_43C8_819F_FF57223DD60C_.wvu.FilterData" localSheetId="16" hidden="1">'12'!$DL$2:$DO$3</definedName>
    <definedName name="Z_326FDB85_01DF_466C_B904_BC7A7D0273A6_.wvu.FilterData" localSheetId="27" hidden="1">'22'!$DL$2:$DO$3</definedName>
    <definedName name="Z_32799564_1276_467A_935F_F27FA49EAFD3_.wvu.FilterData" localSheetId="30" hidden="1">'25'!$DL$2:$DO$3</definedName>
    <definedName name="Z_32846F2D_9DE9_4E61_8724_ABFA56BCDBD0_.wvu.FilterData" localSheetId="19" hidden="1">'15'!$DL$2:$DO$3</definedName>
    <definedName name="Z_32A5D609_2C36_4DC3_8C0E_DCC3A238E4B8_.wvu.FilterData" localSheetId="10" hidden="1">'6'!$DL$2:$DO$3</definedName>
    <definedName name="Z_32C32133_8144_4C28_A109_677B3595C466_.wvu.FilterData" localSheetId="17" hidden="1">'13'!$DL$2:$DO$3</definedName>
    <definedName name="Z_330617FF_890C_46C6_9902_1502C948086A_.wvu.FilterData" localSheetId="9" hidden="1">'5'!$DL$2:$DO$3</definedName>
    <definedName name="Z_3318BFA8_CAA4_446F_81CB_26DD345D1DE1_.wvu.FilterData" localSheetId="21" hidden="1">'17'!$DL$2:$DO$3</definedName>
    <definedName name="Z_33193889_6754_4B21_BF83_84B6DF3CF195_.wvu.FilterData" localSheetId="32" hidden="1">'27'!$DL$2:$DO$3</definedName>
    <definedName name="Z_337991F6_8DA0_4B95_BF87_BF073DCE555C_.wvu.FilterData" localSheetId="5" hidden="1">'1'!$DL$2:$DO$3</definedName>
    <definedName name="Z_33D398DD_BA1E_4EF8_891C_B68B0E6AA205_.wvu.FilterData" localSheetId="14" hidden="1">'10'!$DL$2:$DO$3</definedName>
    <definedName name="Z_33D398DD_BA1E_4EF8_891C_B68B0E6AA205_.wvu.FilterData" localSheetId="15" hidden="1">'11'!$DL$2:$DO$3</definedName>
    <definedName name="Z_33E659FB_CE93_4BCF_8C53_8E711170FF5F_.wvu.FilterData" localSheetId="9" hidden="1">'5'!$DL$2:$DO$3</definedName>
    <definedName name="Z_33FF1D91_1342_47D7_B7F4_A4F846BA9082_.wvu.FilterData" localSheetId="7" hidden="1">'3'!$DL$2:$DO$3</definedName>
    <definedName name="Z_342371ED_9091_4674_8956_26E367718C0D_.wvu.FilterData" localSheetId="28" hidden="1">'23'!$DL$2:$DO$3</definedName>
    <definedName name="Z_34385D40_D4D2_4727_8874_D0E7B11D9169_.wvu.FilterData" localSheetId="14" hidden="1">'10'!$DL$2:$DO$3</definedName>
    <definedName name="Z_34385D40_D4D2_4727_8874_D0E7B11D9169_.wvu.FilterData" localSheetId="13" hidden="1">'9'!$DL$2:$DO$3</definedName>
    <definedName name="Z_3444519A_7BD9_4467_9A11_4A978420A438_.wvu.FilterData" localSheetId="26" hidden="1">'21'!$DL$2:$DO$3</definedName>
    <definedName name="Z_344A63AB_26CA_48EC_8904_AD00366C1159_.wvu.FilterData" localSheetId="24" hidden="1">'20'!$DL$2:$DO$3</definedName>
    <definedName name="Z_34633FE4_5784_4CAA_B04E_8A153EB254E3_.wvu.FilterData" localSheetId="7" hidden="1">'3'!$DL$2:$DO$3</definedName>
    <definedName name="Z_3484E069_B905_4CB0_9C54_79D0235B09C9_.wvu.FilterData" localSheetId="20" hidden="1">'16'!$DL$2:$DO$3</definedName>
    <definedName name="Z_348CD33D_A360_460D_AC10_36F131AB03FA_.wvu.FilterData" localSheetId="6" hidden="1">'2'!$DL$2:$DO$3</definedName>
    <definedName name="Z_34C05153_C763_4DAC_B278_10E8BA84AD20_.wvu.FilterData" localSheetId="9" hidden="1">'5'!$DL$2:$DO$3</definedName>
    <definedName name="Z_34D66166_B9BF_4030_B7D2_0FD5AED680AD_.wvu.FilterData" localSheetId="9" hidden="1">'5'!$DL$2:$DO$3</definedName>
    <definedName name="Z_3550F774_8B76_4F6C_8E39_6F1ED3592F71_.wvu.FilterData" localSheetId="29" hidden="1">'24'!$DL$2:$DO$3</definedName>
    <definedName name="Z_35756EB4_0864_4085_9CA5_C14B47F0AC59_.wvu.FilterData" localSheetId="23" hidden="1">'19'!$DL$2:$DO$3</definedName>
    <definedName name="Z_35B09D17_0C54_441D_9C4B_B6DDC7E1BE24_.wvu.FilterData" localSheetId="10" hidden="1">'6'!$DL$2:$DO$3</definedName>
    <definedName name="Z_35D1C45F_8795_45A1_98AE_73A76260689F_.wvu.FilterData" localSheetId="30" hidden="1">'25'!$DL$2:$DO$3</definedName>
    <definedName name="Z_35F9399F_4CA6_4B0E_A94E_672AF5B58EEE_.wvu.FilterData" localSheetId="13" hidden="1">'9'!$DL$2:$DO$3</definedName>
    <definedName name="Z_36333553_3C81_4D4F_8D4E_FD191B041ACC_.wvu.FilterData" localSheetId="27" hidden="1">'22'!$DL$2:$DO$3</definedName>
    <definedName name="Z_364BBE98_DBA7_48D2_AE67_334E393FCFED_.wvu.FilterData" localSheetId="7" hidden="1">'3'!$DL$2:$DO$3</definedName>
    <definedName name="Z_366927E3_A500_4AE8_A501_1EDA61D83339_.wvu.FilterData" localSheetId="17" hidden="1">'13'!$DL$2:$DO$3</definedName>
    <definedName name="Z_3675A758_279F_4C20_982A_C8CB4E381E5E_.wvu.FilterData" localSheetId="20" hidden="1">'16'!$DL$2:$DO$3</definedName>
    <definedName name="Z_3681782F_D8D0_46C9_810C_A22C67737116_.wvu.FilterData" localSheetId="6" hidden="1">'2'!$DL$2:$DO$3</definedName>
    <definedName name="Z_36AE6E1E_D617_489A_9BAB_68D35E2FAF03_.wvu.FilterData" localSheetId="26" hidden="1">'21'!$DL$2:$DO$3</definedName>
    <definedName name="Z_36D62AB8_90D2_4461_B6F4_3BE7D6173987_.wvu.FilterData" localSheetId="33" hidden="1">'28'!$DL$2:$DO$3</definedName>
    <definedName name="Z_36F7E99F_4197_4EF2_BA09_04FB16B7026E_.wvu.FilterData" localSheetId="19" hidden="1">'15'!$DL$2:$DO$3</definedName>
    <definedName name="Z_37047231_2F57_48AF_A802_52D1AFE6CC3E_.wvu.FilterData" localSheetId="27" hidden="1">'22'!$DL$2:$DO$3</definedName>
    <definedName name="Z_370554A9_BB43_48B7_B7CB_2C78FEC72B07_.wvu.FilterData" localSheetId="14" hidden="1">'10'!$DL$2:$DO$3</definedName>
    <definedName name="Z_371963E5_28EA_4F17_BAC0_A51C1B8E0209_.wvu.PrintArea" localSheetId="3" hidden="1">'CHEM 1'!$A$1:$T$46</definedName>
    <definedName name="Z_371963E5_28EA_4F17_BAC0_A51C1B8E0209_.wvu.PrintArea" localSheetId="1" hidden="1">'PLANT CHECK'!$A$1:$P$63</definedName>
    <definedName name="Z_371963E5_28EA_4F17_BAC0_A51C1B8E0209_.wvu.PrintArea" localSheetId="4" hidden="1">'RUN TIME'!$A$1:$F$40</definedName>
    <definedName name="Z_371DAC4D_03D4_4ABF_95C6_2DD46EA0F3B6_.wvu.FilterData" localSheetId="34" hidden="1">'29'!$DL$2:$DO$3</definedName>
    <definedName name="Z_372CABEC_7703_47E0_9742_1E541D4D1F17_.wvu.FilterData" localSheetId="34" hidden="1">'29'!$DL$2:$DO$3</definedName>
    <definedName name="Z_37300B7A_DD9B_4194_A19F_B705DCF1617D_.wvu.FilterData" localSheetId="20" hidden="1">'16'!$DL$2:$DO$3</definedName>
    <definedName name="Z_37E3B9B5_3A6F_484E_B04A_05A89C70F27B_.wvu.FilterData" localSheetId="20" hidden="1">'16'!$DL$2:$DO$3</definedName>
    <definedName name="Z_3803F67C_1422_4D5E_9ADB_2E8FDC8A7917_.wvu.FilterData" localSheetId="23" hidden="1">'19'!$DL$2:$DO$3</definedName>
    <definedName name="Z_380BA93D_8DB7_4318_976F_7B69A6BD2FFB_.wvu.FilterData" localSheetId="23" hidden="1">'19'!$DL$2:$DO$3</definedName>
    <definedName name="Z_385EC011_28E5_41CD_B4A8_950D21D4C64E_.wvu.FilterData" localSheetId="23" hidden="1">'19'!$DL$2:$DO$3</definedName>
    <definedName name="Z_387015ED_8441_48AF_AE9E_7A42A19526AD_.wvu.FilterData" localSheetId="6" hidden="1">'2'!$DL$2:$DO$3</definedName>
    <definedName name="Z_387A2719_04A2_4B22_9F18_5CEA5A615022_.wvu.FilterData" localSheetId="21" hidden="1">'17'!$DL$2:$DO$3</definedName>
    <definedName name="Z_3888CEBD_6A12_4413_BBF3_19F2CF59C146_.wvu.FilterData" localSheetId="11" hidden="1">'7'!$DL$2:$DO$3</definedName>
    <definedName name="Z_38B13BE1_19B3_4C98_8409_3A83962A5DD9_.wvu.FilterData" localSheetId="26" hidden="1">'21'!$DL$2:$DO$3</definedName>
    <definedName name="Z_38C9E6AF_A3EF_460A_B92F_B493893D378D_.wvu.FilterData" localSheetId="14" hidden="1">'10'!$DL$2:$DO$3</definedName>
    <definedName name="Z_38C9E6AF_A3EF_460A_B92F_B493893D378D_.wvu.FilterData" localSheetId="15" hidden="1">'11'!$DL$2:$DO$3</definedName>
    <definedName name="Z_38C9E6AF_A3EF_460A_B92F_B493893D378D_.wvu.FilterData" localSheetId="16" hidden="1">'12'!$DL$2:$DO$3</definedName>
    <definedName name="Z_38C9E6AF_A3EF_460A_B92F_B493893D378D_.wvu.FilterData" localSheetId="17" hidden="1">'13'!$DL$2:$DO$3</definedName>
    <definedName name="Z_38C9E6AF_A3EF_460A_B92F_B493893D378D_.wvu.FilterData" localSheetId="18" hidden="1">'14'!$DL$2:$DO$3</definedName>
    <definedName name="Z_38C9E6AF_A3EF_460A_B92F_B493893D378D_.wvu.FilterData" localSheetId="19" hidden="1">'15'!$DL$2:$DO$3</definedName>
    <definedName name="Z_38C9E6AF_A3EF_460A_B92F_B493893D378D_.wvu.FilterData" localSheetId="20" hidden="1">'16'!$DL$2:$DO$3</definedName>
    <definedName name="Z_38C9E6AF_A3EF_460A_B92F_B493893D378D_.wvu.FilterData" localSheetId="22" hidden="1">'18'!$DL$2:$DO$3</definedName>
    <definedName name="Z_38C9E6AF_A3EF_460A_B92F_B493893D378D_.wvu.FilterData" localSheetId="26" hidden="1">'21'!$DL$2:$DO$3</definedName>
    <definedName name="Z_38C9E6AF_A3EF_460A_B92F_B493893D378D_.wvu.FilterData" localSheetId="28" hidden="1">'23'!$DL$2:$DO$3</definedName>
    <definedName name="Z_38C9E6AF_A3EF_460A_B92F_B493893D378D_.wvu.FilterData" localSheetId="30" hidden="1">'25'!$DL$2:$DO$3</definedName>
    <definedName name="Z_38C9E6AF_A3EF_460A_B92F_B493893D378D_.wvu.FilterData" localSheetId="31" hidden="1">'26'!$DL$2:$DO$3</definedName>
    <definedName name="Z_38C9E6AF_A3EF_460A_B92F_B493893D378D_.wvu.FilterData" localSheetId="32" hidden="1">'27'!$DL$2:$DO$3</definedName>
    <definedName name="Z_38C9E6AF_A3EF_460A_B92F_B493893D378D_.wvu.FilterData" localSheetId="33" hidden="1">'28'!$DL$2:$DO$3</definedName>
    <definedName name="Z_38C9E6AF_A3EF_460A_B92F_B493893D378D_.wvu.FilterData" localSheetId="34" hidden="1">'29'!$DL$2:$DO$3</definedName>
    <definedName name="Z_38C9E6AF_A3EF_460A_B92F_B493893D378D_.wvu.FilterData" localSheetId="35" hidden="1">'30'!$DL$2:$DO$3</definedName>
    <definedName name="Z_38C9E6AF_A3EF_460A_B92F_B493893D378D_.wvu.FilterData" localSheetId="13" hidden="1">'9'!$DL$2:$DO$3</definedName>
    <definedName name="Z_38E2857E_25BB_4DA8_9DF6_FBB413471D58_.wvu.FilterData" localSheetId="22" hidden="1">'18'!$DL$2:$DO$3</definedName>
    <definedName name="Z_38E8CF94_0CD0_4E8B_AEC3_FB3E140E0490_.wvu.FilterData" localSheetId="31" hidden="1">'26'!$DL$2:$DO$3</definedName>
    <definedName name="Z_391129EC_9FA9_427E_86A8_2F755A0D7665_.wvu.FilterData" localSheetId="11" hidden="1">'7'!$DL$2:$DO$3</definedName>
    <definedName name="Z_392E4701_899B_431E_97AB_23EDBA7C12C0_.wvu.FilterData" localSheetId="12" hidden="1">'8'!$DL$2:$DO$3</definedName>
    <definedName name="Z_396E723E_B2AA_4891_9A2B_3AB4AA5F88CC_.wvu.FilterData" localSheetId="6" hidden="1">'2'!$DL$2:$DO$3</definedName>
    <definedName name="Z_397CB400_673A_4A52_92F8_E8FF3F0C1296_.wvu.FilterData" localSheetId="17" hidden="1">'13'!$DL$2:$DO$3</definedName>
    <definedName name="Z_3980E293_7FD9_4B71_AA58_5DA19AD09E9D_.wvu.FilterData" localSheetId="16" hidden="1">'12'!$DL$2:$DO$3</definedName>
    <definedName name="Z_39858828_108B_4615_A655_99ACB0380FA6_.wvu.FilterData" localSheetId="21" hidden="1">'17'!$DL$2:$DO$3</definedName>
    <definedName name="Z_39978FAF_9136_40BE_AF6D_C0B62F15754C_.wvu.FilterData" localSheetId="26" hidden="1">'21'!$DL$2:$DO$3</definedName>
    <definedName name="Z_399F627F_AB4E_4B4C_89DF_77629206D78C_.wvu.FilterData" localSheetId="13" hidden="1">'9'!$DL$2:$DO$3</definedName>
    <definedName name="Z_39A3A98A_030C_4E83_BB4F_B14D856D86EF_.wvu.FilterData" localSheetId="28" hidden="1">'23'!$DL$2:$DO$3</definedName>
    <definedName name="Z_39AA7DB5_A59F_487C_9A07_BD37E2232046_.wvu.FilterData" localSheetId="31" hidden="1">'26'!$DL$2:$DO$3</definedName>
    <definedName name="Z_39C59408_ADF4_4CCA_B761_B3C40B77F708_.wvu.FilterData" localSheetId="22" hidden="1">'18'!$DL$2:$DO$3</definedName>
    <definedName name="Z_39D01837_0B61_4F89_B1FC_977D357F0C80_.wvu.FilterData" localSheetId="7" hidden="1">'3'!$DL$2:$DO$3</definedName>
    <definedName name="Z_39D01837_0B61_4F89_B1FC_977D357F0C80_.wvu.FilterData" localSheetId="8" hidden="1">'4'!$DL$2:$DO$3</definedName>
    <definedName name="Z_39D01837_0B61_4F89_B1FC_977D357F0C80_.wvu.FilterData" localSheetId="9" hidden="1">'5'!$DL$2:$DO$3</definedName>
    <definedName name="Z_39D391BB_7840_4B09_9034_E708380B0A5E_.wvu.FilterData" localSheetId="35" hidden="1">'30'!$DL$2:$DO$3</definedName>
    <definedName name="Z_39E2C195_ACEE_405B_AD5C_15F39E59DB65_.wvu.FilterData" localSheetId="13" hidden="1">'9'!$DL$2:$DO$3</definedName>
    <definedName name="Z_3A172C7F_615B_4A19_88F0_939359501AA0_.wvu.FilterData" localSheetId="8" hidden="1">'4'!$DL$2:$DO$3</definedName>
    <definedName name="Z_3A792BEE_95C3_4B8C_BC49_9CFA496F4433_.wvu.FilterData" localSheetId="6" hidden="1">'2'!$DL$2:$DO$3</definedName>
    <definedName name="Z_3A7E4989_2403_4165_ADD2_7C944D254769_.wvu.FilterData" localSheetId="27" hidden="1">'22'!$DL$2:$DO$3</definedName>
    <definedName name="Z_3A8129B6_8971_4165_9A89_0DC4EA216808_.wvu.FilterData" localSheetId="18" hidden="1">'14'!$DL$2:$DO$3</definedName>
    <definedName name="Z_3B2A074F_8724_47B1_B0EE_CBBB0464332F_.wvu.FilterData" localSheetId="13" hidden="1">'9'!$DL$2:$DO$3</definedName>
    <definedName name="Z_3B4F70B9_4841_4E0D_A050_6999C706D47A_.wvu.FilterData" localSheetId="13" hidden="1">'9'!$DL$2:$DO$3</definedName>
    <definedName name="Z_3B84BE5C_9EBB_4EF6_9CF4_58D3B915DA51_.wvu.FilterData" localSheetId="11" hidden="1">'7'!$DL$2:$DO$3</definedName>
    <definedName name="Z_3B8C76B0_F29D_4A39_B3B0_FACEF6C8694A_.wvu.FilterData" localSheetId="33" hidden="1">'28'!$DL$2:$DO$3</definedName>
    <definedName name="Z_3BA1A83F_CBC6_43EB_AD2D_DBB9F5997421_.wvu.FilterData" localSheetId="20" hidden="1">'16'!$DL$2:$DO$3</definedName>
    <definedName name="Z_3BB0FC1E_CCC2_4E37_8D2C_16DECB3E55EE_.wvu.FilterData" localSheetId="26" hidden="1">'21'!$DL$2:$DO$3</definedName>
    <definedName name="Z_3BC255C8_F13F_4B0D_A0AA_4B2C94D4DF6F_.wvu.FilterData" localSheetId="9" hidden="1">'5'!$DL$2:$DO$3</definedName>
    <definedName name="Z_3BF31D0E_1628_4FEE_AF2F_A309B169F30C_.wvu.FilterData" localSheetId="13" hidden="1">'9'!$DL$2:$DO$3</definedName>
    <definedName name="Z_3C30B873_B1AC_4345_9349_E9B069394B89_.wvu.FilterData" localSheetId="6" hidden="1">'2'!$DL$2:$DO$3</definedName>
    <definedName name="Z_3C7045F4_3ED8_4FBB_A33C_2167B80CE6AF_.wvu.FilterData" localSheetId="21" hidden="1">'17'!$DL$2:$DO$3</definedName>
    <definedName name="Z_3C757B10_3AEE_45C9_9779_F47CFAD0C589_.wvu.FilterData" localSheetId="30" hidden="1">'25'!$DL$2:$DO$3</definedName>
    <definedName name="Z_3C757B10_3AEE_45C9_9779_F47CFAD0C589_.wvu.FilterData" localSheetId="31" hidden="1">'26'!$DL$2:$DO$3</definedName>
    <definedName name="Z_3C8D25C9_BCBC_442F_A23B_E67813AD51C4_.wvu.FilterData" localSheetId="6" hidden="1">'2'!$DL$2:$DO$3</definedName>
    <definedName name="Z_3CA873DB_E331_4733_8EEA_A585C41AED81_.wvu.FilterData" localSheetId="23" hidden="1">'19'!$DL$2:$DO$3</definedName>
    <definedName name="Z_3CBCE38D_589C_4A8C_88A6_758C4CC4DA13_.wvu.FilterData" localSheetId="5" hidden="1">'1'!$DL$2:$DO$3</definedName>
    <definedName name="Z_3CC47DD9_BDA8_41AE_BC82_6DA2255FCF2D_.wvu.FilterData" localSheetId="27" hidden="1">'22'!$DL$2:$DO$3</definedName>
    <definedName name="Z_3CD52635_40BD_448D_AC18_1B972375F281_.wvu.FilterData" localSheetId="26" hidden="1">'21'!$DL$2:$DO$3</definedName>
    <definedName name="Z_3CDED728_3D42_4AB2_829B_B26A95C21A95_.wvu.FilterData" localSheetId="16" hidden="1">'12'!$DL$2:$DO$3</definedName>
    <definedName name="Z_3CF18DF5_247C_436C_83FC_91B459CDFD7B_.wvu.FilterData" localSheetId="8" hidden="1">'4'!$DL$2:$DO$3</definedName>
    <definedName name="Z_3D24CAD0_3329_4FB7_BCA9_F90ACC667821_.wvu.FilterData" localSheetId="15" hidden="1">'11'!$DL$2:$DO$3</definedName>
    <definedName name="Z_3DE4EE3E_2D57_46DA_89C4_AA26E6E8C1C7_.wvu.FilterData" localSheetId="26" hidden="1">'21'!$DL$2:$DO$3</definedName>
    <definedName name="Z_3DE4EE3E_2D57_46DA_89C4_AA26E6E8C1C7_.wvu.FilterData" localSheetId="27" hidden="1">'22'!$DL$2:$DO$3</definedName>
    <definedName name="Z_3DE4EE3E_2D57_46DA_89C4_AA26E6E8C1C7_.wvu.FilterData" localSheetId="28" hidden="1">'23'!$DL$2:$DO$3</definedName>
    <definedName name="Z_3DE4EE3E_2D57_46DA_89C4_AA26E6E8C1C7_.wvu.FilterData" localSheetId="29" hidden="1">'24'!$DL$2:$DO$3</definedName>
    <definedName name="Z_3DE4EE3E_2D57_46DA_89C4_AA26E6E8C1C7_.wvu.FilterData" localSheetId="30" hidden="1">'25'!$DL$2:$DO$3</definedName>
    <definedName name="Z_3DEC5ED0_2CEA_4A36_85EC_EBBB9F7EE802_.wvu.FilterData" localSheetId="28" hidden="1">'23'!$DL$2:$DO$3</definedName>
    <definedName name="Z_3E1E6621_9600_4931_9AF6_BE8C7070183E_.wvu.FilterData" localSheetId="5" hidden="1">'1'!$DL$2:$DO$3</definedName>
    <definedName name="Z_3E3284B3_6026_4F04_8EE4_49D671199491_.wvu.FilterData" localSheetId="19" hidden="1">'15'!$DL$2:$DO$3</definedName>
    <definedName name="Z_3E7279F1_2134_425C_BE11_6ED21CC45201_.wvu.FilterData" localSheetId="9" hidden="1">'5'!$DL$2:$DO$3</definedName>
    <definedName name="Z_3EA00A39_49E9_4228_BEE2_F670A4BA41CA_.wvu.FilterData" localSheetId="14" hidden="1">'10'!$DL$2:$DO$3</definedName>
    <definedName name="Z_3EA37914_3EA3_44CF_B5FC_352170DF3AE2_.wvu.FilterData" localSheetId="31" hidden="1">'26'!$DL$2:$DO$3</definedName>
    <definedName name="Z_3ECA9EB9_853C_4D6C_980C_4CC01D43A603_.wvu.FilterData" localSheetId="23" hidden="1">'19'!$DL$2:$DO$3</definedName>
    <definedName name="Z_3F2040E4_35F6_4C88_84FC_CCBF1A3A8E0B_.wvu.FilterData" localSheetId="10" hidden="1">'6'!$DL$2:$DO$3</definedName>
    <definedName name="Z_3F2040E4_35F6_4C88_84FC_CCBF1A3A8E0B_.wvu.FilterData" localSheetId="11" hidden="1">'7'!$DL$2:$DO$3</definedName>
    <definedName name="Z_3F256695_555A_44B2_87BF_205233F842D8_.wvu.FilterData" localSheetId="21" hidden="1">'17'!$DL$2:$DO$3</definedName>
    <definedName name="Z_3F450169_8D19_4FC5_A1F5_54462AFFDBE3_.wvu.FilterData" localSheetId="6" hidden="1">'2'!$DL$2:$DO$3</definedName>
    <definedName name="Z_3F6AD8CE_8C80_4E15_8BF6_5829A8EA44CD_.wvu.FilterData" localSheetId="19" hidden="1">'15'!$DL$2:$DO$3</definedName>
    <definedName name="Z_3FB0E9BA_14CF_4E16_BEC3_C99ADCFD650F_.wvu.FilterData" localSheetId="23" hidden="1">'19'!$DL$2:$DO$3</definedName>
    <definedName name="Z_3FBD1A4D_5082_410E_8924_EA999B83E98D_.wvu.FilterData" localSheetId="20" hidden="1">'16'!$DL$2:$DO$3</definedName>
    <definedName name="Z_400998B4_DDD8_43E6_89A5_808D703A88C8_.wvu.FilterData" localSheetId="21" hidden="1">'17'!$DL$2:$DO$3</definedName>
    <definedName name="Z_40193343_22B9_4911_AC34_58665019761D_.wvu.FilterData" localSheetId="10" hidden="1">'6'!$DL$2:$DO$3</definedName>
    <definedName name="Z_4020F372_E582_4D8D_B98B_FCAF1F356632_.wvu.FilterData" localSheetId="21" hidden="1">'17'!$DL$2:$DO$3</definedName>
    <definedName name="Z_403EB5F5_F3B5_48D1_8FA0_202D52924B6C_.wvu.FilterData" localSheetId="31" hidden="1">'26'!$DL$2:$DO$3</definedName>
    <definedName name="Z_40544FE8_12D8_41DD_9EAE_80FF6596C876_.wvu.FilterData" localSheetId="16" hidden="1">'12'!$DL$2:$DO$3</definedName>
    <definedName name="Z_40915AA1_0780_4667_B21A_4935E5C9FD14_.wvu.FilterData" localSheetId="12" hidden="1">'8'!$DL$2:$DO$3</definedName>
    <definedName name="Z_40BCEFFA_9662_4422_B024_4D4E27BDE6A7_.wvu.FilterData" localSheetId="14" hidden="1">'10'!$DL$2:$DO$3</definedName>
    <definedName name="Z_40BCEFFA_9662_4422_B024_4D4E27BDE6A7_.wvu.FilterData" localSheetId="15" hidden="1">'11'!$DL$2:$DO$3</definedName>
    <definedName name="Z_40BCEFFA_9662_4422_B024_4D4E27BDE6A7_.wvu.FilterData" localSheetId="16" hidden="1">'12'!$DL$2:$DO$3</definedName>
    <definedName name="Z_40BCEFFA_9662_4422_B024_4D4E27BDE6A7_.wvu.FilterData" localSheetId="17" hidden="1">'13'!$DL$2:$DO$3</definedName>
    <definedName name="Z_40BCEFFA_9662_4422_B024_4D4E27BDE6A7_.wvu.FilterData" localSheetId="18" hidden="1">'14'!$DL$2:$DO$3</definedName>
    <definedName name="Z_40BCEFFA_9662_4422_B024_4D4E27BDE6A7_.wvu.FilterData" localSheetId="19" hidden="1">'15'!$DL$2:$DO$3</definedName>
    <definedName name="Z_40BCEFFA_9662_4422_B024_4D4E27BDE6A7_.wvu.FilterData" localSheetId="20" hidden="1">'16'!$DL$2:$DO$3</definedName>
    <definedName name="Z_40BCEFFA_9662_4422_B024_4D4E27BDE6A7_.wvu.FilterData" localSheetId="21" hidden="1">'17'!$DL$2:$DO$3</definedName>
    <definedName name="Z_40BCEFFA_9662_4422_B024_4D4E27BDE6A7_.wvu.FilterData" localSheetId="22" hidden="1">'18'!$DL$2:$DO$3</definedName>
    <definedName name="Z_40BCEFFA_9662_4422_B024_4D4E27BDE6A7_.wvu.FilterData" localSheetId="23" hidden="1">'19'!$DL$2:$DO$3</definedName>
    <definedName name="Z_40BCEFFA_9662_4422_B024_4D4E27BDE6A7_.wvu.FilterData" localSheetId="6" hidden="1">'2'!$DL$2:$DO$3</definedName>
    <definedName name="Z_40BCEFFA_9662_4422_B024_4D4E27BDE6A7_.wvu.FilterData" localSheetId="24" hidden="1">'20'!$DL$2:$DO$3</definedName>
    <definedName name="Z_40BCEFFA_9662_4422_B024_4D4E27BDE6A7_.wvu.FilterData" localSheetId="26" hidden="1">'21'!$DL$2:$DO$3</definedName>
    <definedName name="Z_40BCEFFA_9662_4422_B024_4D4E27BDE6A7_.wvu.FilterData" localSheetId="27" hidden="1">'22'!$DL$2:$DO$3</definedName>
    <definedName name="Z_40BCEFFA_9662_4422_B024_4D4E27BDE6A7_.wvu.FilterData" localSheetId="28" hidden="1">'23'!$DL$2:$DO$3</definedName>
    <definedName name="Z_40BCEFFA_9662_4422_B024_4D4E27BDE6A7_.wvu.FilterData" localSheetId="29" hidden="1">'24'!$DL$2:$DO$3</definedName>
    <definedName name="Z_40BCEFFA_9662_4422_B024_4D4E27BDE6A7_.wvu.FilterData" localSheetId="30" hidden="1">'25'!$DL$2:$DO$3</definedName>
    <definedName name="Z_40BCEFFA_9662_4422_B024_4D4E27BDE6A7_.wvu.FilterData" localSheetId="31" hidden="1">'26'!$DL$2:$DO$3</definedName>
    <definedName name="Z_40BCEFFA_9662_4422_B024_4D4E27BDE6A7_.wvu.FilterData" localSheetId="32" hidden="1">'27'!$DL$2:$DO$3</definedName>
    <definedName name="Z_40BCEFFA_9662_4422_B024_4D4E27BDE6A7_.wvu.FilterData" localSheetId="33" hidden="1">'28'!$DL$2:$DO$3</definedName>
    <definedName name="Z_40BCEFFA_9662_4422_B024_4D4E27BDE6A7_.wvu.FilterData" localSheetId="34" hidden="1">'29'!$DL$2:$DO$3</definedName>
    <definedName name="Z_40BCEFFA_9662_4422_B024_4D4E27BDE6A7_.wvu.FilterData" localSheetId="7" hidden="1">'3'!$DL$2:$DO$3</definedName>
    <definedName name="Z_40BCEFFA_9662_4422_B024_4D4E27BDE6A7_.wvu.FilterData" localSheetId="35" hidden="1">'30'!$DL$2:$DO$3</definedName>
    <definedName name="Z_40BCEFFA_9662_4422_B024_4D4E27BDE6A7_.wvu.FilterData" localSheetId="8" hidden="1">'4'!$DL$2:$DO$3</definedName>
    <definedName name="Z_40BCEFFA_9662_4422_B024_4D4E27BDE6A7_.wvu.FilterData" localSheetId="9" hidden="1">'5'!$DL$2:$DO$3</definedName>
    <definedName name="Z_40BCEFFA_9662_4422_B024_4D4E27BDE6A7_.wvu.FilterData" localSheetId="10" hidden="1">'6'!$DL$2:$DO$3</definedName>
    <definedName name="Z_40BCEFFA_9662_4422_B024_4D4E27BDE6A7_.wvu.FilterData" localSheetId="11" hidden="1">'7'!$DL$2:$DO$3</definedName>
    <definedName name="Z_40BCEFFA_9662_4422_B024_4D4E27BDE6A7_.wvu.FilterData" localSheetId="12" hidden="1">'8'!$DL$2:$DO$3</definedName>
    <definedName name="Z_40BCEFFA_9662_4422_B024_4D4E27BDE6A7_.wvu.FilterData" localSheetId="13" hidden="1">'9'!$DL$2:$DO$3</definedName>
    <definedName name="Z_40CB591E_A856_4877_BD42_FBF723FCBB5B_.wvu.FilterData" localSheetId="35" hidden="1">'30'!$DL$2:$DO$3</definedName>
    <definedName name="Z_40D40354_536B_4D1A_A678_61502EACD921_.wvu.FilterData" localSheetId="12" hidden="1">'8'!$DL$2:$DO$3</definedName>
    <definedName name="Z_40D72C64_FC88_4D81_9585_5359420A7778_.wvu.FilterData" localSheetId="9" hidden="1">'5'!$DL$2:$DO$3</definedName>
    <definedName name="Z_410B96F0_17A4_4055_A37B_3643E4365D6B_.wvu.FilterData" localSheetId="11" hidden="1">'7'!$DL$2:$DO$3</definedName>
    <definedName name="Z_410B96F0_17A4_4055_A37B_3643E4365D6B_.wvu.FilterData" localSheetId="12" hidden="1">'8'!$DL$2:$DO$3</definedName>
    <definedName name="Z_41262C0A_0C08_40EE_A7E7_DBA52784DAE9_.wvu.FilterData" localSheetId="13" hidden="1">'9'!$DL$2:$DO$3</definedName>
    <definedName name="Z_412C2D9A_67E5_47A3_9E44_93E9C27239B1_.wvu.FilterData" localSheetId="17" hidden="1">'13'!$DL$2:$DO$3</definedName>
    <definedName name="Z_413B3177_29A2_4AC0_8EBC_BF310F4DD03B_.wvu.FilterData" localSheetId="26" hidden="1">'21'!$DL$2:$DO$3</definedName>
    <definedName name="Z_417056BA_ED90_49DD_B31D_1CE470C2E11B_.wvu.FilterData" localSheetId="32" hidden="1">'27'!$DL$2:$DO$3</definedName>
    <definedName name="Z_41740DA6_69A1_4AF8_8893_45F4CE0B30C5_.wvu.FilterData" localSheetId="28" hidden="1">'23'!$DL$2:$DO$3</definedName>
    <definedName name="Z_4182B740_F9F6_4963_BA52_FEDD45133114_.wvu.FilterData" localSheetId="7" hidden="1">'3'!$DL$2:$DO$3</definedName>
    <definedName name="Z_41C1987D_B4F7_4C66_8FF0_3A1DC53A6DE1_.wvu.FilterData" localSheetId="5" hidden="1">'1'!$DL$2:$DO$3</definedName>
    <definedName name="Z_41ECF85A_2A61_4B78_B564_BDCE0A7EF66A_.wvu.FilterData" localSheetId="19" hidden="1">'15'!$DL$2:$DO$3</definedName>
    <definedName name="Z_41F55B5A_0389_4FA9_8AC1_81AD50DC1CC3_.wvu.FilterData" localSheetId="7" hidden="1">'3'!$DL$2:$DO$3</definedName>
    <definedName name="Z_42518B69_292C_4C01_ACFA_C966A8B4C1F8_.wvu.FilterData" localSheetId="9" hidden="1">'5'!$DL$2:$DO$3</definedName>
    <definedName name="Z_4273352D_76B0_494B_A443_48A3B1CFE442_.wvu.FilterData" localSheetId="32" hidden="1">'27'!$DL$2:$DO$3</definedName>
    <definedName name="Z_4279CCEE_FC0C_4A86_99C3_79694D63528E_.wvu.FilterData" localSheetId="28" hidden="1">'23'!$DL$2:$DO$3</definedName>
    <definedName name="Z_4279CCEE_FC0C_4A86_99C3_79694D63528E_.wvu.FilterData" localSheetId="29" hidden="1">'24'!$DL$2:$DO$3</definedName>
    <definedName name="Z_4279CCEE_FC0C_4A86_99C3_79694D63528E_.wvu.FilterData" localSheetId="30" hidden="1">'25'!$DL$2:$DO$3</definedName>
    <definedName name="Z_4279CCEE_FC0C_4A86_99C3_79694D63528E_.wvu.FilterData" localSheetId="31" hidden="1">'26'!$DL$2:$DO$3</definedName>
    <definedName name="Z_4279CCEE_FC0C_4A86_99C3_79694D63528E_.wvu.FilterData" localSheetId="32" hidden="1">'27'!$DL$2:$DO$3</definedName>
    <definedName name="Z_4279CCEE_FC0C_4A86_99C3_79694D63528E_.wvu.FilterData" localSheetId="33" hidden="1">'28'!$DL$2:$DO$3</definedName>
    <definedName name="Z_4279CCEE_FC0C_4A86_99C3_79694D63528E_.wvu.FilterData" localSheetId="34" hidden="1">'29'!$DL$2:$DO$3</definedName>
    <definedName name="Z_428135DF_D68C_4A0C_BFC6_5B16F5E45E76_.wvu.FilterData" localSheetId="5" hidden="1">'1'!$DL$2:$DO$3</definedName>
    <definedName name="Z_428135DF_D68C_4A0C_BFC6_5B16F5E45E76_.wvu.FilterData" localSheetId="6" hidden="1">'2'!$DL$2:$DO$3</definedName>
    <definedName name="Z_42915889_52A0_4B70_9EC2_3770A96A3373_.wvu.FilterData" localSheetId="21" hidden="1">'17'!$DL$2:$DO$3</definedName>
    <definedName name="Z_42D8DC48_0A59_46AC_BFC4_3D9ACFE47B86_.wvu.FilterData" localSheetId="17" hidden="1">'13'!$DL$2:$DO$3</definedName>
    <definedName name="Z_42DAB1D8_8FE5_4C2A_9D9F_B94CF1E8C97E_.wvu.FilterData" localSheetId="33" hidden="1">'28'!$DL$2:$DO$3</definedName>
    <definedName name="Z_42E64EF7_14C2_4423_B7DF_E717F086054A_.wvu.FilterData" localSheetId="14" hidden="1">'10'!$DL$2:$DO$3</definedName>
    <definedName name="Z_43011981_566F_4731_ACFD_FA83DACFF62A_.wvu.FilterData" localSheetId="33" hidden="1">'28'!$DL$2:$DO$3</definedName>
    <definedName name="Z_430FAE5B_745C_4030_99B7_14D734EF5DC6_.wvu.FilterData" localSheetId="30" hidden="1">'25'!$DL$2:$DO$3</definedName>
    <definedName name="Z_43191C78_2D84_4D43_B957_F04F5884AC1C_.wvu.FilterData" localSheetId="17" hidden="1">'13'!$DL$2:$DO$3</definedName>
    <definedName name="Z_433CEE84_31AD_4BA9_A7CD_CC90D16D5EC8_.wvu.FilterData" localSheetId="14" hidden="1">'10'!$DL$2:$DO$3</definedName>
    <definedName name="Z_433CEE84_31AD_4BA9_A7CD_CC90D16D5EC8_.wvu.FilterData" localSheetId="15" hidden="1">'11'!$DL$2:$DO$3</definedName>
    <definedName name="Z_4365AFA2_F70C_49DA_8638_940C08C2400F_.wvu.FilterData" localSheetId="5" hidden="1">'1'!$DL$2:$DO$3</definedName>
    <definedName name="Z_438416F6_8A9E_4E3B_8B01_6A7DEA9C2CA6_.wvu.FilterData" localSheetId="17" hidden="1">'13'!$DL$2:$DO$3</definedName>
    <definedName name="Z_43B063D0_0F98_459E_A250_D1616500CCC6_.wvu.FilterData" localSheetId="27" hidden="1">'22'!$DL$2:$DO$3</definedName>
    <definedName name="Z_43EE4652_F52A_49C0_B387_A5D0372A4D74_.wvu.FilterData" localSheetId="17" hidden="1">'13'!$DL$2:$DO$3</definedName>
    <definedName name="Z_43EE4652_F52A_49C0_B387_A5D0372A4D74_.wvu.FilterData" localSheetId="18" hidden="1">'14'!$DL$2:$DO$3</definedName>
    <definedName name="Z_4401E90C_5711_437D_8146_8191DA9AF252_.wvu.FilterData" localSheetId="20" hidden="1">'16'!$DL$2:$DO$3</definedName>
    <definedName name="Z_44236739_6799_44DA_80E6_FB04A4285370_.wvu.FilterData" localSheetId="24" hidden="1">'20'!$DL$2:$DO$3</definedName>
    <definedName name="Z_442570E9_7A38_41F1_8220_ACC007C34A9E_.wvu.FilterData" localSheetId="15" hidden="1">'11'!$DL$2:$DO$3</definedName>
    <definedName name="Z_44A1DB64_2702_4131_8FB3_62F48DBF1DEF_.wvu.FilterData" localSheetId="8" hidden="1">'4'!$DL$2:$DO$3</definedName>
    <definedName name="Z_44E22886_9DA2_41A1_BD4B_5FE2A48F8D71_.wvu.FilterData" localSheetId="20" hidden="1">'16'!$DL$2:$DO$3</definedName>
    <definedName name="Z_44EFF767_2955_4E5D_81C1_5C33F11526AC_.wvu.FilterData" localSheetId="10" hidden="1">'6'!$DL$2:$DO$3</definedName>
    <definedName name="Z_45017AF4_1F88_45F8_B17A_41D4DAA60927_.wvu.FilterData" localSheetId="14" hidden="1">'10'!$DL$2:$DO$3</definedName>
    <definedName name="Z_45249E08_7CD3_42FE_A445_043B5BFA68D9_.wvu.FilterData" localSheetId="29" hidden="1">'24'!$DL$2:$DO$3</definedName>
    <definedName name="Z_458014DB_1F1B_4DBF_B00A_BB00154C9CDD_.wvu.FilterData" localSheetId="6" hidden="1">'2'!$DL$2:$DO$3</definedName>
    <definedName name="Z_45950EA7_27F9_4489_ACC6_B356461A6080_.wvu.FilterData" localSheetId="34" hidden="1">'29'!$DL$2:$DO$3</definedName>
    <definedName name="Z_45AA9E8C_D8DE_4370_B764_DC429F5A0071_.wvu.FilterData" localSheetId="28" hidden="1">'23'!$DL$2:$DO$3</definedName>
    <definedName name="Z_45C370F0_6B46_4B93_82D3_5128539556D3_.wvu.FilterData" localSheetId="33" hidden="1">'28'!$DL$2:$DO$3</definedName>
    <definedName name="Z_45D3E81F_3E8F_4934_9C39_F2F618734B2F_.wvu.FilterData" localSheetId="6" hidden="1">'2'!$DL$2:$DO$3</definedName>
    <definedName name="Z_461300E3_B113_4E99_89D7_56BCB303220C_.wvu.FilterData" localSheetId="19" hidden="1">'15'!$DL$2:$DO$3</definedName>
    <definedName name="Z_46313E8D_3A31_4D59_9C65_540BFD485899_.wvu.FilterData" localSheetId="12" hidden="1">'8'!$DL$2:$DO$3</definedName>
    <definedName name="Z_46313E8D_3A31_4D59_9C65_540BFD485899_.wvu.FilterData" localSheetId="13" hidden="1">'9'!$DL$2:$DO$3</definedName>
    <definedName name="Z_463651DD_9AD0_4648_86CC_6D03BC6D6407_.wvu.FilterData" localSheetId="11" hidden="1">'7'!$DL$2:$DO$3</definedName>
    <definedName name="Z_4637698C_48C1_4043_8DD2_10F88114EDF6_.wvu.FilterData" localSheetId="14" hidden="1">'10'!$DL$2:$DO$3</definedName>
    <definedName name="Z_4649A731_1C21_4034_9113_685A4B3116D6_.wvu.FilterData" localSheetId="21" hidden="1">'17'!$DL$2:$DO$3</definedName>
    <definedName name="Z_465FA8A4_53F0_4444_A1AD_863E6F5C4D98_.wvu.FilterData" localSheetId="24" hidden="1">'20'!$DL$2:$DO$3</definedName>
    <definedName name="Z_466BEDFB_4251_41B2_B0E5_B28E17BCC0E5_.wvu.FilterData" localSheetId="15" hidden="1">'11'!$DL$2:$DO$3</definedName>
    <definedName name="Z_466BEDFB_4251_41B2_B0E5_B28E17BCC0E5_.wvu.FilterData" localSheetId="16" hidden="1">'12'!$DL$2:$DO$3</definedName>
    <definedName name="Z_466CF3DE_1355_4EBA_96B8_5C755EE9C902_.wvu.FilterData" localSheetId="32" hidden="1">'27'!$DL$2:$DO$3</definedName>
    <definedName name="Z_467DB3AC_21BE_41D0_9241_02F955932135_.wvu.FilterData" localSheetId="14" hidden="1">'10'!$DL$2:$DO$3</definedName>
    <definedName name="Z_46D8BBC7_1B48_4561_BDC3_CBE5607D24FF_.wvu.FilterData" localSheetId="20" hidden="1">'16'!$DL$2:$DO$3</definedName>
    <definedName name="Z_47131A3D_BABA_403B_A70B_5756DF966998_.wvu.FilterData" localSheetId="16" hidden="1">'12'!$DL$2:$DO$3</definedName>
    <definedName name="Z_47133A8B_462F_44BB_8BD2_5CB9EB08A360_.wvu.FilterData" localSheetId="28" hidden="1">'23'!$DL$2:$DO$3</definedName>
    <definedName name="Z_4720D62C_87F6_4524_875B_CA5103325412_.wvu.FilterData" localSheetId="17" hidden="1">'13'!$DL$2:$DO$3</definedName>
    <definedName name="Z_478B7EB5_E182_47F8_9075_28B61A24D9EF_.wvu.FilterData" localSheetId="34" hidden="1">'29'!$DL$2:$DO$3</definedName>
    <definedName name="Z_47A54FC6_CB2D_4C59_B639_7311BF51BA0E_.wvu.FilterData" localSheetId="30" hidden="1">'25'!$DL$2:$DO$3</definedName>
    <definedName name="Z_47A75FE0_93E1_49C7_AEA9_6FF491F2787E_.wvu.FilterData" localSheetId="14" hidden="1">'10'!$DL$2:$DO$3</definedName>
    <definedName name="Z_47C984AF_599C_4166_827F_BAF83F298EB9_.wvu.FilterData" localSheetId="7" hidden="1">'3'!$DL$2:$DO$3</definedName>
    <definedName name="Z_47CEAFE9_C0DC_4049_BFA9_BAC52022A82F_.wvu.FilterData" localSheetId="11" hidden="1">'7'!$DL$2:$DO$3</definedName>
    <definedName name="Z_47E3DA63_84C3_43B5_BEE8_F61A6254CDFD_.wvu.FilterData" localSheetId="10" hidden="1">'6'!$DL$2:$DO$3</definedName>
    <definedName name="Z_47E3DA63_84C3_43B5_BEE8_F61A6254CDFD_.wvu.FilterData" localSheetId="11" hidden="1">'7'!$DL$2:$DO$3</definedName>
    <definedName name="Z_48108F40_EACB_43BA_B061_C1C7DFE1E717_.wvu.FilterData" localSheetId="20" hidden="1">'16'!$DL$2:$DO$3</definedName>
    <definedName name="Z_48276208_ACF9_446D_B9D8_FC87C7601EFF_.wvu.FilterData" localSheetId="14" hidden="1">'10'!$DL$2:$DO$3</definedName>
    <definedName name="Z_482822F7_8809_487A_A880_9B018C678B1B_.wvu.FilterData" localSheetId="7" hidden="1">'3'!$DL$2:$DO$3</definedName>
    <definedName name="Z_485EFE6B_3FB7_42DA_BD79_CAA303656DE6_.wvu.FilterData" localSheetId="24" hidden="1">'20'!$DL$2:$DO$3</definedName>
    <definedName name="Z_488D8A7B_D32C_42E6_A5CB_781B18FDBDA0_.wvu.FilterData" localSheetId="9" hidden="1">'5'!$DL$2:$DO$3</definedName>
    <definedName name="Z_489FCEED_31B0_4065_83B7_748575FA3EE3_.wvu.FilterData" localSheetId="6" hidden="1">'2'!$DL$2:$DO$3</definedName>
    <definedName name="Z_48AF4F90_5874_44CE_894B_8E03B9D5F4FA_.wvu.FilterData" localSheetId="18" hidden="1">'14'!$DL$2:$DO$3</definedName>
    <definedName name="Z_48E4EFAE_243F_450D_8F5D_8F044569B96A_.wvu.FilterData" localSheetId="23" hidden="1">'19'!$DL$2:$DO$3</definedName>
    <definedName name="Z_49194E97_43CF_4F18_8BDA_10712D54ED5C_.wvu.FilterData" localSheetId="11" hidden="1">'7'!$DL$2:$DO$3</definedName>
    <definedName name="Z_492DEBA0_8EC2_46CE_8DE2_A4113A496606_.wvu.FilterData" localSheetId="14" hidden="1">'10'!$DL$2:$DO$3</definedName>
    <definedName name="Z_4949B96C_114A_41D1_B7E4_91B92E464E23_.wvu.FilterData" localSheetId="22" hidden="1">'18'!$DL$2:$DO$3</definedName>
    <definedName name="Z_49B4E769_A100_492F_A7F1_9F27AD916734_.wvu.FilterData" localSheetId="27" hidden="1">'22'!$DL$2:$DO$3</definedName>
    <definedName name="Z_49BD9A35_6F7C_42A5_813B_FC051AD9E40F_.wvu.FilterData" localSheetId="13" hidden="1">'9'!$DL$2:$DO$3</definedName>
    <definedName name="Z_49BFF2EB_0F02_446C_9549_5860D73A983A_.wvu.FilterData" localSheetId="26" hidden="1">'21'!$DL$2:$DO$3</definedName>
    <definedName name="Z_4A2FE06D_6C5C_4F1F_A2EB_A10D718547DB_.wvu.FilterData" localSheetId="18" hidden="1">'14'!$DL$2:$DO$3</definedName>
    <definedName name="Z_4A3B1CC3_4302_4C92_927D_EB4DE02D049B_.wvu.FilterData" localSheetId="15" hidden="1">'11'!$DL$2:$DO$3</definedName>
    <definedName name="Z_4A45BCF4_9F72_4E37_A164_3042A1AB9EDE_.wvu.FilterData" localSheetId="16" hidden="1">'12'!$DL$2:$DO$3</definedName>
    <definedName name="Z_4AACB68C_8D4F_4E00_9199_2818144ADADD_.wvu.FilterData" localSheetId="21" hidden="1">'17'!$DL$2:$DO$3</definedName>
    <definedName name="Z_4AC383C6_8E51_430C_AD5B_7EA75ECB72B8_.wvu.FilterData" localSheetId="13" hidden="1">'9'!$DL$2:$DO$3</definedName>
    <definedName name="Z_4AD3CBC1_0CF9_4413_B10B_D7C2AFB3E8CC_.wvu.FilterData" localSheetId="21" hidden="1">'17'!$DL$2:$DO$3</definedName>
    <definedName name="Z_4ADC81B8_7E44_45B4_8C73_698255A12E67_.wvu.FilterData" localSheetId="31" hidden="1">'26'!$DL$2:$DO$3</definedName>
    <definedName name="Z_4AEB4FB3_5FF6_48DA_9104_5C9E5362FB3D_.wvu.FilterData" localSheetId="17" hidden="1">'13'!$DL$2:$DO$3</definedName>
    <definedName name="Z_4AEB4FB3_5FF6_48DA_9104_5C9E5362FB3D_.wvu.FilterData" localSheetId="18" hidden="1">'14'!$DL$2:$DO$3</definedName>
    <definedName name="Z_4B3BFE1F_562E_4DD1_A068_DECCD9300291_.wvu.FilterData" localSheetId="17" hidden="1">'13'!$DL$2:$DO$3</definedName>
    <definedName name="Z_4B5706CF_1D09_47B2_961A_D8992D6C6AC0_.wvu.FilterData" localSheetId="35" hidden="1">'30'!$DL$2:$DO$3</definedName>
    <definedName name="Z_4BEB8CF2_52A5_4B41_A4ED_B89036F96135_.wvu.FilterData" localSheetId="6" hidden="1">'2'!$DL$2:$DO$3</definedName>
    <definedName name="Z_4BEB8CF2_52A5_4B41_A4ED_B89036F96135_.wvu.FilterData" localSheetId="10" hidden="1">'6'!$DL$2:$DO$3</definedName>
    <definedName name="Z_4BF92944_C7E5_4BDD_BBA6_70F41889B8E9_.wvu.FilterData" localSheetId="5" hidden="1">'1'!$DL$2:$DO$3</definedName>
    <definedName name="Z_4C00444B_1829_4586_AF3E_69625E2CAA0D_.wvu.FilterData" localSheetId="23" hidden="1">'19'!$DL$2:$DO$3</definedName>
    <definedName name="Z_4C07121A_7C85_4E6E_943A_2D0FE0001FB6_.wvu.FilterData" localSheetId="10" hidden="1">'6'!$DL$2:$DO$3</definedName>
    <definedName name="Z_4C10DD5E_D7DA_4B1E_B4CC_F6298F31F5F8_.wvu.FilterData" localSheetId="28" hidden="1">'23'!$DL$2:$DO$3</definedName>
    <definedName name="Z_4C10DD5E_D7DA_4B1E_B4CC_F6298F31F5F8_.wvu.FilterData" localSheetId="29" hidden="1">'24'!$DL$2:$DO$3</definedName>
    <definedName name="Z_4C23AF21_8E81_4FB3_BBAE_B54BD0235317_.wvu.FilterData" localSheetId="5" hidden="1">'1'!$DL$2:$DO$3</definedName>
    <definedName name="Z_4C4FD68C_07A2_47ED_B7C8_1E2729B1AC20_.wvu.FilterData" localSheetId="30" hidden="1">'25'!$DL$2:$DO$3</definedName>
    <definedName name="Z_4C4FD68C_07A2_47ED_B7C8_1E2729B1AC20_.wvu.FilterData" localSheetId="31" hidden="1">'26'!$DL$2:$DO$3</definedName>
    <definedName name="Z_4C6927FF_6BC1_4B95_AF30_05A5ACD6B061_.wvu.FilterData" localSheetId="5" hidden="1">'1'!$DL$2:$DO$3</definedName>
    <definedName name="Z_4C6C5FE4_C778_4B94_9226_B813D1958B2E_.wvu.FilterData" localSheetId="20" hidden="1">'16'!$DL$2:$DO$3</definedName>
    <definedName name="Z_4C6E7BEC_8A99_4095_80B9_23828E9279B3_.wvu.FilterData" localSheetId="19" hidden="1">'15'!$DL$2:$DO$3</definedName>
    <definedName name="Z_4C6E7BEC_8A99_4095_80B9_23828E9279B3_.wvu.FilterData" localSheetId="20" hidden="1">'16'!$DL$2:$DO$3</definedName>
    <definedName name="Z_4C8EB19A_9B7E_4B73_B98E_9FE644D4B4B6_.wvu.FilterData" localSheetId="14" hidden="1">'10'!$DL$2:$DO$3</definedName>
    <definedName name="Z_4CC45D3E_304B_42DC_A265_B7843172166D_.wvu.FilterData" localSheetId="19" hidden="1">'15'!$DL$2:$DO$3</definedName>
    <definedName name="Z_4CC9B228_0C1A_4D78_B0C3_08A53B47FD7B_.wvu.FilterData" localSheetId="5" hidden="1">'1'!$DL$2:$DO$3</definedName>
    <definedName name="Z_4CCF9D23_0E56_4BAF_8D98_C9858070D1FD_.wvu.FilterData" localSheetId="29" hidden="1">'24'!$DL$2:$DO$3</definedName>
    <definedName name="Z_4CD9EC07_484E_4F5A_B4FF_6F68AFB495C8_.wvu.FilterData" localSheetId="7" hidden="1">'3'!$DL$2:$DO$3</definedName>
    <definedName name="Z_4D18D539_4DC6_4BEE_9462_CF9AF86DEC9A_.wvu.FilterData" localSheetId="5" hidden="1">'1'!$DL$2:$DO$3</definedName>
    <definedName name="Z_4D1DF91C_A544_418B_B704_78ED23764B5F_.wvu.FilterData" localSheetId="10" hidden="1">'6'!$DL$2:$DO$3</definedName>
    <definedName name="Z_4D1FD3E5_B88A_4E9F_AC02_85FF3C2B9856_.wvu.FilterData" localSheetId="26" hidden="1">'21'!$DL$2:$DO$3</definedName>
    <definedName name="Z_4D433205_153D_41C3_BDB7_8C05DC1C4324_.wvu.FilterData" localSheetId="8" hidden="1">'4'!$DL$2:$DO$3</definedName>
    <definedName name="Z_4D49E6ED_F354_41F0_BCC4_9B61F81ACBB0_.wvu.FilterData" localSheetId="14" hidden="1">'10'!$DL$2:$DO$3</definedName>
    <definedName name="Z_4D49E6ED_F354_41F0_BCC4_9B61F81ACBB0_.wvu.FilterData" localSheetId="13" hidden="1">'9'!$DL$2:$DO$3</definedName>
    <definedName name="Z_4D5F746F_B1A2_495C_9533_0B6721D54614_.wvu.FilterData" localSheetId="10" hidden="1">'6'!$DL$2:$DO$3</definedName>
    <definedName name="Z_4DC5AF48_690C_4716_BE20_D1952ECA9541_.wvu.FilterData" localSheetId="9" hidden="1">'5'!$DL$2:$DO$3</definedName>
    <definedName name="Z_4DEAF8F1_84BA_4F6D_BA2B_E2CA449CCCEC_.wvu.FilterData" localSheetId="23" hidden="1">'19'!$DL$2:$DO$3</definedName>
    <definedName name="Z_4DF396A8_0770_4EAE_89B2_6DC39AAF6C32_.wvu.FilterData" localSheetId="29" hidden="1">'24'!$DL$2:$DO$3</definedName>
    <definedName name="Z_4E0606CC_CCBC_43C7_BAD6_ECD983819731_.wvu.FilterData" localSheetId="32" hidden="1">'27'!$DL$2:$DO$3</definedName>
    <definedName name="Z_4E066A56_466C_4F0D_B859_DB939DAA84D6_.wvu.FilterData" localSheetId="9" hidden="1">'5'!$DL$2:$DO$3</definedName>
    <definedName name="Z_4E0AD849_9BDB_4D8C_BA7C_8BFB00E0CC80_.wvu.FilterData" localSheetId="5" hidden="1">'1'!$DL$2:$DO$3</definedName>
    <definedName name="Z_4E4183A0_545D_4365_A074_2A72FED4103A_.wvu.FilterData" localSheetId="18" hidden="1">'14'!$DL$2:$DO$3</definedName>
    <definedName name="Z_4E481A5B_5FF5_4095_8188_B787098586CD_.wvu.FilterData" localSheetId="19" hidden="1">'15'!$DL$2:$DO$3</definedName>
    <definedName name="Z_4E611074_CA6B_494A_9E56_1B0329484034_.wvu.FilterData" localSheetId="21" hidden="1">'17'!$DL$2:$DO$3</definedName>
    <definedName name="Z_4E7BC959_C31D_4114_B94C_78E412723DD9_.wvu.FilterData" localSheetId="31" hidden="1">'26'!$DL$2:$DO$3</definedName>
    <definedName name="Z_4E852BBA_B87B_4E84_91F5_AB5D2F11018E_.wvu.FilterData" localSheetId="32" hidden="1">'27'!$DL$2:$DO$3</definedName>
    <definedName name="Z_4EAB7BA0_1D1F_4221_99EC_37E8678EB22F_.wvu.FilterData" localSheetId="5" hidden="1">'1'!$DL$2:$DO$3</definedName>
    <definedName name="Z_4EBB133B_16B6_42BA_B475_12EEAC3CBF79_.wvu.FilterData" localSheetId="17" hidden="1">'13'!$DL$2:$DO$3</definedName>
    <definedName name="Z_4ECC7F7F_745F_472F_ADBB_50D71ACAE55C_.wvu.FilterData" localSheetId="5" hidden="1">'1'!$DL$2:$DO$3</definedName>
    <definedName name="Z_4EF10030_FDD8_4FD6_8B9A_CBB116D1F6C6_.wvu.FilterData" localSheetId="5" hidden="1">'1'!$DL$2:$DO$3</definedName>
    <definedName name="Z_4F038E82_855B_45BA_B6AC_22E4AED70334_.wvu.FilterData" localSheetId="33" hidden="1">'28'!$DL$2:$DO$3</definedName>
    <definedName name="Z_4F0C7656_42F9_43F9_B3C8_AD5325183ACF_.wvu.FilterData" localSheetId="6" hidden="1">'2'!$DL$2:$DO$3</definedName>
    <definedName name="Z_4F2D0497_C23E_4C55_BC3F_BFCA98CF1A25_.wvu.FilterData" localSheetId="21" hidden="1">'17'!$DL$2:$DO$3</definedName>
    <definedName name="Z_4F3F1654_2464_4454_BD23_D45E49BD3074_.wvu.FilterData" localSheetId="23" hidden="1">'19'!$DL$2:$DO$3</definedName>
    <definedName name="Z_4F446C06_332B_40C5_AEA4_8FB1C84F8741_.wvu.FilterData" localSheetId="32" hidden="1">'27'!$DL$2:$DO$3</definedName>
    <definedName name="Z_4F4A4569_84D2_4E51_9B36_3B7CBADEEC61_.wvu.FilterData" localSheetId="20" hidden="1">'16'!$DL$2:$DO$3</definedName>
    <definedName name="Z_4F4B84DF_C4CE_4B42_AABB_8B4950C3DDC0_.wvu.FilterData" localSheetId="28" hidden="1">'23'!$DL$2:$DO$3</definedName>
    <definedName name="Z_4F8DCDCD_2C95_477F_9AB6_3C3BF6D5287E_.wvu.FilterData" localSheetId="22" hidden="1">'18'!$DL$2:$DO$3</definedName>
    <definedName name="Z_4F8E778C_E81F_48AD_BDDD_6964F5AD7AC5_.wvu.FilterData" localSheetId="27" hidden="1">'22'!$DL$2:$DO$3</definedName>
    <definedName name="Z_4FE1EC4C_2904_4648_B9C9_90F14B3A5AD0_.wvu.FilterData" localSheetId="21" hidden="1">'17'!$DL$2:$DO$3</definedName>
    <definedName name="Z_4FEAE9B2_926A_490B_A640_B16F52B06CFD_.wvu.FilterData" localSheetId="33" hidden="1">'28'!$DL$2:$DO$3</definedName>
    <definedName name="Z_500AD409_1B4F_45CA_9B90_DA3C5569CA8B_.wvu.FilterData" localSheetId="26" hidden="1">'21'!$DL$2:$DO$3</definedName>
    <definedName name="Z_50688FD7_E7D3_44A9_B5C3_7857B9663319_.wvu.FilterData" localSheetId="13" hidden="1">'9'!$DL$2:$DO$3</definedName>
    <definedName name="Z_50AD332E_0716_4D5E_BBFF_A796FA41CEE1_.wvu.FilterData" localSheetId="30" hidden="1">'25'!$DL$2:$DO$3</definedName>
    <definedName name="Z_50D7144C_69B5_446A_860D_FB57F63CF237_.wvu.FilterData" localSheetId="13" hidden="1">'9'!$DL$2:$DO$3</definedName>
    <definedName name="Z_50D97A10_7DA3_44D3_8C30_582A341C26C0_.wvu.FilterData" localSheetId="19" hidden="1">'15'!$DL$2:$DO$3</definedName>
    <definedName name="Z_50E92E18_2531_45A8_9921_A6A7A428BC33_.wvu.FilterData" localSheetId="5" hidden="1">'1'!$DL$2:$DO$3</definedName>
    <definedName name="Z_50EBE0F5_0DA4_474E_B687_E627B93DCBE6_.wvu.FilterData" localSheetId="12" hidden="1">'8'!$DL$2:$DO$3</definedName>
    <definedName name="Z_50F26901_F77C_4938_8302_6257A70F797C_.wvu.FilterData" localSheetId="16" hidden="1">'12'!$DL$2:$DO$3</definedName>
    <definedName name="Z_51118AB4_A4A5_46C9_BA45_A100285BCA88_.wvu.FilterData" localSheetId="19" hidden="1">'15'!$DL$2:$DO$3</definedName>
    <definedName name="Z_514DFD90_2488_4B2D_9AFE_2B770C208C27_.wvu.FilterData" localSheetId="9" hidden="1">'5'!$DL$2:$DO$3</definedName>
    <definedName name="Z_5151A23E_C2BF_4D0A_9BBD_5581F5571376_.wvu.FilterData" localSheetId="20" hidden="1">'16'!$DL$2:$DO$3</definedName>
    <definedName name="Z_518BA933_ECA9_4E00_8FC6_5800F590F89A_.wvu.FilterData" localSheetId="24" hidden="1">'20'!$DL$2:$DO$3</definedName>
    <definedName name="Z_51CB293A_CCE5_4AD5_9B37_066E04420C61_.wvu.FilterData" localSheetId="23" hidden="1">'19'!$DL$2:$DO$3</definedName>
    <definedName name="Z_51E44A38_144D_458B_A0A6_2804DEB330DF_.wvu.FilterData" localSheetId="17" hidden="1">'13'!$DL$2:$DO$3</definedName>
    <definedName name="Z_51F2EECC_887E_44E1_BC2A_90C596017553_.wvu.FilterData" localSheetId="21" hidden="1">'17'!$DL$2:$DO$3</definedName>
    <definedName name="Z_52446BCB_E857_4F83_B12D_9B8A47FD3510_.wvu.FilterData" localSheetId="18" hidden="1">'14'!$DL$2:$DO$3</definedName>
    <definedName name="Z_52446BCB_E857_4F83_B12D_9B8A47FD3510_.wvu.FilterData" localSheetId="19" hidden="1">'15'!$DL$2:$DO$3</definedName>
    <definedName name="Z_5259FFAE_4CF3_4F33_B6B9_2CE02943F059_.wvu.FilterData" localSheetId="32" hidden="1">'27'!$DL$2:$DO$3</definedName>
    <definedName name="Z_525B6A34_A175_48AE_890D_1E1F8ECB92CD_.wvu.FilterData" localSheetId="14" hidden="1">'10'!$DL$2:$DO$3</definedName>
    <definedName name="Z_525B6A34_A175_48AE_890D_1E1F8ECB92CD_.wvu.FilterData" localSheetId="15" hidden="1">'11'!$DL$2:$DO$3</definedName>
    <definedName name="Z_52BD7259_4D20_45CA_9045_458F513971B8_.wvu.FilterData" localSheetId="21" hidden="1">'17'!$DL$2:$DO$3</definedName>
    <definedName name="Z_52C23D87_D256_4BB1_9C63_E9FD0436EB06_.wvu.FilterData" localSheetId="30" hidden="1">'25'!$DL$2:$DO$3</definedName>
    <definedName name="Z_52D71E46_E629_445A_BD67_06C3EC5EFD1F_.wvu.FilterData" localSheetId="13" hidden="1">'9'!$DL$2:$DO$3</definedName>
    <definedName name="Z_530BC84C_1F6F_49C9_A0CB_926A53BBE7CC_.wvu.FilterData" localSheetId="15" hidden="1">'11'!$DL$2:$DO$3</definedName>
    <definedName name="Z_530DCA7A_412C_434D_9F7C_6D60152409E6_.wvu.FilterData" localSheetId="33" hidden="1">'28'!$DL$2:$DO$3</definedName>
    <definedName name="Z_532FD8B0_09FE_4C04_9A5E_38E13CA595CC_.wvu.FilterData" localSheetId="5" hidden="1">'1'!$DL$2:$DO$3</definedName>
    <definedName name="Z_532FD8B0_09FE_4C04_9A5E_38E13CA595CC_.wvu.FilterData" localSheetId="6" hidden="1">'2'!$DL$2:$DO$3</definedName>
    <definedName name="Z_535BC2CB_CF21_4BFE_BA1F_A9590E7E1C70_.wvu.FilterData" localSheetId="29" hidden="1">'24'!$DL$2:$DO$3</definedName>
    <definedName name="Z_535BC2CB_CF21_4BFE_BA1F_A9590E7E1C70_.wvu.FilterData" localSheetId="30" hidden="1">'25'!$DL$2:$DO$3</definedName>
    <definedName name="Z_537BA94C_8636_4F6A_A639_624274CFF87F_.wvu.FilterData" localSheetId="21" hidden="1">'17'!$DL$2:$DO$3</definedName>
    <definedName name="Z_538D89BE_25BF_42C6_83AB_3BB5BD75DCFE_.wvu.FilterData" localSheetId="34" hidden="1">'29'!$DL$2:$DO$3</definedName>
    <definedName name="Z_5392E6B3_F0FC_4E70_960D_87EC7DBB75FE_.wvu.FilterData" localSheetId="18" hidden="1">'14'!$DL$2:$DO$3</definedName>
    <definedName name="Z_53C6455A_0B0B_4677_9537_C562264BA350_.wvu.FilterData" localSheetId="17" hidden="1">'13'!$DL$2:$DO$3</definedName>
    <definedName name="Z_53CFEA20_31FD_4479_8787_6A3AD4C54A8D_.wvu.FilterData" localSheetId="24" hidden="1">'20'!$DL$2:$DO$3</definedName>
    <definedName name="Z_53FB9592_E9C4_44EB_AF77_1575A81A07B1_.wvu.FilterData" localSheetId="8" hidden="1">'4'!$DL$2:$DO$3</definedName>
    <definedName name="Z_5401D39F_C5D4_4844_BFB8_93612CB39D5D_.wvu.FilterData" localSheetId="9" hidden="1">'5'!$DL$2:$DO$3</definedName>
    <definedName name="Z_545C60FD_69D7_4962_A544_0B9774E8633A_.wvu.FilterData" localSheetId="15" hidden="1">'11'!$DL$2:$DO$3</definedName>
    <definedName name="Z_5465145A_4902_49B1_9640_C037376768FD_.wvu.FilterData" localSheetId="35" hidden="1">'30'!$DL$2:$DO$3</definedName>
    <definedName name="Z_54BA6076_2B18_4A7F_936F_3C4BC7D0363C_.wvu.FilterData" localSheetId="27" hidden="1">'22'!$DL$2:$DO$3</definedName>
    <definedName name="Z_54BBF490_466D_4846_B7EC_B665C33CE702_.wvu.FilterData" localSheetId="27" hidden="1">'22'!$DL$2:$DO$3</definedName>
    <definedName name="Z_54BEE2A1_42A9_4C05_97AB_AC65D41BB402_.wvu.FilterData" localSheetId="13" hidden="1">'9'!$DL$2:$DO$3</definedName>
    <definedName name="Z_54C020C7_CB5F_4F0F_A043_36DC2F119ACD_.wvu.FilterData" localSheetId="17" hidden="1">'13'!$DL$2:$DO$3</definedName>
    <definedName name="Z_54F4180B_8198_4B78_BE45_636EA17BC8A0_.wvu.FilterData" localSheetId="30" hidden="1">'25'!$DL$2:$DO$3</definedName>
    <definedName name="Z_54FCEA7A_52B6_4957_B257_C9416CD53F78_.wvu.FilterData" localSheetId="21" hidden="1">'17'!$DL$2:$DO$3</definedName>
    <definedName name="Z_551ED140_F1FA_4FC1_A55C_E9A8CB7BA915_.wvu.FilterData" localSheetId="11" hidden="1">'7'!$DL$2:$DO$3</definedName>
    <definedName name="Z_553B70FD_B6B1_4671_B3CC_586CAE24A3EA_.wvu.FilterData" localSheetId="26" hidden="1">'21'!$DL$2:$DO$3</definedName>
    <definedName name="Z_5540D5B9_CD60_4886_82C8_401A72369E64_.wvu.FilterData" localSheetId="6" hidden="1">'2'!$DL$2:$DO$3</definedName>
    <definedName name="Z_557808F3_7C60_429B_82DA_E9D69E3C666A_.wvu.FilterData" localSheetId="36" hidden="1">'31'!$DL$2:$DO$3</definedName>
    <definedName name="Z_557AE245_F29B_49A3_9DBD_625ECCB333CD_.wvu.FilterData" localSheetId="8" hidden="1">'4'!$DL$2:$DO$3</definedName>
    <definedName name="Z_55A53F3B_6B82_492C_8A0D_A36A11EA2479_.wvu.FilterData" localSheetId="10" hidden="1">'6'!$DL$2:$DO$3</definedName>
    <definedName name="Z_561BC0A4_4046_4AFF_8877_1506737C3E2E_.wvu.FilterData" localSheetId="14" hidden="1">'10'!$DL$2:$DO$3</definedName>
    <definedName name="Z_5630B4FC_5194_46BA_A9B5_048E945D1B76_.wvu.FilterData" localSheetId="21" hidden="1">'17'!$DL$2:$DO$3</definedName>
    <definedName name="Z_563D08E4_C821_43A3_A49F_4E85FF841C29_.wvu.FilterData" localSheetId="24" hidden="1">'20'!$DL$2:$DO$3</definedName>
    <definedName name="Z_56406A1F_0529_464F_9674_A9A91AF5275E_.wvu.FilterData" localSheetId="6" hidden="1">'2'!$DL$2:$DO$3</definedName>
    <definedName name="Z_56647BF2_B623_4AB8_A9AA_D017B313AD70_.wvu.FilterData" localSheetId="10" hidden="1">'6'!$DL$2:$DO$3</definedName>
    <definedName name="Z_56647BF2_B623_4AB8_A9AA_D017B313AD70_.wvu.FilterData" localSheetId="11" hidden="1">'7'!$DL$2:$DO$3</definedName>
    <definedName name="Z_56765FF4_37F2_4337_9A11_6D8480F22448_.wvu.FilterData" localSheetId="27" hidden="1">'22'!$DL$2:$DO$3</definedName>
    <definedName name="Z_568079C9_A0B0_4D92_AECF_C1B5FBEE1DD2_.wvu.FilterData" localSheetId="16" hidden="1">'12'!$DL$2:$DO$3</definedName>
    <definedName name="Z_569E6D82_C9F2_4D52_9756_62AFBB93A572_.wvu.FilterData" localSheetId="12" hidden="1">'8'!$DL$2:$DO$3</definedName>
    <definedName name="Z_56B57126_B261_40B2_B8C2_F2D32562B336_.wvu.FilterData" localSheetId="12" hidden="1">'8'!$DL$2:$DO$3</definedName>
    <definedName name="Z_56B57126_B261_40B2_B8C2_F2D32562B336_.wvu.FilterData" localSheetId="13" hidden="1">'9'!$DL$2:$DO$3</definedName>
    <definedName name="Z_572546F7_7BBA_4DC0_892B_6067FA7D115B_.wvu.FilterData" localSheetId="32" hidden="1">'27'!$DL$2:$DO$3</definedName>
    <definedName name="Z_573DA623_FB0D_426E_AD64_74CA5664453D_.wvu.FilterData" localSheetId="6" hidden="1">'2'!$DL$2:$DO$3</definedName>
    <definedName name="Z_576C12A5_46E5_4325_96B6_9E3205564730_.wvu.FilterData" localSheetId="20" hidden="1">'16'!$DL$2:$DO$3</definedName>
    <definedName name="Z_57BC6407_08BC_46E4_92CF_E9FB2934BF34_.wvu.FilterData" localSheetId="8" hidden="1">'4'!$DL$2:$DO$3</definedName>
    <definedName name="Z_57E09EB0_86AD_4C5B_A552_62C42EFAA438_.wvu.FilterData" localSheetId="9" hidden="1">'5'!$DL$2:$DO$3</definedName>
    <definedName name="Z_57E6DFD5_D7B9_407C_9C7A_7C6888874A0C_.wvu.FilterData" localSheetId="29" hidden="1">'24'!$DL$2:$DO$3</definedName>
    <definedName name="Z_57F6D3C3_A28D_457B_A5FC_2BE19C5B329B_.wvu.FilterData" localSheetId="23" hidden="1">'19'!$DL$2:$DO$3</definedName>
    <definedName name="Z_57F6D3C3_A28D_457B_A5FC_2BE19C5B329B_.wvu.FilterData" localSheetId="24" hidden="1">'20'!$DL$2:$DO$3</definedName>
    <definedName name="Z_581228C0_38BE_4E44_B634_2BADDD90D320_.wvu.FilterData" localSheetId="20" hidden="1">'16'!$DL$2:$DO$3</definedName>
    <definedName name="Z_587E101B_2107_48E8_9F8D_26B64CEDFD70_.wvu.FilterData" localSheetId="20" hidden="1">'16'!$DL$2:$DO$3</definedName>
    <definedName name="Z_58BB9F1C_E75E_44B2_8BC3_27E151F54635_.wvu.FilterData" localSheetId="19" hidden="1">'15'!$DL$2:$DO$3</definedName>
    <definedName name="Z_58CB2675_2124_4F5F_B7BD_4641B8DE5DD1_.wvu.FilterData" localSheetId="30" hidden="1">'25'!$DL$2:$DO$3</definedName>
    <definedName name="Z_58D8EE2F_0752_4859_93D9_A2AEFAF5693A_.wvu.FilterData" localSheetId="35" hidden="1">'30'!$DL$2:$DO$3</definedName>
    <definedName name="Z_5913B3E6_AD15_44B6_85B6_DD2A92DFADE4_.wvu.FilterData" localSheetId="7" hidden="1">'3'!$DL$2:$DO$3</definedName>
    <definedName name="Z_5913B3E6_AD15_44B6_85B6_DD2A92DFADE4_.wvu.FilterData" localSheetId="8" hidden="1">'4'!$DL$2:$DO$3</definedName>
    <definedName name="Z_591AB71D_7210_4C73_A830_143E65A7DD90_.wvu.FilterData" localSheetId="8" hidden="1">'4'!$DL$2:$DO$3</definedName>
    <definedName name="Z_591AB71D_7210_4C73_A830_143E65A7DD90_.wvu.FilterData" localSheetId="9" hidden="1">'5'!$DL$2:$DO$3</definedName>
    <definedName name="Z_593AB3BA_D00C_43BC_8E01_A911F2FF8425_.wvu.FilterData" localSheetId="12" hidden="1">'8'!$DL$2:$DO$3</definedName>
    <definedName name="Z_593AB3BA_D00C_43BC_8E01_A911F2FF8425_.wvu.FilterData" localSheetId="13" hidden="1">'9'!$DL$2:$DO$3</definedName>
    <definedName name="Z_593E297C_AC9B_46A0_8085_C85589D67C59_.wvu.FilterData" localSheetId="11" hidden="1">'7'!$DL$2:$DO$3</definedName>
    <definedName name="Z_595E67EB_C3E8_4F6B_83DF_C996214CE6CC_.wvu.FilterData" localSheetId="5" hidden="1">'1'!$DL$2:$DO$3</definedName>
    <definedName name="Z_59713A5A_6DDD_4839_86A8_CFFC38E0899A_.wvu.FilterData" localSheetId="9" hidden="1">'5'!$DL$2:$DO$3</definedName>
    <definedName name="Z_5981BDB0_2DF7_4B9D_9AC9_A9618632387B_.wvu.FilterData" localSheetId="16" hidden="1">'12'!$DL$2:$DO$3</definedName>
    <definedName name="Z_5981BDB0_2DF7_4B9D_9AC9_A9618632387B_.wvu.FilterData" localSheetId="17" hidden="1">'13'!$DL$2:$DO$3</definedName>
    <definedName name="Z_59830C69_DE42_43D0_8513_5E9A18B005DD_.wvu.FilterData" localSheetId="12" hidden="1">'8'!$DL$2:$DO$3</definedName>
    <definedName name="Z_59DB0B4D_84B1_417F_9B5A_5FD8F6618137_.wvu.FilterData" localSheetId="21" hidden="1">'17'!$DL$2:$DO$3</definedName>
    <definedName name="Z_59DE6C8A_6018_44F0_97F8_E88D7DEEDC79_.wvu.FilterData" localSheetId="14" hidden="1">'10'!$DL$2:$DO$3</definedName>
    <definedName name="Z_59DE6C8A_6018_44F0_97F8_E88D7DEEDC79_.wvu.FilterData" localSheetId="15" hidden="1">'11'!$DL$2:$DO$3</definedName>
    <definedName name="Z_59DE6C8A_6018_44F0_97F8_E88D7DEEDC79_.wvu.FilterData" localSheetId="16" hidden="1">'12'!$DL$2:$DO$3</definedName>
    <definedName name="Z_59DE6C8A_6018_44F0_97F8_E88D7DEEDC79_.wvu.FilterData" localSheetId="13" hidden="1">'9'!$DL$2:$DO$3</definedName>
    <definedName name="Z_5A14BD59_E83D_4FA7_BE7A_425B863E312D_.wvu.FilterData" localSheetId="26" hidden="1">'21'!$DL$2:$DO$3</definedName>
    <definedName name="Z_5A798C71_D749_4392_8E12_12AF6DAA8094_.wvu.FilterData" localSheetId="5" hidden="1">'1'!$DL$2:$DO$3</definedName>
    <definedName name="Z_5A82A1E4_20C6_4F22_9E2D_880F69F86483_.wvu.FilterData" localSheetId="17" hidden="1">'13'!$DL$2:$DO$3</definedName>
    <definedName name="Z_5A85E9D6_3671_4027_924E_2B3C9060A381_.wvu.FilterData" localSheetId="5" hidden="1">'1'!$DL$2:$DO$3</definedName>
    <definedName name="Z_5AA89A45_0FF6_478C_9EF6_B88B0658BD51_.wvu.FilterData" localSheetId="17" hidden="1">'13'!$DL$2:$DO$3</definedName>
    <definedName name="Z_5AB49240_9806_4B49_9C82_47EEF5E4E1E2_.wvu.FilterData" localSheetId="30" hidden="1">'25'!$DL$2:$DO$3</definedName>
    <definedName name="Z_5AC5D056_B6BC_4114_8F3B_1B0EE9171E21_.wvu.FilterData" localSheetId="7" hidden="1">'3'!$DL$2:$DO$3</definedName>
    <definedName name="Z_5AD9C60F_8719_4F76_8596_76A3AE76495E_.wvu.FilterData" localSheetId="24" hidden="1">'20'!$DL$2:$DO$3</definedName>
    <definedName name="Z_5AFEC99F_929D_47C0_8D71_691134E7ECDC_.wvu.FilterData" localSheetId="19" hidden="1">'15'!$DL$2:$DO$3</definedName>
    <definedName name="Z_5B4783E0_F756_4CD2_9B1A_3828199A2E0F_.wvu.FilterData" localSheetId="7" hidden="1">'3'!$DL$2:$DO$3</definedName>
    <definedName name="Z_5B5B3948_E1DA_47FD_B142_A6ECB5B5CFE7_.wvu.FilterData" localSheetId="16" hidden="1">'12'!$DL$2:$DO$3</definedName>
    <definedName name="Z_5B6188D9_FD6D_46FC_BF3D_45CD6FDD0E0E_.wvu.FilterData" localSheetId="15" hidden="1">'11'!$DL$2:$DO$3</definedName>
    <definedName name="Z_5B79091B_5399_4A8B_A0A0_98B7446078BE_.wvu.FilterData" localSheetId="31" hidden="1">'26'!$DL$2:$DO$3</definedName>
    <definedName name="Z_5BE91113_6EA6_4675_89C4_DA17E10B0C66_.wvu.FilterData" localSheetId="30" hidden="1">'25'!$DL$2:$DO$3</definedName>
    <definedName name="Z_5C2DCBE1_F636_4469_9833_9E1BD5C99911_.wvu.FilterData" localSheetId="18" hidden="1">'14'!$DL$2:$DO$3</definedName>
    <definedName name="Z_5C359470_AAB2_4565_B2A5_F508EB9C71AF_.wvu.FilterData" localSheetId="18" hidden="1">'14'!$DL$2:$DO$3</definedName>
    <definedName name="Z_5C36DD64_B13F_4144_897A_F21FB6C63A08_.wvu.FilterData" localSheetId="24" hidden="1">'20'!$DL$2:$DO$3</definedName>
    <definedName name="Z_5C5D7AC5_7F92_4341_9735_40CD5A62438D_.wvu.FilterData" localSheetId="8" hidden="1">'4'!$DL$2:$DO$3</definedName>
    <definedName name="Z_5C5D7AC5_7F92_4341_9735_40CD5A62438D_.wvu.FilterData" localSheetId="9" hidden="1">'5'!$DL$2:$DO$3</definedName>
    <definedName name="Z_5CBBA4D8_8274_4957_92BE_9A7779A55C23_.wvu.FilterData" localSheetId="29" hidden="1">'24'!$DL$2:$DO$3</definedName>
    <definedName name="Z_5CC0FB93_336E_43F5_9AB0_09517F51CBD0_.wvu.FilterData" localSheetId="12" hidden="1">'8'!$DL$2:$DO$3</definedName>
    <definedName name="Z_5CC3BDC8_32AF_453D_B84B_0DCF604AE329_.wvu.FilterData" localSheetId="8" hidden="1">'4'!$DL$2:$DO$3</definedName>
    <definedName name="Z_5CC3BDC8_32AF_453D_B84B_0DCF604AE329_.wvu.FilterData" localSheetId="9" hidden="1">'5'!$DL$2:$DO$3</definedName>
    <definedName name="Z_5CCA913B_5C3A_4696_9162_F7DA6E669861_.wvu.FilterData" localSheetId="16" hidden="1">'12'!$DL$2:$DO$3</definedName>
    <definedName name="Z_5CEF9069_5153_4FCB_B0A7_627FFF371E6D_.wvu.FilterData" localSheetId="11" hidden="1">'7'!$DL$2:$DO$3</definedName>
    <definedName name="Z_5D35CE84_FB29_4755_9BB9_CB779D8A9D6C_.wvu.FilterData" localSheetId="35" hidden="1">'30'!$DL$2:$DO$3</definedName>
    <definedName name="Z_5D35CE84_FB29_4755_9BB9_CB779D8A9D6C_.wvu.FilterData" localSheetId="36" hidden="1">'31'!$DL$2:$DO$3</definedName>
    <definedName name="Z_5D444E3F_58E4_466A_9B0F_9F4720FFEE9C_.wvu.FilterData" localSheetId="26" hidden="1">'21'!$DL$2:$DO$3</definedName>
    <definedName name="Z_5D46D6D2_5744_4EE5_BC98_EA1D29D259F5_.wvu.FilterData" localSheetId="18" hidden="1">'14'!$DL$2:$DO$3</definedName>
    <definedName name="Z_5D62597C_3B89_49E9_B2AA_1AC4672C6D07_.wvu.FilterData" localSheetId="29" hidden="1">'24'!$DL$2:$DO$3</definedName>
    <definedName name="Z_5D6A437E_272D_4623_9E17_216F11EE77F8_.wvu.FilterData" localSheetId="30" hidden="1">'25'!$DL$2:$DO$3</definedName>
    <definedName name="Z_5D75A999_DC13_4057_A8A4_4C8F06447307_.wvu.FilterData" localSheetId="7" hidden="1">'3'!$DL$2:$DO$3</definedName>
    <definedName name="Z_5D80A325_CFCF_47F6_AA7D_784E2834FC91_.wvu.FilterData" localSheetId="22" hidden="1">'18'!$DL$2:$DO$3</definedName>
    <definedName name="Z_5D80A325_CFCF_47F6_AA7D_784E2834FC91_.wvu.FilterData" localSheetId="23" hidden="1">'19'!$DL$2:$DO$3</definedName>
    <definedName name="Z_5D965D14_4BE4_4166_BA02_1212FE8ECB6C_.wvu.FilterData" localSheetId="14" hidden="1">'10'!$DL$2:$DO$3</definedName>
    <definedName name="Z_5D965D14_4BE4_4166_BA02_1212FE8ECB6C_.wvu.FilterData" localSheetId="15" hidden="1">'11'!$DL$2:$DO$3</definedName>
    <definedName name="Z_5D965D14_4BE4_4166_BA02_1212FE8ECB6C_.wvu.FilterData" localSheetId="9" hidden="1">'5'!$DL$2:$DO$3</definedName>
    <definedName name="Z_5D965D14_4BE4_4166_BA02_1212FE8ECB6C_.wvu.FilterData" localSheetId="10" hidden="1">'6'!$DL$2:$DO$3</definedName>
    <definedName name="Z_5D965D14_4BE4_4166_BA02_1212FE8ECB6C_.wvu.FilterData" localSheetId="11" hidden="1">'7'!$DL$2:$DO$3</definedName>
    <definedName name="Z_5D965D14_4BE4_4166_BA02_1212FE8ECB6C_.wvu.FilterData" localSheetId="12" hidden="1">'8'!$DL$2:$DO$3</definedName>
    <definedName name="Z_5D965D14_4BE4_4166_BA02_1212FE8ECB6C_.wvu.FilterData" localSheetId="13" hidden="1">'9'!$DL$2:$DO$3</definedName>
    <definedName name="Z_5DAE7FBD_9905_43F7_8416_4DBD959527FD_.wvu.FilterData" localSheetId="17" hidden="1">'13'!$DL$2:$DO$3</definedName>
    <definedName name="Z_5DC7E265_84E1_476A_8960_B0995AE4574B_.wvu.FilterData" localSheetId="30" hidden="1">'25'!$DL$2:$DO$3</definedName>
    <definedName name="Z_5DD12F96_2173_42C2_9498_F8311F41061E_.wvu.FilterData" localSheetId="10" hidden="1">'6'!$DL$2:$DO$3</definedName>
    <definedName name="Z_5DE2BA01_9623_40BB_85B1_F6E87A8CCB73_.wvu.FilterData" localSheetId="7" hidden="1">'3'!$DL$2:$DO$3</definedName>
    <definedName name="Z_5DF15748_5496_4DBE_8B9A_FCAD039CE7A4_.wvu.FilterData" localSheetId="14" hidden="1">'10'!$DL$2:$DO$3</definedName>
    <definedName name="Z_5E011D86_CD48_41CF_A26C_C5C907BAA3C9_.wvu.FilterData" localSheetId="15" hidden="1">'11'!$DL$2:$DO$3</definedName>
    <definedName name="Z_5E15B3B4_D249_45CE_A0D7_088F88FB36AE_.wvu.FilterData" localSheetId="30" hidden="1">'25'!$DL$2:$DO$3</definedName>
    <definedName name="Z_5E2B314B_5247_4E34_B9C9_5F2F1EA476D1_.wvu.FilterData" localSheetId="28" hidden="1">'23'!$DL$2:$DO$3</definedName>
    <definedName name="Z_5E2F677C_FEEB_45BF_9816_0F80681C98EC_.wvu.FilterData" localSheetId="16" hidden="1">'12'!$DL$2:$DO$3</definedName>
    <definedName name="Z_5E2F677C_FEEB_45BF_9816_0F80681C98EC_.wvu.FilterData" localSheetId="17" hidden="1">'13'!$DL$2:$DO$3</definedName>
    <definedName name="Z_5EDAC3AE_03FD_4A19_BDB5_7715A239B657_.wvu.FilterData" localSheetId="10" hidden="1">'6'!$DL$2:$DO$3</definedName>
    <definedName name="Z_5F229FA5_B4BE_40C9_A7DE_D703682AFE45_.wvu.FilterData" localSheetId="26" hidden="1">'21'!$DL$2:$DO$3</definedName>
    <definedName name="Z_5F66F572_A092_441E_BEBC_C5681B236FF8_.wvu.FilterData" localSheetId="8" hidden="1">'4'!$DL$2:$DO$3</definedName>
    <definedName name="Z_5F930AEA_BB25_4433_BA72_64335A20770F_.wvu.FilterData" localSheetId="20" hidden="1">'16'!$DL$2:$DO$3</definedName>
    <definedName name="Z_5FD14313_743D_408B_B313_52CD609F98BB_.wvu.FilterData" localSheetId="18" hidden="1">'14'!$DL$2:$DO$3</definedName>
    <definedName name="Z_5FF18C6B_C3B2_417B_86AA_D59A110EC35A_.wvu.FilterData" localSheetId="15" hidden="1">'11'!$DL$2:$DO$3</definedName>
    <definedName name="Z_6003D09A_70B7_46FE_A9E1_AC3A1E4D4D7F_.wvu.FilterData" localSheetId="7" hidden="1">'3'!$DL$2:$DO$3</definedName>
    <definedName name="Z_601DEA11_B309_478D_A058_D17CB828F3FE_.wvu.FilterData" localSheetId="12" hidden="1">'8'!$DL$2:$DO$3</definedName>
    <definedName name="Z_60260D82_6A1E_42D7_AAD6_11FC3C02C3EE_.wvu.FilterData" localSheetId="5" hidden="1">'1'!$DL$2:$DO$3</definedName>
    <definedName name="Z_602FB1E2_3E3C_4B4F_8A4F_77ECECA6C7F9_.wvu.FilterData" localSheetId="14" hidden="1">'10'!$DL$2:$DO$3</definedName>
    <definedName name="Z_60505CB7_2369_4E16_B7B4_F97E66B96ED5_.wvu.FilterData" localSheetId="9" hidden="1">'5'!$DL$2:$DO$3</definedName>
    <definedName name="Z_6072434E_C854_42A0_A022_643472B1985A_.wvu.FilterData" localSheetId="17" hidden="1">'13'!$DL$2:$DO$3</definedName>
    <definedName name="Z_60BADE43_53EA_4A06_A76E_726BA6A51621_.wvu.FilterData" localSheetId="11" hidden="1">'7'!$DL$2:$DO$3</definedName>
    <definedName name="Z_60F32400_5A58_4179_92D9_71D4DF525AC1_.wvu.FilterData" localSheetId="9" hidden="1">'5'!$DL$2:$DO$3</definedName>
    <definedName name="Z_60FE97E7_E157_4122_BA28_F3842DCA8382_.wvu.FilterData" localSheetId="23" hidden="1">'19'!$DL$2:$DO$3</definedName>
    <definedName name="Z_60FE97E7_E157_4122_BA28_F3842DCA8382_.wvu.FilterData" localSheetId="24" hidden="1">'20'!$DL$2:$DO$3</definedName>
    <definedName name="Z_6124262D_3845_4212_8D39_CA3772A089D5_.wvu.FilterData" localSheetId="18" hidden="1">'14'!$DL$2:$DO$3</definedName>
    <definedName name="Z_61376383_54C4_4C42_96B9_4E6AFD078607_.wvu.FilterData" localSheetId="31" hidden="1">'26'!$DL$2:$DO$3</definedName>
    <definedName name="Z_613FF16E_B10B_441A_BD1C_739C548220A2_.wvu.FilterData" localSheetId="29" hidden="1">'24'!$DL$2:$DO$3</definedName>
    <definedName name="Z_613FF16E_B10B_441A_BD1C_739C548220A2_.wvu.FilterData" localSheetId="30" hidden="1">'25'!$DL$2:$DO$3</definedName>
    <definedName name="Z_614E3280_0AB1_4DA9_B718_29478AA9989F_.wvu.FilterData" localSheetId="19" hidden="1">'15'!$DL$2:$DO$3</definedName>
    <definedName name="Z_6184AD16_5091_4706_8708_426083F74D5E_.wvu.FilterData" localSheetId="31" hidden="1">'26'!$DL$2:$DO$3</definedName>
    <definedName name="Z_6217AD4A_5BB0_475C_A69D_6334013289C9_.wvu.FilterData" localSheetId="5" hidden="1">'1'!$DL$2:$DO$3</definedName>
    <definedName name="Z_6217AD4A_5BB0_475C_A69D_6334013289C9_.wvu.FilterData" localSheetId="14" hidden="1">'10'!$DL$2:$DO$3</definedName>
    <definedName name="Z_6217AD4A_5BB0_475C_A69D_6334013289C9_.wvu.FilterData" localSheetId="15" hidden="1">'11'!$DL$2:$DO$3</definedName>
    <definedName name="Z_6217AD4A_5BB0_475C_A69D_6334013289C9_.wvu.FilterData" localSheetId="16" hidden="1">'12'!$DL$2:$DO$3</definedName>
    <definedName name="Z_6217AD4A_5BB0_475C_A69D_6334013289C9_.wvu.FilterData" localSheetId="17" hidden="1">'13'!$DL$2:$DO$3</definedName>
    <definedName name="Z_6217AD4A_5BB0_475C_A69D_6334013289C9_.wvu.FilterData" localSheetId="18" hidden="1">'14'!$DL$2:$DO$3</definedName>
    <definedName name="Z_6217AD4A_5BB0_475C_A69D_6334013289C9_.wvu.FilterData" localSheetId="19" hidden="1">'15'!$DL$2:$DO$3</definedName>
    <definedName name="Z_6217AD4A_5BB0_475C_A69D_6334013289C9_.wvu.FilterData" localSheetId="20" hidden="1">'16'!$DL$2:$DO$3</definedName>
    <definedName name="Z_6217AD4A_5BB0_475C_A69D_6334013289C9_.wvu.FilterData" localSheetId="21" hidden="1">'17'!$DL$2:$DO$3</definedName>
    <definedName name="Z_6217AD4A_5BB0_475C_A69D_6334013289C9_.wvu.FilterData" localSheetId="22" hidden="1">'18'!$DL$2:$DO$3</definedName>
    <definedName name="Z_6217AD4A_5BB0_475C_A69D_6334013289C9_.wvu.FilterData" localSheetId="23" hidden="1">'19'!$DL$2:$DO$3</definedName>
    <definedName name="Z_6217AD4A_5BB0_475C_A69D_6334013289C9_.wvu.FilterData" localSheetId="6" hidden="1">'2'!$DL$2:$DO$3</definedName>
    <definedName name="Z_6217AD4A_5BB0_475C_A69D_6334013289C9_.wvu.FilterData" localSheetId="24" hidden="1">'20'!$DL$2:$DO$3</definedName>
    <definedName name="Z_6217AD4A_5BB0_475C_A69D_6334013289C9_.wvu.FilterData" localSheetId="26" hidden="1">'21'!$DL$2:$DO$3</definedName>
    <definedName name="Z_6217AD4A_5BB0_475C_A69D_6334013289C9_.wvu.FilterData" localSheetId="27" hidden="1">'22'!$DL$2:$DO$3</definedName>
    <definedName name="Z_6217AD4A_5BB0_475C_A69D_6334013289C9_.wvu.FilterData" localSheetId="28" hidden="1">'23'!$DL$2:$DO$3</definedName>
    <definedName name="Z_6217AD4A_5BB0_475C_A69D_6334013289C9_.wvu.FilterData" localSheetId="29" hidden="1">'24'!$DL$2:$DO$3</definedName>
    <definedName name="Z_6217AD4A_5BB0_475C_A69D_6334013289C9_.wvu.FilterData" localSheetId="30" hidden="1">'25'!$DL$2:$DO$3</definedName>
    <definedName name="Z_6217AD4A_5BB0_475C_A69D_6334013289C9_.wvu.FilterData" localSheetId="31" hidden="1">'26'!$DL$2:$DO$3</definedName>
    <definedName name="Z_6217AD4A_5BB0_475C_A69D_6334013289C9_.wvu.FilterData" localSheetId="32" hidden="1">'27'!$DL$2:$DO$3</definedName>
    <definedName name="Z_6217AD4A_5BB0_475C_A69D_6334013289C9_.wvu.FilterData" localSheetId="33" hidden="1">'28'!$DL$2:$DO$3</definedName>
    <definedName name="Z_6217AD4A_5BB0_475C_A69D_6334013289C9_.wvu.FilterData" localSheetId="34" hidden="1">'29'!$DL$2:$DO$3</definedName>
    <definedName name="Z_6217AD4A_5BB0_475C_A69D_6334013289C9_.wvu.FilterData" localSheetId="7" hidden="1">'3'!$DL$2:$DO$3</definedName>
    <definedName name="Z_6217AD4A_5BB0_475C_A69D_6334013289C9_.wvu.FilterData" localSheetId="35" hidden="1">'30'!$DL$2:$DO$3</definedName>
    <definedName name="Z_6217AD4A_5BB0_475C_A69D_6334013289C9_.wvu.FilterData" localSheetId="36" hidden="1">'31'!$DL$2:$DO$3</definedName>
    <definedName name="Z_6217AD4A_5BB0_475C_A69D_6334013289C9_.wvu.FilterData" localSheetId="8" hidden="1">'4'!$DL$2:$DO$3</definedName>
    <definedName name="Z_6217AD4A_5BB0_475C_A69D_6334013289C9_.wvu.FilterData" localSheetId="9" hidden="1">'5'!$DL$2:$DO$3</definedName>
    <definedName name="Z_6217AD4A_5BB0_475C_A69D_6334013289C9_.wvu.FilterData" localSheetId="10" hidden="1">'6'!$DL$2:$DO$3</definedName>
    <definedName name="Z_6217AD4A_5BB0_475C_A69D_6334013289C9_.wvu.FilterData" localSheetId="11" hidden="1">'7'!$DL$2:$DO$3</definedName>
    <definedName name="Z_6217AD4A_5BB0_475C_A69D_6334013289C9_.wvu.FilterData" localSheetId="12" hidden="1">'8'!$DL$2:$DO$3</definedName>
    <definedName name="Z_6217AD4A_5BB0_475C_A69D_6334013289C9_.wvu.FilterData" localSheetId="13" hidden="1">'9'!$DL$2:$DO$3</definedName>
    <definedName name="Z_6217AD4A_5BB0_475C_A69D_6334013289C9_.wvu.PrintArea" localSheetId="69" hidden="1">' CT (3)'!$A$1:$I$46</definedName>
    <definedName name="Z_6217AD4A_5BB0_475C_A69D_6334013289C9_.wvu.PrintArea" localSheetId="5" hidden="1">'1'!$A$1:$DL$36</definedName>
    <definedName name="Z_6217AD4A_5BB0_475C_A69D_6334013289C9_.wvu.PrintArea" localSheetId="14" hidden="1">'10'!$A$1:$DL$36</definedName>
    <definedName name="Z_6217AD4A_5BB0_475C_A69D_6334013289C9_.wvu.PrintArea" localSheetId="15" hidden="1">'11'!$A$1:$DL$36</definedName>
    <definedName name="Z_6217AD4A_5BB0_475C_A69D_6334013289C9_.wvu.PrintArea" localSheetId="16" hidden="1">'12'!$A$1:$DL$36</definedName>
    <definedName name="Z_6217AD4A_5BB0_475C_A69D_6334013289C9_.wvu.PrintArea" localSheetId="17" hidden="1">'13'!$A$1:$DL$36</definedName>
    <definedName name="Z_6217AD4A_5BB0_475C_A69D_6334013289C9_.wvu.PrintArea" localSheetId="18" hidden="1">'14'!$A$1:$DL$36</definedName>
    <definedName name="Z_6217AD4A_5BB0_475C_A69D_6334013289C9_.wvu.PrintArea" localSheetId="19" hidden="1">'15'!$A$1:$DL$36</definedName>
    <definedName name="Z_6217AD4A_5BB0_475C_A69D_6334013289C9_.wvu.PrintArea" localSheetId="20" hidden="1">'16'!$A$1:$DL$36</definedName>
    <definedName name="Z_6217AD4A_5BB0_475C_A69D_6334013289C9_.wvu.PrintArea" localSheetId="21" hidden="1">'17'!$A$1:$DL$36</definedName>
    <definedName name="Z_6217AD4A_5BB0_475C_A69D_6334013289C9_.wvu.PrintArea" localSheetId="22" hidden="1">'18'!$A$1:$DL$36</definedName>
    <definedName name="Z_6217AD4A_5BB0_475C_A69D_6334013289C9_.wvu.PrintArea" localSheetId="23" hidden="1">'19'!$A$1:$DL$36</definedName>
    <definedName name="Z_6217AD4A_5BB0_475C_A69D_6334013289C9_.wvu.PrintArea" localSheetId="6" hidden="1">'2'!$A$1:$DL$36</definedName>
    <definedName name="Z_6217AD4A_5BB0_475C_A69D_6334013289C9_.wvu.PrintArea" localSheetId="24" hidden="1">'20'!$A$1:$DL$36</definedName>
    <definedName name="Z_6217AD4A_5BB0_475C_A69D_6334013289C9_.wvu.PrintArea" localSheetId="26" hidden="1">'21'!$A$1:$DL$36</definedName>
    <definedName name="Z_6217AD4A_5BB0_475C_A69D_6334013289C9_.wvu.PrintArea" localSheetId="27" hidden="1">'22'!$A$1:$DL$36</definedName>
    <definedName name="Z_6217AD4A_5BB0_475C_A69D_6334013289C9_.wvu.PrintArea" localSheetId="28" hidden="1">'23'!$A$1:$DL$36</definedName>
    <definedName name="Z_6217AD4A_5BB0_475C_A69D_6334013289C9_.wvu.PrintArea" localSheetId="29" hidden="1">'24'!$A$1:$DL$36</definedName>
    <definedName name="Z_6217AD4A_5BB0_475C_A69D_6334013289C9_.wvu.PrintArea" localSheetId="30" hidden="1">'25'!$A$1:$DL$36</definedName>
    <definedName name="Z_6217AD4A_5BB0_475C_A69D_6334013289C9_.wvu.PrintArea" localSheetId="31" hidden="1">'26'!$A$1:$DL$36</definedName>
    <definedName name="Z_6217AD4A_5BB0_475C_A69D_6334013289C9_.wvu.PrintArea" localSheetId="32" hidden="1">'27'!$A$1:$DL$36</definedName>
    <definedName name="Z_6217AD4A_5BB0_475C_A69D_6334013289C9_.wvu.PrintArea" localSheetId="33" hidden="1">'28'!$A$1:$DL$36</definedName>
    <definedName name="Z_6217AD4A_5BB0_475C_A69D_6334013289C9_.wvu.PrintArea" localSheetId="34" hidden="1">'29'!$A$1:$DL$36</definedName>
    <definedName name="Z_6217AD4A_5BB0_475C_A69D_6334013289C9_.wvu.PrintArea" localSheetId="7" hidden="1">'3'!$A$1:$DL$36</definedName>
    <definedName name="Z_6217AD4A_5BB0_475C_A69D_6334013289C9_.wvu.PrintArea" localSheetId="35" hidden="1">'30'!$A$1:$DL$36</definedName>
    <definedName name="Z_6217AD4A_5BB0_475C_A69D_6334013289C9_.wvu.PrintArea" localSheetId="36" hidden="1">'31'!$A$1:$DL$36</definedName>
    <definedName name="Z_6217AD4A_5BB0_475C_A69D_6334013289C9_.wvu.PrintArea" localSheetId="8" hidden="1">'4'!$A$1:$DL$36</definedName>
    <definedName name="Z_6217AD4A_5BB0_475C_A69D_6334013289C9_.wvu.PrintArea" localSheetId="9" hidden="1">'5'!$A$1:$DU$36</definedName>
    <definedName name="Z_6217AD4A_5BB0_475C_A69D_6334013289C9_.wvu.PrintArea" localSheetId="10" hidden="1">'6'!$A$1:$DT$38</definedName>
    <definedName name="Z_6217AD4A_5BB0_475C_A69D_6334013289C9_.wvu.PrintArea" localSheetId="11" hidden="1">'7'!$A$1:$DL$36</definedName>
    <definedName name="Z_6217AD4A_5BB0_475C_A69D_6334013289C9_.wvu.PrintArea" localSheetId="12" hidden="1">'8'!$A$1:$DL$36</definedName>
    <definedName name="Z_6217AD4A_5BB0_475C_A69D_6334013289C9_.wvu.PrintArea" localSheetId="13" hidden="1">'9'!$A$1:$DL$36</definedName>
    <definedName name="Z_6217AD4A_5BB0_475C_A69D_6334013289C9_.wvu.PrintArea" localSheetId="76" hidden="1">Bacteria!$A$1:$U$21</definedName>
    <definedName name="Z_6217AD4A_5BB0_475C_A69D_6334013289C9_.wvu.PrintArea" localSheetId="40" hidden="1">'BW 1'!$A$1:$K$46</definedName>
    <definedName name="Z_6217AD4A_5BB0_475C_A69D_6334013289C9_.wvu.PrintArea" localSheetId="49" hidden="1">'BW 10'!$A$1:$K$46</definedName>
    <definedName name="Z_6217AD4A_5BB0_475C_A69D_6334013289C9_.wvu.PrintArea" localSheetId="50" hidden="1">'BW 11'!$A$1:$K$46</definedName>
    <definedName name="Z_6217AD4A_5BB0_475C_A69D_6334013289C9_.wvu.PrintArea" localSheetId="51" hidden="1">'BW 12'!$A$1:$K$46</definedName>
    <definedName name="Z_6217AD4A_5BB0_475C_A69D_6334013289C9_.wvu.PrintArea" localSheetId="41" hidden="1">'BW 2'!$A$1:$K$46</definedName>
    <definedName name="Z_6217AD4A_5BB0_475C_A69D_6334013289C9_.wvu.PrintArea" localSheetId="42" hidden="1">'BW 3'!$A$1:$K$46</definedName>
    <definedName name="Z_6217AD4A_5BB0_475C_A69D_6334013289C9_.wvu.PrintArea" localSheetId="43" hidden="1">'BW 4'!$A$1:$K$46</definedName>
    <definedName name="Z_6217AD4A_5BB0_475C_A69D_6334013289C9_.wvu.PrintArea" localSheetId="44" hidden="1">'BW 5'!$A$1:$K$46</definedName>
    <definedName name="Z_6217AD4A_5BB0_475C_A69D_6334013289C9_.wvu.PrintArea" localSheetId="45" hidden="1">'BW 6'!$A$1:$K$46</definedName>
    <definedName name="Z_6217AD4A_5BB0_475C_A69D_6334013289C9_.wvu.PrintArea" localSheetId="46" hidden="1">'BW 7'!$A$1:$K$46</definedName>
    <definedName name="Z_6217AD4A_5BB0_475C_A69D_6334013289C9_.wvu.PrintArea" localSheetId="47" hidden="1">'BW 8'!$A$1:$K$46</definedName>
    <definedName name="Z_6217AD4A_5BB0_475C_A69D_6334013289C9_.wvu.PrintArea" localSheetId="48" hidden="1">'BW 9'!$A$1:$K$46</definedName>
    <definedName name="Z_6217AD4A_5BB0_475C_A69D_6334013289C9_.wvu.PrintArea" localSheetId="3" hidden="1">'CHEM 1'!$A$1:$T$46</definedName>
    <definedName name="Z_6217AD4A_5BB0_475C_A69D_6334013289C9_.wvu.PrintArea" localSheetId="60" hidden="1">'Chem Dose'!$A$1:$O$52</definedName>
    <definedName name="Z_6217AD4A_5BB0_475C_A69D_6334013289C9_.wvu.PrintArea" localSheetId="59" hidden="1">'Chems lbs'!$A$1:$O$52</definedName>
    <definedName name="Z_6217AD4A_5BB0_475C_A69D_6334013289C9_.wvu.PrintArea" localSheetId="73" hidden="1">Chloramine!$A$1:$H$44</definedName>
    <definedName name="Z_6217AD4A_5BB0_475C_A69D_6334013289C9_.wvu.PrintArea" localSheetId="67" hidden="1">'CT  (1)'!$A$1:$I$46</definedName>
    <definedName name="Z_6217AD4A_5BB0_475C_A69D_6334013289C9_.wvu.PrintArea" localSheetId="68" hidden="1">'CT  (2)'!$A$1:$I$46</definedName>
    <definedName name="Z_6217AD4A_5BB0_475C_A69D_6334013289C9_.wvu.PrintArea" localSheetId="66" hidden="1">'CT Calc '!$A$1:$K$48</definedName>
    <definedName name="Z_6217AD4A_5BB0_475C_A69D_6334013289C9_.wvu.PrintArea" localSheetId="72" hidden="1">Distribution!$A$1:$G$47</definedName>
    <definedName name="Z_6217AD4A_5BB0_475C_A69D_6334013289C9_.wvu.PrintArea" localSheetId="57" hidden="1">Finished!$A$1:$K$47</definedName>
    <definedName name="Z_6217AD4A_5BB0_475C_A69D_6334013289C9_.wvu.PrintArea" localSheetId="58" hidden="1">Finished2!$A$1:$K$47</definedName>
    <definedName name="Z_6217AD4A_5BB0_475C_A69D_6334013289C9_.wvu.PrintArea" localSheetId="55" hidden="1">Flows!$A$1:$I$47</definedName>
    <definedName name="Z_6217AD4A_5BB0_475C_A69D_6334013289C9_.wvu.PrintArea" localSheetId="62" hidden="1">'Indiv Filter'!$A$1:$Q$51</definedName>
    <definedName name="Z_6217AD4A_5BB0_475C_A69D_6334013289C9_.wvu.PrintArea" localSheetId="63" hidden="1">'Individual Filters'!$A$1:$H$52</definedName>
    <definedName name="Z_6217AD4A_5BB0_475C_A69D_6334013289C9_.wvu.PrintArea" localSheetId="81" hidden="1">'LAB '!$A$1:$DL$39</definedName>
    <definedName name="Z_6217AD4A_5BB0_475C_A69D_6334013289C9_.wvu.PrintArea" localSheetId="64" hidden="1">'MOR CT'!$A$1:$I$46</definedName>
    <definedName name="Z_6217AD4A_5BB0_475C_A69D_6334013289C9_.wvu.PrintArea" localSheetId="1" hidden="1">'PLANT CHECK'!$A$1:$P$64</definedName>
    <definedName name="Z_6217AD4A_5BB0_475C_A69D_6334013289C9_.wvu.PrintArea" localSheetId="56" hidden="1">'Raw &amp; Coagulated'!$A$1:$L$48</definedName>
    <definedName name="Z_6217AD4A_5BB0_475C_A69D_6334013289C9_.wvu.PrintArea" localSheetId="4" hidden="1">'RUN TIME'!$A$1:$F$40</definedName>
    <definedName name="Z_6217AD4A_5BB0_475C_A69D_6334013289C9_.wvu.PrintArea" localSheetId="74" hidden="1">TOC!$A$1:$J$51</definedName>
    <definedName name="Z_6217AD4A_5BB0_475C_A69D_6334013289C9_.wvu.PrintArea" localSheetId="54" hidden="1">'Total Flows'!$A$1:$L$51</definedName>
    <definedName name="Z_6217AD4A_5BB0_475C_A69D_6334013289C9_.wvu.PrintArea" localSheetId="61" hidden="1">Turbidity!$A$1:$I$51</definedName>
    <definedName name="Z_622048AD_344B_42F8_9EFC_02B6D46CE61E_.wvu.FilterData" localSheetId="14" hidden="1">'10'!$DL$2:$DO$3</definedName>
    <definedName name="Z_622048AD_344B_42F8_9EFC_02B6D46CE61E_.wvu.FilterData" localSheetId="13" hidden="1">'9'!$DL$2:$DO$3</definedName>
    <definedName name="Z_627F653F_BAC0_4539_A1D8_6EE5361602CB_.wvu.FilterData" localSheetId="27" hidden="1">'22'!$DL$2:$DO$3</definedName>
    <definedName name="Z_62AF2D73_F4F5_4474_9CEE_CB7A9B8B54B7_.wvu.FilterData" localSheetId="29" hidden="1">'24'!$DL$2:$DO$3</definedName>
    <definedName name="Z_62CD7890_1DFA_4FB7_9419_A0C466494F08_.wvu.FilterData" localSheetId="5" hidden="1">'1'!$DL$2:$DO$3</definedName>
    <definedName name="Z_62FF1769_F0A0_4844_AAD6_3A30312F205A_.wvu.FilterData" localSheetId="20" hidden="1">'16'!$DL$2:$DO$3</definedName>
    <definedName name="Z_6321B2C7_F688_476E_B617_9EB7C0AC97BB_.wvu.FilterData" localSheetId="6" hidden="1">'2'!$DL$2:$DO$3</definedName>
    <definedName name="Z_6335AD6C_36B2_425E_B45F_FDC88A6FE02A_.wvu.FilterData" localSheetId="15" hidden="1">'11'!$DL$2:$DO$3</definedName>
    <definedName name="Z_6352C785_499F_4D86_B6C6_3A53E27B460F_.wvu.FilterData" localSheetId="24" hidden="1">'20'!$DL$2:$DO$3</definedName>
    <definedName name="Z_6352C785_499F_4D86_B6C6_3A53E27B460F_.wvu.FilterData" localSheetId="27" hidden="1">'22'!$DL$2:$DO$3</definedName>
    <definedName name="Z_6366A189_5B36_4E4F_A83D_21A533B04115_.wvu.FilterData" localSheetId="31" hidden="1">'26'!$DL$2:$DO$3</definedName>
    <definedName name="Z_63A6F295_8C61_4402_9CCD_3F4B434D5B9F_.wvu.FilterData" localSheetId="35" hidden="1">'30'!$DL$2:$DO$3</definedName>
    <definedName name="Z_63A896B8_B159_4BDE_A23F_1894E3D6ACC7_.wvu.FilterData" localSheetId="23" hidden="1">'19'!$DL$2:$DO$3</definedName>
    <definedName name="Z_63C995AB_87AC_41AA_9552_982FA33A753C_.wvu.FilterData" localSheetId="24" hidden="1">'20'!$DL$2:$DO$3</definedName>
    <definedName name="Z_63CB97AA_E31A_4694_863B_2BC1A7DFF85B_.wvu.FilterData" localSheetId="15" hidden="1">'11'!$DL$2:$DO$3</definedName>
    <definedName name="Z_64168D82_DF84_42B6_97FA_A241EBAF375F_.wvu.FilterData" localSheetId="28" hidden="1">'23'!$DL$2:$DO$3</definedName>
    <definedName name="Z_6424F479_A32B_4A15_B0D2_FD9B110AFAB2_.wvu.FilterData" localSheetId="9" hidden="1">'5'!$DL$2:$DO$3</definedName>
    <definedName name="Z_643FD765_10FE_4D56_B45F_3A971007CACF_.wvu.FilterData" localSheetId="14" hidden="1">'10'!$DL$2:$DO$3</definedName>
    <definedName name="Z_643FD765_10FE_4D56_B45F_3A971007CACF_.wvu.FilterData" localSheetId="7" hidden="1">'3'!$DL$2:$DO$3</definedName>
    <definedName name="Z_6441AF66_393A_4642_BE3C_A9487A759F53_.wvu.FilterData" localSheetId="20" hidden="1">'16'!$DL$2:$DO$3</definedName>
    <definedName name="Z_6475AB74_3527_4ACD_AC67_74051B1DAD95_.wvu.FilterData" localSheetId="31" hidden="1">'26'!$DL$2:$DO$3</definedName>
    <definedName name="Z_647FDAED_6D50_423A_8DCF_DCC3C1019C20_.wvu.FilterData" localSheetId="27" hidden="1">'22'!$DL$2:$DO$3</definedName>
    <definedName name="Z_6484465E_C89B_4632_A29F_0ABC48D366D4_.wvu.FilterData" localSheetId="17" hidden="1">'13'!$DL$2:$DO$3</definedName>
    <definedName name="Z_64A85CC8_4A6C_4F30_9939_B835ED4735A7_.wvu.FilterData" localSheetId="7" hidden="1">'3'!$DL$2:$DO$3</definedName>
    <definedName name="Z_651A982E_CE92_489D_A32A_9C7080C48B0B_.wvu.FilterData" localSheetId="34" hidden="1">'29'!$DL$2:$DO$3</definedName>
    <definedName name="Z_651BCB67_5518_4214_B03B_DF4B50B35B69_.wvu.FilterData" localSheetId="20" hidden="1">'16'!$DL$2:$DO$3</definedName>
    <definedName name="Z_653D5D5C_5AA0_4D8B_BA40_A85EC73969A6_.wvu.FilterData" localSheetId="20" hidden="1">'16'!$DL$2:$DO$3</definedName>
    <definedName name="Z_6547C972_8F19_4DC9_A03E_22691CFFBFEF_.wvu.FilterData" localSheetId="15" hidden="1">'11'!$DL$2:$DO$3</definedName>
    <definedName name="Z_6547C972_8F19_4DC9_A03E_22691CFFBFEF_.wvu.FilterData" localSheetId="13" hidden="1">'9'!$DL$2:$DO$3</definedName>
    <definedName name="Z_654AE548_92F8_48EE_B975_2E8918C4D200_.wvu.FilterData" localSheetId="27" hidden="1">'22'!$DL$2:$DO$3</definedName>
    <definedName name="Z_6560FF77_E0EB_4404_9DC1_93D2513554AC_.wvu.FilterData" localSheetId="32" hidden="1">'27'!$DL$2:$DO$3</definedName>
    <definedName name="Z_65A6A739_28F0_498C_A360_12F1ACA26D84_.wvu.FilterData" localSheetId="9" hidden="1">'5'!$DL$2:$DO$3</definedName>
    <definedName name="Z_65C85777_0C13_4FC6_AC62_1198795F2EFB_.wvu.FilterData" localSheetId="29" hidden="1">'24'!$DL$2:$DO$3</definedName>
    <definedName name="Z_65D0943E_15F1_493E_AFC7_C816063B401B_.wvu.FilterData" localSheetId="18" hidden="1">'14'!$DL$2:$DO$3</definedName>
    <definedName name="Z_65D45776_A3D2_489D_B9D6_A663E77F40AF_.wvu.FilterData" localSheetId="5" hidden="1">'1'!$DL$2:$DO$3</definedName>
    <definedName name="Z_661C0728_1615_4C23_979A_FB21B6F0B4BA_.wvu.FilterData" localSheetId="18" hidden="1">'14'!$DL$2:$DO$3</definedName>
    <definedName name="Z_662724E5_38B1_438F_A7B4_9C332BC833BC_.wvu.FilterData" localSheetId="34" hidden="1">'29'!$DL$2:$DO$3</definedName>
    <definedName name="Z_6634A010_D373_494F_AC5E_BBFB4822235A_.wvu.FilterData" localSheetId="5" hidden="1">'1'!$DL$2:$DO$3</definedName>
    <definedName name="Z_6634A010_D373_494F_AC5E_BBFB4822235A_.wvu.FilterData" localSheetId="14" hidden="1">'10'!$DL$2:$DO$3</definedName>
    <definedName name="Z_6634A010_D373_494F_AC5E_BBFB4822235A_.wvu.FilterData" localSheetId="15" hidden="1">'11'!$DL$2:$DO$3</definedName>
    <definedName name="Z_6634A010_D373_494F_AC5E_BBFB4822235A_.wvu.FilterData" localSheetId="16" hidden="1">'12'!$DL$2:$DO$3</definedName>
    <definedName name="Z_6634A010_D373_494F_AC5E_BBFB4822235A_.wvu.FilterData" localSheetId="17" hidden="1">'13'!$DL$2:$DO$3</definedName>
    <definedName name="Z_6634A010_D373_494F_AC5E_BBFB4822235A_.wvu.FilterData" localSheetId="18" hidden="1">'14'!$DL$2:$DO$3</definedName>
    <definedName name="Z_6634A010_D373_494F_AC5E_BBFB4822235A_.wvu.FilterData" localSheetId="19" hidden="1">'15'!$DL$2:$DO$3</definedName>
    <definedName name="Z_6634A010_D373_494F_AC5E_BBFB4822235A_.wvu.FilterData" localSheetId="20" hidden="1">'16'!$DL$2:$DO$3</definedName>
    <definedName name="Z_6634A010_D373_494F_AC5E_BBFB4822235A_.wvu.FilterData" localSheetId="21" hidden="1">'17'!$DL$2:$DO$3</definedName>
    <definedName name="Z_6634A010_D373_494F_AC5E_BBFB4822235A_.wvu.FilterData" localSheetId="22" hidden="1">'18'!$DL$2:$DO$3</definedName>
    <definedName name="Z_6634A010_D373_494F_AC5E_BBFB4822235A_.wvu.FilterData" localSheetId="23" hidden="1">'19'!$DL$2:$DO$3</definedName>
    <definedName name="Z_6634A010_D373_494F_AC5E_BBFB4822235A_.wvu.FilterData" localSheetId="6" hidden="1">'2'!$DL$2:$DO$3</definedName>
    <definedName name="Z_6634A010_D373_494F_AC5E_BBFB4822235A_.wvu.FilterData" localSheetId="24" hidden="1">'20'!$DL$2:$DO$3</definedName>
    <definedName name="Z_6634A010_D373_494F_AC5E_BBFB4822235A_.wvu.FilterData" localSheetId="26" hidden="1">'21'!$DL$2:$DO$3</definedName>
    <definedName name="Z_6634A010_D373_494F_AC5E_BBFB4822235A_.wvu.FilterData" localSheetId="27" hidden="1">'22'!$DL$2:$DO$3</definedName>
    <definedName name="Z_6634A010_D373_494F_AC5E_BBFB4822235A_.wvu.FilterData" localSheetId="28" hidden="1">'23'!$DL$2:$DO$3</definedName>
    <definedName name="Z_6634A010_D373_494F_AC5E_BBFB4822235A_.wvu.FilterData" localSheetId="29" hidden="1">'24'!$DL$2:$DO$3</definedName>
    <definedName name="Z_6634A010_D373_494F_AC5E_BBFB4822235A_.wvu.FilterData" localSheetId="30" hidden="1">'25'!$DL$2:$DO$3</definedName>
    <definedName name="Z_6634A010_D373_494F_AC5E_BBFB4822235A_.wvu.FilterData" localSheetId="31" hidden="1">'26'!$DL$2:$DO$3</definedName>
    <definedName name="Z_6634A010_D373_494F_AC5E_BBFB4822235A_.wvu.FilterData" localSheetId="32" hidden="1">'27'!$DL$2:$DO$3</definedName>
    <definedName name="Z_6634A010_D373_494F_AC5E_BBFB4822235A_.wvu.FilterData" localSheetId="33" hidden="1">'28'!$DL$2:$DO$3</definedName>
    <definedName name="Z_6634A010_D373_494F_AC5E_BBFB4822235A_.wvu.FilterData" localSheetId="34" hidden="1">'29'!$DL$2:$DO$3</definedName>
    <definedName name="Z_6634A010_D373_494F_AC5E_BBFB4822235A_.wvu.FilterData" localSheetId="7" hidden="1">'3'!$DL$2:$DO$3</definedName>
    <definedName name="Z_6634A010_D373_494F_AC5E_BBFB4822235A_.wvu.FilterData" localSheetId="35" hidden="1">'30'!$DL$2:$DO$3</definedName>
    <definedName name="Z_6634A010_D373_494F_AC5E_BBFB4822235A_.wvu.FilterData" localSheetId="36" hidden="1">'31'!$DL$2:$DO$3</definedName>
    <definedName name="Z_6634A010_D373_494F_AC5E_BBFB4822235A_.wvu.FilterData" localSheetId="8" hidden="1">'4'!$DL$2:$DO$3</definedName>
    <definedName name="Z_6634A010_D373_494F_AC5E_BBFB4822235A_.wvu.FilterData" localSheetId="9" hidden="1">'5'!$DL$2:$DO$3</definedName>
    <definedName name="Z_6634A010_D373_494F_AC5E_BBFB4822235A_.wvu.FilterData" localSheetId="10" hidden="1">'6'!$DL$2:$DO$3</definedName>
    <definedName name="Z_6634A010_D373_494F_AC5E_BBFB4822235A_.wvu.FilterData" localSheetId="11" hidden="1">'7'!$DL$2:$DO$3</definedName>
    <definedName name="Z_6634A010_D373_494F_AC5E_BBFB4822235A_.wvu.FilterData" localSheetId="12" hidden="1">'8'!$DL$2:$DO$3</definedName>
    <definedName name="Z_6634A010_D373_494F_AC5E_BBFB4822235A_.wvu.FilterData" localSheetId="13" hidden="1">'9'!$DL$2:$DO$3</definedName>
    <definedName name="Z_6634A010_D373_494F_AC5E_BBFB4822235A_.wvu.PrintArea" localSheetId="69" hidden="1">' CT (3)'!$A$1:$I$46</definedName>
    <definedName name="Z_6634A010_D373_494F_AC5E_BBFB4822235A_.wvu.PrintArea" localSheetId="5" hidden="1">'1'!$A$1:$DL$36</definedName>
    <definedName name="Z_6634A010_D373_494F_AC5E_BBFB4822235A_.wvu.PrintArea" localSheetId="14" hidden="1">'10'!$A$1:$DL$36</definedName>
    <definedName name="Z_6634A010_D373_494F_AC5E_BBFB4822235A_.wvu.PrintArea" localSheetId="15" hidden="1">'11'!$A$1:$DL$36</definedName>
    <definedName name="Z_6634A010_D373_494F_AC5E_BBFB4822235A_.wvu.PrintArea" localSheetId="16" hidden="1">'12'!$A$1:$DL$36</definedName>
    <definedName name="Z_6634A010_D373_494F_AC5E_BBFB4822235A_.wvu.PrintArea" localSheetId="17" hidden="1">'13'!$A$1:$DL$36</definedName>
    <definedName name="Z_6634A010_D373_494F_AC5E_BBFB4822235A_.wvu.PrintArea" localSheetId="18" hidden="1">'14'!$A$1:$DL$36</definedName>
    <definedName name="Z_6634A010_D373_494F_AC5E_BBFB4822235A_.wvu.PrintArea" localSheetId="19" hidden="1">'15'!$A$1:$DL$36</definedName>
    <definedName name="Z_6634A010_D373_494F_AC5E_BBFB4822235A_.wvu.PrintArea" localSheetId="20" hidden="1">'16'!$A$1:$DL$36</definedName>
    <definedName name="Z_6634A010_D373_494F_AC5E_BBFB4822235A_.wvu.PrintArea" localSheetId="21" hidden="1">'17'!$A$1:$DL$36</definedName>
    <definedName name="Z_6634A010_D373_494F_AC5E_BBFB4822235A_.wvu.PrintArea" localSheetId="22" hidden="1">'18'!$A$1:$DL$36</definedName>
    <definedName name="Z_6634A010_D373_494F_AC5E_BBFB4822235A_.wvu.PrintArea" localSheetId="23" hidden="1">'19'!$A$1:$DL$36</definedName>
    <definedName name="Z_6634A010_D373_494F_AC5E_BBFB4822235A_.wvu.PrintArea" localSheetId="6" hidden="1">'2'!$A$1:$DL$36</definedName>
    <definedName name="Z_6634A010_D373_494F_AC5E_BBFB4822235A_.wvu.PrintArea" localSheetId="24" hidden="1">'20'!$A$1:$DL$36</definedName>
    <definedName name="Z_6634A010_D373_494F_AC5E_BBFB4822235A_.wvu.PrintArea" localSheetId="26" hidden="1">'21'!$A$1:$DL$36</definedName>
    <definedName name="Z_6634A010_D373_494F_AC5E_BBFB4822235A_.wvu.PrintArea" localSheetId="27" hidden="1">'22'!$A$1:$DL$36</definedName>
    <definedName name="Z_6634A010_D373_494F_AC5E_BBFB4822235A_.wvu.PrintArea" localSheetId="28" hidden="1">'23'!$A$1:$DL$36</definedName>
    <definedName name="Z_6634A010_D373_494F_AC5E_BBFB4822235A_.wvu.PrintArea" localSheetId="29" hidden="1">'24'!$A$1:$DL$36</definedName>
    <definedName name="Z_6634A010_D373_494F_AC5E_BBFB4822235A_.wvu.PrintArea" localSheetId="30" hidden="1">'25'!$A$1:$DL$36</definedName>
    <definedName name="Z_6634A010_D373_494F_AC5E_BBFB4822235A_.wvu.PrintArea" localSheetId="31" hidden="1">'26'!$A$1:$DL$36</definedName>
    <definedName name="Z_6634A010_D373_494F_AC5E_BBFB4822235A_.wvu.PrintArea" localSheetId="32" hidden="1">'27'!$A$1:$DL$36</definedName>
    <definedName name="Z_6634A010_D373_494F_AC5E_BBFB4822235A_.wvu.PrintArea" localSheetId="33" hidden="1">'28'!$A$1:$DL$36</definedName>
    <definedName name="Z_6634A010_D373_494F_AC5E_BBFB4822235A_.wvu.PrintArea" localSheetId="34" hidden="1">'29'!$A$1:$DL$36</definedName>
    <definedName name="Z_6634A010_D373_494F_AC5E_BBFB4822235A_.wvu.PrintArea" localSheetId="7" hidden="1">'3'!$A$1:$DL$36</definedName>
    <definedName name="Z_6634A010_D373_494F_AC5E_BBFB4822235A_.wvu.PrintArea" localSheetId="35" hidden="1">'30'!$A$1:$DL$36</definedName>
    <definedName name="Z_6634A010_D373_494F_AC5E_BBFB4822235A_.wvu.PrintArea" localSheetId="36" hidden="1">'31'!$A$1:$DL$36</definedName>
    <definedName name="Z_6634A010_D373_494F_AC5E_BBFB4822235A_.wvu.PrintArea" localSheetId="8" hidden="1">'4'!$A$1:$DL$36</definedName>
    <definedName name="Z_6634A010_D373_494F_AC5E_BBFB4822235A_.wvu.PrintArea" localSheetId="9" hidden="1">'5'!$A$1:$DU$36</definedName>
    <definedName name="Z_6634A010_D373_494F_AC5E_BBFB4822235A_.wvu.PrintArea" localSheetId="10" hidden="1">'6'!$A$1:$DT$38</definedName>
    <definedName name="Z_6634A010_D373_494F_AC5E_BBFB4822235A_.wvu.PrintArea" localSheetId="11" hidden="1">'7'!$A$1:$DL$36</definedName>
    <definedName name="Z_6634A010_D373_494F_AC5E_BBFB4822235A_.wvu.PrintArea" localSheetId="12" hidden="1">'8'!$A$1:$DL$36</definedName>
    <definedName name="Z_6634A010_D373_494F_AC5E_BBFB4822235A_.wvu.PrintArea" localSheetId="13" hidden="1">'9'!$A$1:$DL$36</definedName>
    <definedName name="Z_6634A010_D373_494F_AC5E_BBFB4822235A_.wvu.PrintArea" localSheetId="76" hidden="1">Bacteria!$A$1:$U$21</definedName>
    <definedName name="Z_6634A010_D373_494F_AC5E_BBFB4822235A_.wvu.PrintArea" localSheetId="40" hidden="1">'BW 1'!$A$1:$K$46</definedName>
    <definedName name="Z_6634A010_D373_494F_AC5E_BBFB4822235A_.wvu.PrintArea" localSheetId="49" hidden="1">'BW 10'!$A$1:$K$46</definedName>
    <definedName name="Z_6634A010_D373_494F_AC5E_BBFB4822235A_.wvu.PrintArea" localSheetId="50" hidden="1">'BW 11'!$A$1:$K$46</definedName>
    <definedName name="Z_6634A010_D373_494F_AC5E_BBFB4822235A_.wvu.PrintArea" localSheetId="51" hidden="1">'BW 12'!$A$1:$K$46</definedName>
    <definedName name="Z_6634A010_D373_494F_AC5E_BBFB4822235A_.wvu.PrintArea" localSheetId="41" hidden="1">'BW 2'!$A$1:$K$46</definedName>
    <definedName name="Z_6634A010_D373_494F_AC5E_BBFB4822235A_.wvu.PrintArea" localSheetId="42" hidden="1">'BW 3'!$A$1:$K$46</definedName>
    <definedName name="Z_6634A010_D373_494F_AC5E_BBFB4822235A_.wvu.PrintArea" localSheetId="43" hidden="1">'BW 4'!$A$1:$K$46</definedName>
    <definedName name="Z_6634A010_D373_494F_AC5E_BBFB4822235A_.wvu.PrintArea" localSheetId="44" hidden="1">'BW 5'!$A$1:$K$46</definedName>
    <definedName name="Z_6634A010_D373_494F_AC5E_BBFB4822235A_.wvu.PrintArea" localSheetId="45" hidden="1">'BW 6'!$A$1:$K$46</definedName>
    <definedName name="Z_6634A010_D373_494F_AC5E_BBFB4822235A_.wvu.PrintArea" localSheetId="46" hidden="1">'BW 7'!$A$1:$K$46</definedName>
    <definedName name="Z_6634A010_D373_494F_AC5E_BBFB4822235A_.wvu.PrintArea" localSheetId="47" hidden="1">'BW 8'!$A$1:$K$46</definedName>
    <definedName name="Z_6634A010_D373_494F_AC5E_BBFB4822235A_.wvu.PrintArea" localSheetId="48" hidden="1">'BW 9'!$A$1:$K$46</definedName>
    <definedName name="Z_6634A010_D373_494F_AC5E_BBFB4822235A_.wvu.PrintArea" localSheetId="3" hidden="1">'CHEM 1'!$A$1:$T$46</definedName>
    <definedName name="Z_6634A010_D373_494F_AC5E_BBFB4822235A_.wvu.PrintArea" localSheetId="60" hidden="1">'Chem Dose'!$A$1:$O$52</definedName>
    <definedName name="Z_6634A010_D373_494F_AC5E_BBFB4822235A_.wvu.PrintArea" localSheetId="59" hidden="1">'Chems lbs'!$A$1:$O$52</definedName>
    <definedName name="Z_6634A010_D373_494F_AC5E_BBFB4822235A_.wvu.PrintArea" localSheetId="73" hidden="1">Chloramine!$A$1:$H$44</definedName>
    <definedName name="Z_6634A010_D373_494F_AC5E_BBFB4822235A_.wvu.PrintArea" localSheetId="67" hidden="1">'CT  (1)'!$A$1:$I$46</definedName>
    <definedName name="Z_6634A010_D373_494F_AC5E_BBFB4822235A_.wvu.PrintArea" localSheetId="68" hidden="1">'CT  (2)'!$A$1:$I$46</definedName>
    <definedName name="Z_6634A010_D373_494F_AC5E_BBFB4822235A_.wvu.PrintArea" localSheetId="66" hidden="1">'CT Calc '!$A$1:$K$48</definedName>
    <definedName name="Z_6634A010_D373_494F_AC5E_BBFB4822235A_.wvu.PrintArea" localSheetId="72" hidden="1">Distribution!$A$1:$G$47</definedName>
    <definedName name="Z_6634A010_D373_494F_AC5E_BBFB4822235A_.wvu.PrintArea" localSheetId="57" hidden="1">Finished!$A$1:$K$47</definedName>
    <definedName name="Z_6634A010_D373_494F_AC5E_BBFB4822235A_.wvu.PrintArea" localSheetId="58" hidden="1">Finished2!$A$1:$K$47</definedName>
    <definedName name="Z_6634A010_D373_494F_AC5E_BBFB4822235A_.wvu.PrintArea" localSheetId="55" hidden="1">Flows!$A$1:$I$47</definedName>
    <definedName name="Z_6634A010_D373_494F_AC5E_BBFB4822235A_.wvu.PrintArea" localSheetId="62" hidden="1">'Indiv Filter'!$A$1:$Q$51</definedName>
    <definedName name="Z_6634A010_D373_494F_AC5E_BBFB4822235A_.wvu.PrintArea" localSheetId="63" hidden="1">'Individual Filters'!$A$1:$H$52</definedName>
    <definedName name="Z_6634A010_D373_494F_AC5E_BBFB4822235A_.wvu.PrintArea" localSheetId="81" hidden="1">'LAB '!$A$1:$DL$39</definedName>
    <definedName name="Z_6634A010_D373_494F_AC5E_BBFB4822235A_.wvu.PrintArea" localSheetId="64" hidden="1">'MOR CT'!$A$1:$I$46</definedName>
    <definedName name="Z_6634A010_D373_494F_AC5E_BBFB4822235A_.wvu.PrintArea" localSheetId="1" hidden="1">'PLANT CHECK'!$A$1:$P$63</definedName>
    <definedName name="Z_6634A010_D373_494F_AC5E_BBFB4822235A_.wvu.PrintArea" localSheetId="56" hidden="1">'Raw &amp; Coagulated'!$A$1:$L$48</definedName>
    <definedName name="Z_6634A010_D373_494F_AC5E_BBFB4822235A_.wvu.PrintArea" localSheetId="4" hidden="1">'RUN TIME'!$A$1:$F$40</definedName>
    <definedName name="Z_6634A010_D373_494F_AC5E_BBFB4822235A_.wvu.PrintArea" localSheetId="74" hidden="1">TOC!$A$1:$J$51</definedName>
    <definedName name="Z_6634A010_D373_494F_AC5E_BBFB4822235A_.wvu.PrintArea" localSheetId="54" hidden="1">'Total Flows'!$A$1:$L$51</definedName>
    <definedName name="Z_6634A010_D373_494F_AC5E_BBFB4822235A_.wvu.PrintArea" localSheetId="61" hidden="1">Turbidity!$A$1:$I$51</definedName>
    <definedName name="Z_664BFDDF_4472_4D6F_BCCF_AB7B2322B920_.wvu.FilterData" localSheetId="8" hidden="1">'4'!$DL$2:$DO$3</definedName>
    <definedName name="Z_665043F5_370B_4CAC_AB54_B363699747E1_.wvu.FilterData" localSheetId="18" hidden="1">'14'!$DL$2:$DO$3</definedName>
    <definedName name="Z_665043F5_370B_4CAC_AB54_B363699747E1_.wvu.FilterData" localSheetId="19" hidden="1">'15'!$DL$2:$DO$3</definedName>
    <definedName name="Z_667C5B04_E03B_41BB_9422_D92A3E941454_.wvu.FilterData" localSheetId="19" hidden="1">'15'!$DL$2:$DO$3</definedName>
    <definedName name="Z_667EB403_F9BE_491C_99B6_1303A1F3F2AF_.wvu.FilterData" localSheetId="5" hidden="1">'1'!$DL$2:$DO$3</definedName>
    <definedName name="Z_66DB83CE_A66B_4595_B389_C89599B8081C_.wvu.FilterData" localSheetId="32" hidden="1">'27'!$DL$2:$DO$3</definedName>
    <definedName name="Z_66F45F96_67B3_40E4_95E4_6ED3907A1E4B_.wvu.FilterData" localSheetId="29" hidden="1">'24'!$DL$2:$DO$3</definedName>
    <definedName name="Z_6736AB55_3937_4693_ACD2_5DDE6D75699C_.wvu.FilterData" localSheetId="24" hidden="1">'20'!$DL$2:$DO$3</definedName>
    <definedName name="Z_674AA95A_8171_4260_9BAC_E2F2AB16CAD5_.wvu.FilterData" localSheetId="8" hidden="1">'4'!$DL$2:$DO$3</definedName>
    <definedName name="Z_675C04F4_3449_43D8_8FD7_19ED0DA9C9CF_.wvu.FilterData" localSheetId="18" hidden="1">'14'!$DL$2:$DO$3</definedName>
    <definedName name="Z_676EFFEB_C422_4299_8155_AD86A385AA5F_.wvu.FilterData" localSheetId="15" hidden="1">'11'!$DL$2:$DO$3</definedName>
    <definedName name="Z_676EFFEB_C422_4299_8155_AD86A385AA5F_.wvu.FilterData" localSheetId="16" hidden="1">'12'!$DL$2:$DO$3</definedName>
    <definedName name="Z_67737316_BFE4_444B_A78E_DB502603C144_.wvu.FilterData" localSheetId="22" hidden="1">'18'!$DL$2:$DO$3</definedName>
    <definedName name="Z_677E4384_0043_46FC_BB52_18FADCFC764D_.wvu.FilterData" localSheetId="16" hidden="1">'12'!$DL$2:$DO$3</definedName>
    <definedName name="Z_67D76AF0_6D72_40D2_BEBE_BB828E2CA183_.wvu.FilterData" localSheetId="23" hidden="1">'19'!$DL$2:$DO$3</definedName>
    <definedName name="Z_67DB753B_736B_414A_99A6_5DAA25B7D378_.wvu.FilterData" localSheetId="20" hidden="1">'16'!$DL$2:$DO$3</definedName>
    <definedName name="Z_67DF993E_B771_4E78_A3A6_47B169EED637_.wvu.FilterData" localSheetId="33" hidden="1">'28'!$DL$2:$DO$3</definedName>
    <definedName name="Z_67EE8F05_B5E6_4370_BB1F_BBDA518AE6E7_.wvu.FilterData" localSheetId="36" hidden="1">'31'!$DL$2:$DO$3</definedName>
    <definedName name="Z_67F12A66_27EE_440B_B026_95D7BE9E46B5_.wvu.FilterData" localSheetId="9" hidden="1">'5'!$DL$2:$DO$3</definedName>
    <definedName name="Z_684E2BBF_A40F_4F78_B47E_EA03C8777558_.wvu.FilterData" localSheetId="20" hidden="1">'16'!$DL$2:$DO$3</definedName>
    <definedName name="Z_68E3BE06_C96E_49F8_8454_6FC311F7CA42_.wvu.FilterData" localSheetId="28" hidden="1">'23'!$DL$2:$DO$3</definedName>
    <definedName name="Z_68EAE5C8_ABAB_464D_893F_9CF92B922C1C_.wvu.FilterData" localSheetId="14" hidden="1">'10'!$DL$2:$DO$3</definedName>
    <definedName name="Z_690E41A2_8023_4419_BE5E_287A774CE36B_.wvu.FilterData" localSheetId="21" hidden="1">'17'!$DL$2:$DO$3</definedName>
    <definedName name="Z_69225440_9A1F_4FAB_A802_914DEA356ECE_.wvu.FilterData" localSheetId="27" hidden="1">'22'!$DL$2:$DO$3</definedName>
    <definedName name="Z_6929483C_603B_489A_82E9_46B229E45213_.wvu.FilterData" localSheetId="35" hidden="1">'30'!$DL$2:$DO$3</definedName>
    <definedName name="Z_6936AAA4_F119_471F_A0AB_4CDF32A2FA99_.wvu.FilterData" localSheetId="33" hidden="1">'28'!$DL$2:$DO$3</definedName>
    <definedName name="Z_696F2BEC_08BC_45A0_A051_3A17522ADFED_.wvu.FilterData" localSheetId="12" hidden="1">'8'!$DL$2:$DO$3</definedName>
    <definedName name="Z_697CA751_697B_4746_9DAA_917554413CB5_.wvu.FilterData" localSheetId="30" hidden="1">'25'!$DL$2:$DO$3</definedName>
    <definedName name="Z_697E74F6_0575_444C_8295_4EB4B2CD602B_.wvu.FilterData" localSheetId="17" hidden="1">'13'!$DL$2:$DO$3</definedName>
    <definedName name="Z_697EDB4C_B541_4C7B_86F8_D43F018C8654_.wvu.FilterData" localSheetId="20" hidden="1">'16'!$DL$2:$DO$3</definedName>
    <definedName name="Z_697EDB4C_B541_4C7B_86F8_D43F018C8654_.wvu.FilterData" localSheetId="11" hidden="1">'7'!$DL$2:$DO$3</definedName>
    <definedName name="Z_69805A88_E2BF_489D_86E6_7F4C69BB30F2_.wvu.FilterData" localSheetId="31" hidden="1">'26'!$DL$2:$DO$3</definedName>
    <definedName name="Z_698E0B86_AD76_4225_BB4E_9E339B720529_.wvu.FilterData" localSheetId="32" hidden="1">'27'!$DL$2:$DO$3</definedName>
    <definedName name="Z_69D6405E_5F04_4472_B2EA_0E123842944F_.wvu.FilterData" localSheetId="5" hidden="1">'1'!$DL$2:$DO$3</definedName>
    <definedName name="Z_69DF8C1C_B30B_48C4_BA57_1CBCEE093E34_.wvu.FilterData" localSheetId="7" hidden="1">'3'!$DL$2:$DO$3</definedName>
    <definedName name="Z_69FDFA99_CF9D_48D5_A9F1_6BA8A1FA9636_.wvu.FilterData" localSheetId="31" hidden="1">'26'!$DL$2:$DO$3</definedName>
    <definedName name="Z_6A4AAC95_0D03_418C_92B2_78897391ED7E_.wvu.FilterData" localSheetId="5" hidden="1">'1'!$DL$2:$DO$3</definedName>
    <definedName name="Z_6A5710C4_6A33_461F_A74F_FF1398EF2792_.wvu.FilterData" localSheetId="19" hidden="1">'15'!$DL$2:$DO$3</definedName>
    <definedName name="Z_6A5B38BE_DC1C_4CE9_BB9B_8DE69E720C57_.wvu.FilterData" localSheetId="18" hidden="1">'14'!$DL$2:$DO$3</definedName>
    <definedName name="Z_6A7FBE53_48B2_45B3_9D72_42AF66581AE0_.wvu.FilterData" localSheetId="15" hidden="1">'11'!$DL$2:$DO$3</definedName>
    <definedName name="Z_6A81925D_8BD9_424E_A32C_AA796D8A2A8D_.wvu.FilterData" localSheetId="14" hidden="1">'10'!$DL$2:$DO$3</definedName>
    <definedName name="Z_6A8A6FF8_E027_4FE4_BC0D_78DC2AAB3AFF_.wvu.FilterData" localSheetId="24" hidden="1">'20'!$DL$2:$DO$3</definedName>
    <definedName name="Z_6A8CF776_98A7_4B78_972F_062CEDE45571_.wvu.FilterData" localSheetId="14" hidden="1">'10'!$DL$2:$DO$3</definedName>
    <definedName name="Z_6AA5DA42_9F3A_4ACE_97FD_6907C55DF1F0_.wvu.FilterData" localSheetId="30" hidden="1">'25'!$DL$2:$DO$3</definedName>
    <definedName name="Z_6AD5C884_75EC_4330_B45A_8C2793ECFAB0_.wvu.FilterData" localSheetId="20" hidden="1">'16'!$DL$2:$DO$3</definedName>
    <definedName name="Z_6B4CB7E0_417E_4B95_B7C6_C5F4121A6E6A_.wvu.FilterData" localSheetId="7" hidden="1">'3'!$DL$2:$DO$3</definedName>
    <definedName name="Z_6B4CB7E0_417E_4B95_B7C6_C5F4121A6E6A_.wvu.FilterData" localSheetId="8" hidden="1">'4'!$DL$2:$DO$3</definedName>
    <definedName name="Z_6B57A8ED_C5D9_4FBE_ABC4_E01B393FF602_.wvu.FilterData" localSheetId="10" hidden="1">'6'!$DL$2:$DO$3</definedName>
    <definedName name="Z_6B99DAF1_340B_48C0_8E0C_1A1DE10E8F4E_.wvu.FilterData" localSheetId="32" hidden="1">'27'!$DL$2:$DO$3</definedName>
    <definedName name="Z_6BC9E0EC_28C3_408B_B325_9DD6A17B8D6A_.wvu.FilterData" localSheetId="29" hidden="1">'24'!$DL$2:$DO$3</definedName>
    <definedName name="Z_6BCE5306_9FF7_4863_A5FC_77D7FD4BDF3A_.wvu.FilterData" localSheetId="10" hidden="1">'6'!$DL$2:$DO$3</definedName>
    <definedName name="Z_6BCEF765_B4DF_48C7_9125_6138A0160574_.wvu.FilterData" localSheetId="29" hidden="1">'24'!$DL$2:$DO$3</definedName>
    <definedName name="Z_6BF431C7_772E_45B4_BDE3_6E2F01659E34_.wvu.FilterData" localSheetId="23" hidden="1">'19'!$DL$2:$DO$3</definedName>
    <definedName name="Z_6BF9398C_7ACA_4CE3_93B1_0E74D64104EA_.wvu.FilterData" localSheetId="21" hidden="1">'17'!$DL$2:$DO$3</definedName>
    <definedName name="Z_6C4DCA39_6025_45DA_98F1_70F9D784DDFD_.wvu.FilterData" localSheetId="7" hidden="1">'3'!$DL$2:$DO$3</definedName>
    <definedName name="Z_6C95E1F2_672B_412A_A59B_65352ED99864_.wvu.FilterData" localSheetId="33" hidden="1">'28'!$DL$2:$DO$3</definedName>
    <definedName name="Z_6CF3A61D_2A9A_42F7_B1A2_2B193C5DF0D4_.wvu.FilterData" localSheetId="16" hidden="1">'12'!$DL$2:$DO$3</definedName>
    <definedName name="Z_6D45269D_E5AD_4B95_935A_ABF3607B09E8_.wvu.FilterData" localSheetId="7" hidden="1">'3'!$DL$2:$DO$3</definedName>
    <definedName name="Z_6D45269D_E5AD_4B95_935A_ABF3607B09E8_.wvu.FilterData" localSheetId="9" hidden="1">'5'!$DL$2:$DO$3</definedName>
    <definedName name="Z_6D45269D_E5AD_4B95_935A_ABF3607B09E8_.wvu.FilterData" localSheetId="10" hidden="1">'6'!$DL$2:$DO$3</definedName>
    <definedName name="Z_6D45269D_E5AD_4B95_935A_ABF3607B09E8_.wvu.FilterData" localSheetId="11" hidden="1">'7'!$DL$2:$DO$3</definedName>
    <definedName name="Z_6D45269D_E5AD_4B95_935A_ABF3607B09E8_.wvu.FilterData" localSheetId="12" hidden="1">'8'!$DL$2:$DO$3</definedName>
    <definedName name="Z_6D547996_E526_4527_A572_83F4B19C18BC_.wvu.FilterData" localSheetId="19" hidden="1">'15'!$DL$2:$DO$3</definedName>
    <definedName name="Z_6D547996_E526_4527_A572_83F4B19C18BC_.wvu.FilterData" localSheetId="6" hidden="1">'2'!$DL$2:$DO$3</definedName>
    <definedName name="Z_6D68DC51_5142_43A4_9872_578AF3DB3E5D_.wvu.FilterData" localSheetId="8" hidden="1">'4'!$DL$2:$DO$3</definedName>
    <definedName name="Z_6D6E9C50_7412_4D42_A3F7_A4FD38F10808_.wvu.FilterData" localSheetId="20" hidden="1">'16'!$DL$2:$DO$3</definedName>
    <definedName name="Z_6DD084D2_5FA8_4647_B362_5BF0C14733BA_.wvu.FilterData" localSheetId="15" hidden="1">'11'!$DL$2:$DO$3</definedName>
    <definedName name="Z_6DDC74CD_AEF2_4225_A737_2D185C6EE65C_.wvu.FilterData" localSheetId="18" hidden="1">'14'!$DL$2:$DO$3</definedName>
    <definedName name="Z_6E096B35_2C15_4C37_98EE_174A20D6BAAD_.wvu.FilterData" localSheetId="11" hidden="1">'7'!$DL$2:$DO$3</definedName>
    <definedName name="Z_6E4BEE85_C893_41B7_8995_0F181A379AD9_.wvu.FilterData" localSheetId="31" hidden="1">'26'!$DL$2:$DO$3</definedName>
    <definedName name="Z_6E64CD6E_BBAD_4BBC_A922_581583CBD85E_.wvu.FilterData" localSheetId="24" hidden="1">'20'!$DL$2:$DO$3</definedName>
    <definedName name="Z_6E941BC3_BA56_486E_BC19_149CF4A2D049_.wvu.FilterData" localSheetId="34" hidden="1">'29'!$DL$2:$DO$3</definedName>
    <definedName name="Z_6EDB4FEF_3C3A_439C_8D1C_CB7FAD22979E_.wvu.FilterData" localSheetId="12" hidden="1">'8'!$DL$2:$DO$3</definedName>
    <definedName name="Z_6EDB4FEF_3C3A_439C_8D1C_CB7FAD22979E_.wvu.FilterData" localSheetId="13" hidden="1">'9'!$DL$2:$DO$3</definedName>
    <definedName name="Z_6F00B114_FD16_4C51_803F_819599B187E7_.wvu.FilterData" localSheetId="10" hidden="1">'6'!$DL$2:$DO$3</definedName>
    <definedName name="Z_6F0F944F_C24C_4816_80E2_FB2A0E4FC4D8_.wvu.FilterData" localSheetId="8" hidden="1">'4'!$DL$2:$DO$3</definedName>
    <definedName name="Z_6F40A9B2_6967_4D17_83F7_F5A1CF8410B0_.wvu.FilterData" localSheetId="11" hidden="1">'7'!$DL$2:$DO$3</definedName>
    <definedName name="Z_6F61D63E_17FA_4BAF_81F8_9188CD77090A_.wvu.FilterData" localSheetId="23" hidden="1">'19'!$DL$2:$DO$3</definedName>
    <definedName name="Z_6F61D63E_17FA_4BAF_81F8_9188CD77090A_.wvu.FilterData" localSheetId="24" hidden="1">'20'!$DL$2:$DO$3</definedName>
    <definedName name="Z_6FDE3492_BA1A_4681_8C0B_1AAC9E0B0E0A_.wvu.FilterData" localSheetId="11" hidden="1">'7'!$DL$2:$DO$3</definedName>
    <definedName name="Z_6FDF102B_FCA0_438C_9283_6AB7DCC7EE56_.wvu.FilterData" localSheetId="31" hidden="1">'26'!$DL$2:$DO$3</definedName>
    <definedName name="Z_6FFEF8FA_80FE_4145_9B2A_967655E4F913_.wvu.FilterData" localSheetId="16" hidden="1">'12'!$DL$2:$DO$3</definedName>
    <definedName name="Z_701B56E2_32F5_4880_A0CF_43BEC679BCB1_.wvu.FilterData" localSheetId="31" hidden="1">'26'!$DL$2:$DO$3</definedName>
    <definedName name="Z_70400656_F35D_46CD_8E3B_F017F95A71FC_.wvu.FilterData" localSheetId="35" hidden="1">'30'!$DL$2:$DO$3</definedName>
    <definedName name="Z_70495CDC_3126_49AA_A16E_20FC72E8975D_.wvu.FilterData" localSheetId="32" hidden="1">'27'!$DL$2:$DO$3</definedName>
    <definedName name="Z_704F0338_D63D_4AAE_8E7C_61D2DE093FA2_.wvu.FilterData" localSheetId="30" hidden="1">'25'!$DL$2:$DO$3</definedName>
    <definedName name="Z_7072B0EC_2335_4A4F_8ECF_E7E0F1B410AF_.wvu.FilterData" localSheetId="12" hidden="1">'8'!$DL$2:$DO$3</definedName>
    <definedName name="Z_70A077ED_40D0_46E7_9E88_91160FDC8F55_.wvu.FilterData" localSheetId="12" hidden="1">'8'!$DL$2:$DO$3</definedName>
    <definedName name="Z_70B53C4B_C5B6_4F7E_A6DF_CA49F7511CDB_.wvu.FilterData" localSheetId="6" hidden="1">'2'!$DL$2:$DO$3</definedName>
    <definedName name="Z_70BDFB6D_1234_4CBA_9F4E_8209230BC666_.wvu.FilterData" localSheetId="24" hidden="1">'20'!$DL$2:$DO$3</definedName>
    <definedName name="Z_70E69663_3D7C_43AE_9BAB_C0678C66CAD1_.wvu.FilterData" localSheetId="24" hidden="1">'20'!$DL$2:$DO$3</definedName>
    <definedName name="Z_70F05682_55A7_44F0_99A1_7D536A42BD8F_.wvu.FilterData" localSheetId="12" hidden="1">'8'!$DL$2:$DO$3</definedName>
    <definedName name="Z_70F6AE03_DD35_4FB5_9E48_4D17B6D089D6_.wvu.FilterData" localSheetId="23" hidden="1">'19'!$DL$2:$DO$3</definedName>
    <definedName name="Z_71456F9E_28CF_4D63_8EF5_8B414B6D0E22_.wvu.FilterData" localSheetId="29" hidden="1">'24'!$DL$2:$DO$3</definedName>
    <definedName name="Z_7176412E_20EF_4EF5_8FA7_694B05EA50E4_.wvu.FilterData" localSheetId="5" hidden="1">'1'!$DL$2:$DO$3</definedName>
    <definedName name="Z_71BC856E_A811_461C_84F8_53921BB6B740_.wvu.FilterData" localSheetId="18" hidden="1">'14'!$DL$2:$DO$3</definedName>
    <definedName name="Z_71E133DD_DCF4_433F_AF68_1EC9096E910C_.wvu.FilterData" localSheetId="16" hidden="1">'12'!$DL$2:$DO$3</definedName>
    <definedName name="Z_71E133DD_DCF4_433F_AF68_1EC9096E910C_.wvu.FilterData" localSheetId="17" hidden="1">'13'!$DL$2:$DO$3</definedName>
    <definedName name="Z_71F2EC96_8276_44B2_8617_D9714A399EFD_.wvu.FilterData" localSheetId="27" hidden="1">'22'!$DL$2:$DO$3</definedName>
    <definedName name="Z_721B0F71_A946_41AC_8F48_E53A1E244EE0_.wvu.FilterData" localSheetId="5" hidden="1">'1'!$DL$2:$DO$3</definedName>
    <definedName name="Z_723D4F85_8858_45E7_B998_29590C859CE5_.wvu.FilterData" localSheetId="8" hidden="1">'4'!$DL$2:$DO$3</definedName>
    <definedName name="Z_723D4F85_8858_45E7_B998_29590C859CE5_.wvu.FilterData" localSheetId="9" hidden="1">'5'!$DL$2:$DO$3</definedName>
    <definedName name="Z_7244B4A6_56CA_4608_BA12_E7B686A7C02B_.wvu.FilterData" localSheetId="19" hidden="1">'15'!$DL$2:$DO$3</definedName>
    <definedName name="Z_724F5DF7_F9E4_4C76_8670_7B16155B2D87_.wvu.FilterData" localSheetId="15" hidden="1">'11'!$DL$2:$DO$3</definedName>
    <definedName name="Z_72546752_558A_44BB_A5C4_4A48A81E0341_.wvu.FilterData" localSheetId="11" hidden="1">'7'!$DL$2:$DO$3</definedName>
    <definedName name="Z_7286C2EA_45E2_470E_A4EC_442D2ACD7B3E_.wvu.FilterData" localSheetId="5" hidden="1">'1'!$DL$2:$DO$3</definedName>
    <definedName name="Z_7286C2EA_45E2_470E_A4EC_442D2ACD7B3E_.wvu.FilterData" localSheetId="6" hidden="1">'2'!$DL$2:$DO$3</definedName>
    <definedName name="Z_7286C2EA_45E2_470E_A4EC_442D2ACD7B3E_.wvu.FilterData" localSheetId="7" hidden="1">'3'!$DL$2:$DO$3</definedName>
    <definedName name="Z_72AFB7A3_7682_4CAB_AA76_2C4E764BD985_.wvu.FilterData" localSheetId="6" hidden="1">'2'!$DL$2:$DO$3</definedName>
    <definedName name="Z_72C6312B_E5BD_479E_B6AF_923DBC4B1F46_.wvu.FilterData" localSheetId="28" hidden="1">'23'!$DL$2:$DO$3</definedName>
    <definedName name="Z_72D6C0A0_5805_41C1_BFA8_07B78B696CB2_.wvu.FilterData" localSheetId="23" hidden="1">'19'!$DL$2:$DO$3</definedName>
    <definedName name="Z_73150066_A289_48BF_8281_8CE466139AB2_.wvu.FilterData" localSheetId="31" hidden="1">'26'!$DL$2:$DO$3</definedName>
    <definedName name="Z_73264A56_970B_44EA_8287_4D2B68A2E1DA_.wvu.FilterData" localSheetId="6" hidden="1">'2'!$DL$2:$DO$3</definedName>
    <definedName name="Z_7342F706_C616_471C_9C77_DD84B80994B7_.wvu.FilterData" localSheetId="7" hidden="1">'3'!$DL$2:$DO$3</definedName>
    <definedName name="Z_735B379F_3818_4B21_9177_2A1A94F4C5F9_.wvu.FilterData" localSheetId="9" hidden="1">'5'!$DL$2:$DO$3</definedName>
    <definedName name="Z_7374607E_E6A5_44EA_9474_62301AE6A07C_.wvu.FilterData" localSheetId="5" hidden="1">'1'!$DL$2:$DO$3</definedName>
    <definedName name="Z_7374607E_E6A5_44EA_9474_62301AE6A07C_.wvu.FilterData" localSheetId="14" hidden="1">'10'!$DL$2:$DO$3</definedName>
    <definedName name="Z_7374607E_E6A5_44EA_9474_62301AE6A07C_.wvu.FilterData" localSheetId="15" hidden="1">'11'!$DL$2:$DO$3</definedName>
    <definedName name="Z_7374607E_E6A5_44EA_9474_62301AE6A07C_.wvu.FilterData" localSheetId="16" hidden="1">'12'!$DL$2:$DO$3</definedName>
    <definedName name="Z_7374607E_E6A5_44EA_9474_62301AE6A07C_.wvu.FilterData" localSheetId="17" hidden="1">'13'!$DL$2:$DO$3</definedName>
    <definedName name="Z_7374607E_E6A5_44EA_9474_62301AE6A07C_.wvu.FilterData" localSheetId="18" hidden="1">'14'!$DL$2:$DO$3</definedName>
    <definedName name="Z_7374607E_E6A5_44EA_9474_62301AE6A07C_.wvu.FilterData" localSheetId="19" hidden="1">'15'!$DL$2:$DO$3</definedName>
    <definedName name="Z_7374607E_E6A5_44EA_9474_62301AE6A07C_.wvu.FilterData" localSheetId="20" hidden="1">'16'!$DL$2:$DO$3</definedName>
    <definedName name="Z_7374607E_E6A5_44EA_9474_62301AE6A07C_.wvu.FilterData" localSheetId="21" hidden="1">'17'!$DL$2:$DO$3</definedName>
    <definedName name="Z_7374607E_E6A5_44EA_9474_62301AE6A07C_.wvu.FilterData" localSheetId="22" hidden="1">'18'!$DL$2:$DO$3</definedName>
    <definedName name="Z_7374607E_E6A5_44EA_9474_62301AE6A07C_.wvu.FilterData" localSheetId="23" hidden="1">'19'!$DL$2:$DO$3</definedName>
    <definedName name="Z_7374607E_E6A5_44EA_9474_62301AE6A07C_.wvu.FilterData" localSheetId="6" hidden="1">'2'!$DL$2:$DO$3</definedName>
    <definedName name="Z_7374607E_E6A5_44EA_9474_62301AE6A07C_.wvu.FilterData" localSheetId="24" hidden="1">'20'!$DL$2:$DO$3</definedName>
    <definedName name="Z_7374607E_E6A5_44EA_9474_62301AE6A07C_.wvu.FilterData" localSheetId="26" hidden="1">'21'!$DL$2:$DO$3</definedName>
    <definedName name="Z_7374607E_E6A5_44EA_9474_62301AE6A07C_.wvu.FilterData" localSheetId="27" hidden="1">'22'!$DL$2:$DO$3</definedName>
    <definedName name="Z_7374607E_E6A5_44EA_9474_62301AE6A07C_.wvu.FilterData" localSheetId="28" hidden="1">'23'!$DL$2:$DO$3</definedName>
    <definedName name="Z_7374607E_E6A5_44EA_9474_62301AE6A07C_.wvu.FilterData" localSheetId="29" hidden="1">'24'!$DL$2:$DO$3</definedName>
    <definedName name="Z_7374607E_E6A5_44EA_9474_62301AE6A07C_.wvu.FilterData" localSheetId="30" hidden="1">'25'!$DL$2:$DO$3</definedName>
    <definedName name="Z_7374607E_E6A5_44EA_9474_62301AE6A07C_.wvu.FilterData" localSheetId="31" hidden="1">'26'!$DL$2:$DO$3</definedName>
    <definedName name="Z_7374607E_E6A5_44EA_9474_62301AE6A07C_.wvu.FilterData" localSheetId="32" hidden="1">'27'!$DL$2:$DO$3</definedName>
    <definedName name="Z_7374607E_E6A5_44EA_9474_62301AE6A07C_.wvu.FilterData" localSheetId="33" hidden="1">'28'!$DL$2:$DO$3</definedName>
    <definedName name="Z_7374607E_E6A5_44EA_9474_62301AE6A07C_.wvu.FilterData" localSheetId="34" hidden="1">'29'!$DL$2:$DO$3</definedName>
    <definedName name="Z_7374607E_E6A5_44EA_9474_62301AE6A07C_.wvu.FilterData" localSheetId="7" hidden="1">'3'!$DL$2:$DO$3</definedName>
    <definedName name="Z_7374607E_E6A5_44EA_9474_62301AE6A07C_.wvu.FilterData" localSheetId="35" hidden="1">'30'!$DL$2:$DO$3</definedName>
    <definedName name="Z_7374607E_E6A5_44EA_9474_62301AE6A07C_.wvu.FilterData" localSheetId="36" hidden="1">'31'!$DL$2:$DO$3</definedName>
    <definedName name="Z_7374607E_E6A5_44EA_9474_62301AE6A07C_.wvu.FilterData" localSheetId="8" hidden="1">'4'!$DL$2:$DO$3</definedName>
    <definedName name="Z_7374607E_E6A5_44EA_9474_62301AE6A07C_.wvu.FilterData" localSheetId="9" hidden="1">'5'!$DL$2:$DO$3</definedName>
    <definedName name="Z_7374607E_E6A5_44EA_9474_62301AE6A07C_.wvu.FilterData" localSheetId="10" hidden="1">'6'!$DL$2:$DO$3</definedName>
    <definedName name="Z_7374607E_E6A5_44EA_9474_62301AE6A07C_.wvu.FilterData" localSheetId="11" hidden="1">'7'!$DL$2:$DO$3</definedName>
    <definedName name="Z_7374607E_E6A5_44EA_9474_62301AE6A07C_.wvu.FilterData" localSheetId="12" hidden="1">'8'!$DL$2:$DO$3</definedName>
    <definedName name="Z_7374607E_E6A5_44EA_9474_62301AE6A07C_.wvu.FilterData" localSheetId="13" hidden="1">'9'!$DL$2:$DO$3</definedName>
    <definedName name="Z_737F9492_518B_40FD_A2BA_22A01B5974E6_.wvu.FilterData" localSheetId="10" hidden="1">'6'!$DL$2:$DO$3</definedName>
    <definedName name="Z_73A67A75_8BB8_4D92_9565_6DC395872223_.wvu.FilterData" localSheetId="16" hidden="1">'12'!$DL$2:$DO$3</definedName>
    <definedName name="Z_73BCBFCF_4416_4CB7_A7DF_B0FD1DE0CCFB_.wvu.FilterData" localSheetId="8" hidden="1">'4'!$DL$2:$DO$3</definedName>
    <definedName name="Z_73CA2B8D_1D83_4EE6_83B7_697325BECF02_.wvu.FilterData" localSheetId="7" hidden="1">'3'!$DL$2:$DO$3</definedName>
    <definedName name="Z_73DF4B7B_C6F9_4ABA_9251_1FD8EDC4E0FA_.wvu.FilterData" localSheetId="7" hidden="1">'3'!$DL$2:$DO$3</definedName>
    <definedName name="Z_73FB4E7B_8800_4CA0_B2B2_F371D3363272_.wvu.FilterData" localSheetId="16" hidden="1">'12'!$DL$2:$DO$3</definedName>
    <definedName name="Z_7417D328_5476_4923_985B_8F8B18CB3A77_.wvu.FilterData" localSheetId="7" hidden="1">'3'!$DL$2:$DO$3</definedName>
    <definedName name="Z_746FD07D_A22B_4E71_863F_3D7F42F4A9C8_.wvu.FilterData" localSheetId="10" hidden="1">'6'!$DL$2:$DO$3</definedName>
    <definedName name="Z_747AAC6E_36AA_4CF9_9FE9_FE07C2BAD174_.wvu.FilterData" localSheetId="35" hidden="1">'30'!$DL$2:$DO$3</definedName>
    <definedName name="Z_7487D4A3_04FA_4FB8_95AD_06673C7EE997_.wvu.FilterData" localSheetId="18" hidden="1">'14'!$DL$2:$DO$3</definedName>
    <definedName name="Z_74BD1194_DCB3_48E9_A002_3F721830B990_.wvu.FilterData" localSheetId="19" hidden="1">'15'!$DL$2:$DO$3</definedName>
    <definedName name="Z_74E178BD_B58A_4088_A299_CC017986A1D0_.wvu.FilterData" localSheetId="15" hidden="1">'11'!$DL$2:$DO$3</definedName>
    <definedName name="Z_74E178BD_B58A_4088_A299_CC017986A1D0_.wvu.FilterData" localSheetId="9" hidden="1">'5'!$DL$2:$DO$3</definedName>
    <definedName name="Z_74E178BD_B58A_4088_A299_CC017986A1D0_.wvu.FilterData" localSheetId="10" hidden="1">'6'!$DL$2:$DO$3</definedName>
    <definedName name="Z_74E178BD_B58A_4088_A299_CC017986A1D0_.wvu.FilterData" localSheetId="11" hidden="1">'7'!$DL$2:$DO$3</definedName>
    <definedName name="Z_74E178BD_B58A_4088_A299_CC017986A1D0_.wvu.FilterData" localSheetId="13" hidden="1">'9'!$DL$2:$DO$3</definedName>
    <definedName name="Z_74FBE7F6_A079_4B4F_8C9B_57AE786FD1FE_.wvu.FilterData" localSheetId="16" hidden="1">'12'!$DL$2:$DO$3</definedName>
    <definedName name="Z_7548EF50_D14F_45F2_9D5E_8B3F590074AC_.wvu.FilterData" localSheetId="32" hidden="1">'27'!$DL$2:$DO$3</definedName>
    <definedName name="Z_754E93C4_2CD9_44B2_B080_B6393758D19D_.wvu.FilterData" localSheetId="8" hidden="1">'4'!$DL$2:$DO$3</definedName>
    <definedName name="Z_758296DE_8F4C_431D_9031_17EA08B3E152_.wvu.FilterData" localSheetId="17" hidden="1">'13'!$DL$2:$DO$3</definedName>
    <definedName name="Z_75854C3A_9A16_48EB_973E_E701F081EDF2_.wvu.FilterData" localSheetId="9" hidden="1">'5'!$DL$2:$DO$3</definedName>
    <definedName name="Z_75854C3A_9A16_48EB_973E_E701F081EDF2_.wvu.FilterData" localSheetId="10" hidden="1">'6'!$DL$2:$DO$3</definedName>
    <definedName name="Z_75875365_1C75_4D28_A82F_B71CBC2F4AF1_.wvu.FilterData" localSheetId="29" hidden="1">'24'!$DL$2:$DO$3</definedName>
    <definedName name="Z_75875365_1C75_4D28_A82F_B71CBC2F4AF1_.wvu.FilterData" localSheetId="30" hidden="1">'25'!$DL$2:$DO$3</definedName>
    <definedName name="Z_759ECB4D_E400_4013_B7BD_EA32698ED492_.wvu.FilterData" localSheetId="19" hidden="1">'15'!$DL$2:$DO$3</definedName>
    <definedName name="Z_75BB1192_B21F_480D_B2ED_D894895BC915_.wvu.FilterData" localSheetId="9" hidden="1">'5'!$DL$2:$DO$3</definedName>
    <definedName name="Z_75BB1192_B21F_480D_B2ED_D894895BC915_.wvu.FilterData" localSheetId="10" hidden="1">'6'!$DL$2:$DO$3</definedName>
    <definedName name="Z_75FB2D32_A103_41C8_9653_5BC391A3AD81_.wvu.FilterData" localSheetId="20" hidden="1">'16'!$DL$2:$DO$3</definedName>
    <definedName name="Z_762FF89D_6C9F_4F51_A5CF_DA293AD819EE_.wvu.FilterData" localSheetId="24" hidden="1">'20'!$DL$2:$DO$3</definedName>
    <definedName name="Z_767AE9CE_8E1B_44F6_B783_E22A6BED3440_.wvu.FilterData" localSheetId="33" hidden="1">'28'!$DL$2:$DO$3</definedName>
    <definedName name="Z_769C59B9_1901_437A_9415_69F5F9F11A59_.wvu.FilterData" localSheetId="33" hidden="1">'28'!$DL$2:$DO$3</definedName>
    <definedName name="Z_76A0FE54_DACB_4B46_84FE_25AA4D62013D_.wvu.FilterData" localSheetId="12" hidden="1">'8'!$DL$2:$DO$3</definedName>
    <definedName name="Z_76A1BD39_B574_4F40_A88B_D4561ED23486_.wvu.FilterData" localSheetId="23" hidden="1">'19'!$DL$2:$DO$3</definedName>
    <definedName name="Z_76DEA1E0_93A7_4892_AF0D_397094FA2B0C_.wvu.FilterData" localSheetId="10" hidden="1">'6'!$DL$2:$DO$3</definedName>
    <definedName name="Z_76E0DBBE_7DDF_420D_B674_9EB9B3CAC965_.wvu.FilterData" localSheetId="5" hidden="1">'1'!$DL$2:$DO$3</definedName>
    <definedName name="Z_76F94F9A_3ECB_455A_AF8B_ACCB041E7065_.wvu.FilterData" localSheetId="10" hidden="1">'6'!$DL$2:$DO$3</definedName>
    <definedName name="Z_76FD6466_3321_46F7_BE8F_03146866D048_.wvu.FilterData" localSheetId="9" hidden="1">'5'!$DL$2:$DO$3</definedName>
    <definedName name="Z_76FF1917_7838_4AA7_B81B_307F12096795_.wvu.FilterData" localSheetId="30" hidden="1">'25'!$DL$2:$DO$3</definedName>
    <definedName name="Z_7706371E_113C_489A_B151_357839956816_.wvu.FilterData" localSheetId="14" hidden="1">'10'!$DL$2:$DO$3</definedName>
    <definedName name="Z_7707675A_B87B_475F_9E19_006A7F93D4DA_.wvu.FilterData" localSheetId="14" hidden="1">'10'!$DL$2:$DO$3</definedName>
    <definedName name="Z_770769AC_0F32_4028_9001_9CACFCCC5229_.wvu.FilterData" localSheetId="6" hidden="1">'2'!$DL$2:$DO$3</definedName>
    <definedName name="Z_7768AC6C_AC06_4094_9DF9_3116B9C57F5C_.wvu.Cols" localSheetId="8" hidden="1">'4'!$GM:$GO</definedName>
    <definedName name="Z_7768AC6C_AC06_4094_9DF9_3116B9C57F5C_.wvu.FilterData" localSheetId="5" hidden="1">'1'!$DL$2:$DO$3</definedName>
    <definedName name="Z_7768AC6C_AC06_4094_9DF9_3116B9C57F5C_.wvu.FilterData" localSheetId="14" hidden="1">'10'!$DL$2:$DO$3</definedName>
    <definedName name="Z_7768AC6C_AC06_4094_9DF9_3116B9C57F5C_.wvu.FilterData" localSheetId="15" hidden="1">'11'!$DL$2:$DO$3</definedName>
    <definedName name="Z_7768AC6C_AC06_4094_9DF9_3116B9C57F5C_.wvu.FilterData" localSheetId="16" hidden="1">'12'!$DL$2:$DO$3</definedName>
    <definedName name="Z_7768AC6C_AC06_4094_9DF9_3116B9C57F5C_.wvu.FilterData" localSheetId="17" hidden="1">'13'!$DL$2:$DO$3</definedName>
    <definedName name="Z_7768AC6C_AC06_4094_9DF9_3116B9C57F5C_.wvu.FilterData" localSheetId="18" hidden="1">'14'!$DL$2:$DO$3</definedName>
    <definedName name="Z_7768AC6C_AC06_4094_9DF9_3116B9C57F5C_.wvu.FilterData" localSheetId="19" hidden="1">'15'!$DL$2:$DO$3</definedName>
    <definedName name="Z_7768AC6C_AC06_4094_9DF9_3116B9C57F5C_.wvu.FilterData" localSheetId="20" hidden="1">'16'!$DL$2:$DO$3</definedName>
    <definedName name="Z_7768AC6C_AC06_4094_9DF9_3116B9C57F5C_.wvu.FilterData" localSheetId="21" hidden="1">'17'!$DL$2:$DO$3</definedName>
    <definedName name="Z_7768AC6C_AC06_4094_9DF9_3116B9C57F5C_.wvu.FilterData" localSheetId="22" hidden="1">'18'!$DL$2:$DO$3</definedName>
    <definedName name="Z_7768AC6C_AC06_4094_9DF9_3116B9C57F5C_.wvu.FilterData" localSheetId="23" hidden="1">'19'!$DL$2:$DO$3</definedName>
    <definedName name="Z_7768AC6C_AC06_4094_9DF9_3116B9C57F5C_.wvu.FilterData" localSheetId="6" hidden="1">'2'!$DL$2:$DO$3</definedName>
    <definedName name="Z_7768AC6C_AC06_4094_9DF9_3116B9C57F5C_.wvu.FilterData" localSheetId="24" hidden="1">'20'!$DL$2:$DO$3</definedName>
    <definedName name="Z_7768AC6C_AC06_4094_9DF9_3116B9C57F5C_.wvu.FilterData" localSheetId="26" hidden="1">'21'!$DL$2:$DO$3</definedName>
    <definedName name="Z_7768AC6C_AC06_4094_9DF9_3116B9C57F5C_.wvu.FilterData" localSheetId="27" hidden="1">'22'!$DL$2:$DO$3</definedName>
    <definedName name="Z_7768AC6C_AC06_4094_9DF9_3116B9C57F5C_.wvu.FilterData" localSheetId="28" hidden="1">'23'!$DL$2:$DO$3</definedName>
    <definedName name="Z_7768AC6C_AC06_4094_9DF9_3116B9C57F5C_.wvu.FilterData" localSheetId="29" hidden="1">'24'!$DL$2:$DO$3</definedName>
    <definedName name="Z_7768AC6C_AC06_4094_9DF9_3116B9C57F5C_.wvu.FilterData" localSheetId="30" hidden="1">'25'!$DL$2:$DO$3</definedName>
    <definedName name="Z_7768AC6C_AC06_4094_9DF9_3116B9C57F5C_.wvu.FilterData" localSheetId="31" hidden="1">'26'!$DL$2:$DO$3</definedName>
    <definedName name="Z_7768AC6C_AC06_4094_9DF9_3116B9C57F5C_.wvu.FilterData" localSheetId="32" hidden="1">'27'!$DL$2:$DO$3</definedName>
    <definedName name="Z_7768AC6C_AC06_4094_9DF9_3116B9C57F5C_.wvu.FilterData" localSheetId="33" hidden="1">'28'!$DL$2:$DO$3</definedName>
    <definedName name="Z_7768AC6C_AC06_4094_9DF9_3116B9C57F5C_.wvu.FilterData" localSheetId="34" hidden="1">'29'!$DL$2:$DO$3</definedName>
    <definedName name="Z_7768AC6C_AC06_4094_9DF9_3116B9C57F5C_.wvu.FilterData" localSheetId="7" hidden="1">'3'!$DL$2:$DO$3</definedName>
    <definedName name="Z_7768AC6C_AC06_4094_9DF9_3116B9C57F5C_.wvu.FilterData" localSheetId="35" hidden="1">'30'!$DL$2:$DO$3</definedName>
    <definedName name="Z_7768AC6C_AC06_4094_9DF9_3116B9C57F5C_.wvu.FilterData" localSheetId="36" hidden="1">'31'!$DL$2:$DO$3</definedName>
    <definedName name="Z_7768AC6C_AC06_4094_9DF9_3116B9C57F5C_.wvu.FilterData" localSheetId="8" hidden="1">'4'!$DL$2:$DO$3</definedName>
    <definedName name="Z_7768AC6C_AC06_4094_9DF9_3116B9C57F5C_.wvu.FilterData" localSheetId="9" hidden="1">'5'!$DL$2:$DO$3</definedName>
    <definedName name="Z_7768AC6C_AC06_4094_9DF9_3116B9C57F5C_.wvu.FilterData" localSheetId="10" hidden="1">'6'!$DL$2:$DO$3</definedName>
    <definedName name="Z_7768AC6C_AC06_4094_9DF9_3116B9C57F5C_.wvu.FilterData" localSheetId="11" hidden="1">'7'!$DL$2:$DO$3</definedName>
    <definedName name="Z_7768AC6C_AC06_4094_9DF9_3116B9C57F5C_.wvu.FilterData" localSheetId="12" hidden="1">'8'!$DL$2:$DO$3</definedName>
    <definedName name="Z_7768AC6C_AC06_4094_9DF9_3116B9C57F5C_.wvu.FilterData" localSheetId="13" hidden="1">'9'!$DL$2:$DO$3</definedName>
    <definedName name="Z_7768AC6C_AC06_4094_9DF9_3116B9C57F5C_.wvu.FilterData" localSheetId="39" hidden="1">REMOVAL!$A$1:$U$753</definedName>
    <definedName name="Z_7768AC6C_AC06_4094_9DF9_3116B9C57F5C_.wvu.PrintArea" localSheetId="69" hidden="1">' CT (3)'!$A$1:$I$46</definedName>
    <definedName name="Z_7768AC6C_AC06_4094_9DF9_3116B9C57F5C_.wvu.PrintArea" localSheetId="5" hidden="1">'1'!$A$1:$EE$38</definedName>
    <definedName name="Z_7768AC6C_AC06_4094_9DF9_3116B9C57F5C_.wvu.PrintArea" localSheetId="14" hidden="1">'10'!$A$1:$DL$36</definedName>
    <definedName name="Z_7768AC6C_AC06_4094_9DF9_3116B9C57F5C_.wvu.PrintArea" localSheetId="15" hidden="1">'11'!$A$1:$DL$36</definedName>
    <definedName name="Z_7768AC6C_AC06_4094_9DF9_3116B9C57F5C_.wvu.PrintArea" localSheetId="16" hidden="1">'12'!$A$1:$DL$36</definedName>
    <definedName name="Z_7768AC6C_AC06_4094_9DF9_3116B9C57F5C_.wvu.PrintArea" localSheetId="17" hidden="1">'13'!$A$1:$DL$36</definedName>
    <definedName name="Z_7768AC6C_AC06_4094_9DF9_3116B9C57F5C_.wvu.PrintArea" localSheetId="18" hidden="1">'14'!$A$1:$DL$36</definedName>
    <definedName name="Z_7768AC6C_AC06_4094_9DF9_3116B9C57F5C_.wvu.PrintArea" localSheetId="19" hidden="1">'15'!$A$1:$DL$36</definedName>
    <definedName name="Z_7768AC6C_AC06_4094_9DF9_3116B9C57F5C_.wvu.PrintArea" localSheetId="20" hidden="1">'16'!$A$1:$DL$36</definedName>
    <definedName name="Z_7768AC6C_AC06_4094_9DF9_3116B9C57F5C_.wvu.PrintArea" localSheetId="21" hidden="1">'17'!$A$1:$DL$36</definedName>
    <definedName name="Z_7768AC6C_AC06_4094_9DF9_3116B9C57F5C_.wvu.PrintArea" localSheetId="22" hidden="1">'18'!$A$1:$DL$36</definedName>
    <definedName name="Z_7768AC6C_AC06_4094_9DF9_3116B9C57F5C_.wvu.PrintArea" localSheetId="23" hidden="1">'19'!$A$1:$DL$36</definedName>
    <definedName name="Z_7768AC6C_AC06_4094_9DF9_3116B9C57F5C_.wvu.PrintArea" localSheetId="6" hidden="1">'2'!$A$1:$DL$36</definedName>
    <definedName name="Z_7768AC6C_AC06_4094_9DF9_3116B9C57F5C_.wvu.PrintArea" localSheetId="24" hidden="1">'20'!$A$1:$DL$36</definedName>
    <definedName name="Z_7768AC6C_AC06_4094_9DF9_3116B9C57F5C_.wvu.PrintArea" localSheetId="26" hidden="1">'21'!$A$1:$DL$36</definedName>
    <definedName name="Z_7768AC6C_AC06_4094_9DF9_3116B9C57F5C_.wvu.PrintArea" localSheetId="27" hidden="1">'22'!$A$1:$DL$36</definedName>
    <definedName name="Z_7768AC6C_AC06_4094_9DF9_3116B9C57F5C_.wvu.PrintArea" localSheetId="28" hidden="1">'23'!$A$1:$DL$36</definedName>
    <definedName name="Z_7768AC6C_AC06_4094_9DF9_3116B9C57F5C_.wvu.PrintArea" localSheetId="29" hidden="1">'24'!$A$1:$DL$36</definedName>
    <definedName name="Z_7768AC6C_AC06_4094_9DF9_3116B9C57F5C_.wvu.PrintArea" localSheetId="30" hidden="1">'25'!$A$1:$DL$36</definedName>
    <definedName name="Z_7768AC6C_AC06_4094_9DF9_3116B9C57F5C_.wvu.PrintArea" localSheetId="31" hidden="1">'26'!$A$1:$DL$36</definedName>
    <definedName name="Z_7768AC6C_AC06_4094_9DF9_3116B9C57F5C_.wvu.PrintArea" localSheetId="32" hidden="1">'27'!$A$1:$DL$36</definedName>
    <definedName name="Z_7768AC6C_AC06_4094_9DF9_3116B9C57F5C_.wvu.PrintArea" localSheetId="33" hidden="1">'28'!$A$1:$DL$36</definedName>
    <definedName name="Z_7768AC6C_AC06_4094_9DF9_3116B9C57F5C_.wvu.PrintArea" localSheetId="34" hidden="1">'29'!$A$1:$DL$36</definedName>
    <definedName name="Z_7768AC6C_AC06_4094_9DF9_3116B9C57F5C_.wvu.PrintArea" localSheetId="7" hidden="1">'3'!$A$1:$DL$36</definedName>
    <definedName name="Z_7768AC6C_AC06_4094_9DF9_3116B9C57F5C_.wvu.PrintArea" localSheetId="35" hidden="1">'30'!$A$1:$DL$36</definedName>
    <definedName name="Z_7768AC6C_AC06_4094_9DF9_3116B9C57F5C_.wvu.PrintArea" localSheetId="36" hidden="1">'31'!$A$1:$DL$36</definedName>
    <definedName name="Z_7768AC6C_AC06_4094_9DF9_3116B9C57F5C_.wvu.PrintArea" localSheetId="8" hidden="1">'4'!$A$1:$DL$36</definedName>
    <definedName name="Z_7768AC6C_AC06_4094_9DF9_3116B9C57F5C_.wvu.PrintArea" localSheetId="9" hidden="1">'5'!$A$1:$DU$36</definedName>
    <definedName name="Z_7768AC6C_AC06_4094_9DF9_3116B9C57F5C_.wvu.PrintArea" localSheetId="10" hidden="1">'6'!$A$1:$DT$38</definedName>
    <definedName name="Z_7768AC6C_AC06_4094_9DF9_3116B9C57F5C_.wvu.PrintArea" localSheetId="11" hidden="1">'7'!$A$1:$DL$36</definedName>
    <definedName name="Z_7768AC6C_AC06_4094_9DF9_3116B9C57F5C_.wvu.PrintArea" localSheetId="12" hidden="1">'8'!$A$1:$DL$36</definedName>
    <definedName name="Z_7768AC6C_AC06_4094_9DF9_3116B9C57F5C_.wvu.PrintArea" localSheetId="13" hidden="1">'9'!$A$1:$DL$36</definedName>
    <definedName name="Z_7768AC6C_AC06_4094_9DF9_3116B9C57F5C_.wvu.PrintArea" localSheetId="76" hidden="1">Bacteria!$A$1:$U$21</definedName>
    <definedName name="Z_7768AC6C_AC06_4094_9DF9_3116B9C57F5C_.wvu.PrintArea" localSheetId="40" hidden="1">'BW 1'!$A$1:$K$46</definedName>
    <definedName name="Z_7768AC6C_AC06_4094_9DF9_3116B9C57F5C_.wvu.PrintArea" localSheetId="49" hidden="1">'BW 10'!$A$1:$K$46</definedName>
    <definedName name="Z_7768AC6C_AC06_4094_9DF9_3116B9C57F5C_.wvu.PrintArea" localSheetId="50" hidden="1">'BW 11'!$A$1:$K$46</definedName>
    <definedName name="Z_7768AC6C_AC06_4094_9DF9_3116B9C57F5C_.wvu.PrintArea" localSheetId="51" hidden="1">'BW 12'!$A$1:$K$46</definedName>
    <definedName name="Z_7768AC6C_AC06_4094_9DF9_3116B9C57F5C_.wvu.PrintArea" localSheetId="41" hidden="1">'BW 2'!$A$1:$K$46</definedName>
    <definedName name="Z_7768AC6C_AC06_4094_9DF9_3116B9C57F5C_.wvu.PrintArea" localSheetId="42" hidden="1">'BW 3'!$A$1:$K$46</definedName>
    <definedName name="Z_7768AC6C_AC06_4094_9DF9_3116B9C57F5C_.wvu.PrintArea" localSheetId="43" hidden="1">'BW 4'!$A$1:$K$46</definedName>
    <definedName name="Z_7768AC6C_AC06_4094_9DF9_3116B9C57F5C_.wvu.PrintArea" localSheetId="44" hidden="1">'BW 5'!$A$1:$K$46</definedName>
    <definedName name="Z_7768AC6C_AC06_4094_9DF9_3116B9C57F5C_.wvu.PrintArea" localSheetId="45" hidden="1">'BW 6'!$A$1:$K$46</definedName>
    <definedName name="Z_7768AC6C_AC06_4094_9DF9_3116B9C57F5C_.wvu.PrintArea" localSheetId="46" hidden="1">'BW 7'!$A$1:$K$46</definedName>
    <definedName name="Z_7768AC6C_AC06_4094_9DF9_3116B9C57F5C_.wvu.PrintArea" localSheetId="47" hidden="1">'BW 8'!$A$1:$K$46</definedName>
    <definedName name="Z_7768AC6C_AC06_4094_9DF9_3116B9C57F5C_.wvu.PrintArea" localSheetId="48" hidden="1">'BW 9'!$A$1:$K$46</definedName>
    <definedName name="Z_7768AC6C_AC06_4094_9DF9_3116B9C57F5C_.wvu.PrintArea" localSheetId="3" hidden="1">'CHEM 1'!$A$1:$T$46</definedName>
    <definedName name="Z_7768AC6C_AC06_4094_9DF9_3116B9C57F5C_.wvu.PrintArea" localSheetId="60" hidden="1">'Chem Dose'!$A$1:$O$52</definedName>
    <definedName name="Z_7768AC6C_AC06_4094_9DF9_3116B9C57F5C_.wvu.PrintArea" localSheetId="59" hidden="1">'Chems lbs'!$A$1:$O$52</definedName>
    <definedName name="Z_7768AC6C_AC06_4094_9DF9_3116B9C57F5C_.wvu.PrintArea" localSheetId="73" hidden="1">Chloramine!$A$1:$H$44</definedName>
    <definedName name="Z_7768AC6C_AC06_4094_9DF9_3116B9C57F5C_.wvu.PrintArea" localSheetId="67" hidden="1">'CT  (1)'!$A$1:$I$46</definedName>
    <definedName name="Z_7768AC6C_AC06_4094_9DF9_3116B9C57F5C_.wvu.PrintArea" localSheetId="68" hidden="1">'CT  (2)'!$A$1:$I$46</definedName>
    <definedName name="Z_7768AC6C_AC06_4094_9DF9_3116B9C57F5C_.wvu.PrintArea" localSheetId="66" hidden="1">'CT Calc '!$A$1:$K$48</definedName>
    <definedName name="Z_7768AC6C_AC06_4094_9DF9_3116B9C57F5C_.wvu.PrintArea" localSheetId="72" hidden="1">Distribution!$A$1:$G$47</definedName>
    <definedName name="Z_7768AC6C_AC06_4094_9DF9_3116B9C57F5C_.wvu.PrintArea" localSheetId="57" hidden="1">Finished!$A$1:$K$47</definedName>
    <definedName name="Z_7768AC6C_AC06_4094_9DF9_3116B9C57F5C_.wvu.PrintArea" localSheetId="58" hidden="1">Finished2!$A$1:$K$47</definedName>
    <definedName name="Z_7768AC6C_AC06_4094_9DF9_3116B9C57F5C_.wvu.PrintArea" localSheetId="55" hidden="1">Flows!$A$1:$I$47</definedName>
    <definedName name="Z_7768AC6C_AC06_4094_9DF9_3116B9C57F5C_.wvu.PrintArea" localSheetId="62" hidden="1">'Indiv Filter'!$A$1:$Q$51</definedName>
    <definedName name="Z_7768AC6C_AC06_4094_9DF9_3116B9C57F5C_.wvu.PrintArea" localSheetId="63" hidden="1">'Individual Filters'!$A$1:$H$52</definedName>
    <definedName name="Z_7768AC6C_AC06_4094_9DF9_3116B9C57F5C_.wvu.PrintArea" localSheetId="81" hidden="1">'LAB '!$A$1:$DL$39</definedName>
    <definedName name="Z_7768AC6C_AC06_4094_9DF9_3116B9C57F5C_.wvu.PrintArea" localSheetId="64" hidden="1">'MOR CT'!$A$1:$I$46</definedName>
    <definedName name="Z_7768AC6C_AC06_4094_9DF9_3116B9C57F5C_.wvu.PrintArea" localSheetId="1" hidden="1">'PLANT CHECK'!$A$1:$P$63</definedName>
    <definedName name="Z_7768AC6C_AC06_4094_9DF9_3116B9C57F5C_.wvu.PrintArea" localSheetId="56" hidden="1">'Raw &amp; Coagulated'!$A$1:$L$48</definedName>
    <definedName name="Z_7768AC6C_AC06_4094_9DF9_3116B9C57F5C_.wvu.PrintArea" localSheetId="39" hidden="1">REMOVAL!$A$1:$U$753</definedName>
    <definedName name="Z_7768AC6C_AC06_4094_9DF9_3116B9C57F5C_.wvu.PrintArea" localSheetId="4" hidden="1">'RUN TIME'!$A$1:$F$40</definedName>
    <definedName name="Z_7768AC6C_AC06_4094_9DF9_3116B9C57F5C_.wvu.PrintArea" localSheetId="74" hidden="1">TOC!$A$1:$J$51</definedName>
    <definedName name="Z_7768AC6C_AC06_4094_9DF9_3116B9C57F5C_.wvu.PrintArea" localSheetId="54" hidden="1">'Total Flows'!$A$1:$L$51</definedName>
    <definedName name="Z_7768AC6C_AC06_4094_9DF9_3116B9C57F5C_.wvu.PrintArea" localSheetId="61" hidden="1">Turbidity!$A$1:$I$51</definedName>
    <definedName name="Z_7773B5A4_297F_445C_A3F1_2F4E4E785F41_.wvu.FilterData" localSheetId="7" hidden="1">'3'!$DL$2:$DO$3</definedName>
    <definedName name="Z_77CB0384_41E0_4808_8341_8102E6E74B16_.wvu.FilterData" localSheetId="20" hidden="1">'16'!$DL$2:$DO$3</definedName>
    <definedName name="Z_77CB0384_41E0_4808_8341_8102E6E74B16_.wvu.FilterData" localSheetId="21" hidden="1">'17'!$DL$2:$DO$3</definedName>
    <definedName name="Z_77D465F9_2ABB_4056_81D3_4B1EF8439CD6_.wvu.FilterData" localSheetId="16" hidden="1">'12'!$DL$2:$DO$3</definedName>
    <definedName name="Z_77EA9A0F_1862_439F_B376_D06C9E50E7E0_.wvu.FilterData" localSheetId="5" hidden="1">'1'!$DL$2:$DO$3</definedName>
    <definedName name="Z_77F248F5_2D28_431E_8D0F_279D6920D16C_.wvu.FilterData" localSheetId="5" hidden="1">'1'!$DL$2:$DO$3</definedName>
    <definedName name="Z_781343DB_E48F_4C3F_9CA9_F83744F23B83_.wvu.FilterData" localSheetId="5" hidden="1">'1'!$DL$2:$DO$3</definedName>
    <definedName name="Z_7837C2B6_C41E_4003_A57C_0E298C409F91_.wvu.FilterData" localSheetId="15" hidden="1">'11'!$DL$2:$DO$3</definedName>
    <definedName name="Z_784012A8_C10F_4E2E_B5D5_C6A00B84DBD4_.wvu.FilterData" localSheetId="13" hidden="1">'9'!$DL$2:$DO$3</definedName>
    <definedName name="Z_784CF146_006A_4377_922A_997B4CCA776F_.wvu.FilterData" localSheetId="22" hidden="1">'18'!$DL$2:$DO$3</definedName>
    <definedName name="Z_785DFE28_D298_4D74_8920_FBCF6AD0987B_.wvu.FilterData" localSheetId="28" hidden="1">'23'!$DL$2:$DO$3</definedName>
    <definedName name="Z_786266AD_0BAD_483C_A970_28A7DE834CFF_.wvu.FilterData" localSheetId="34" hidden="1">'29'!$DL$2:$DO$3</definedName>
    <definedName name="Z_7887E9FA_2D4C_486D_9763_79DD1DFF8A7B_.wvu.FilterData" localSheetId="6" hidden="1">'2'!$DL$2:$DO$3</definedName>
    <definedName name="Z_788A120B_5CF3_4586_8DFC_E620779BA97A_.wvu.FilterData" localSheetId="18" hidden="1">'14'!$DL$2:$DO$3</definedName>
    <definedName name="Z_788C1895_AF68_46EB_AB93_18F72527FDD8_.wvu.FilterData" localSheetId="12" hidden="1">'8'!$DL$2:$DO$3</definedName>
    <definedName name="Z_788FEDA5_BA2E_4E65_AB6A_D067ED113F9E_.wvu.FilterData" localSheetId="26" hidden="1">'21'!$DL$2:$DO$3</definedName>
    <definedName name="Z_78C693FF_288C_4533_8D02_41F397CE1C47_.wvu.FilterData" localSheetId="7" hidden="1">'3'!$DL$2:$DO$3</definedName>
    <definedName name="Z_794CB6D1_77A0_4301_841C_2099D000C526_.wvu.FilterData" localSheetId="28" hidden="1">'23'!$DL$2:$DO$3</definedName>
    <definedName name="Z_7981C607_323C_431B_9EAE_F2F9622C143D_.wvu.FilterData" localSheetId="26" hidden="1">'21'!$DL$2:$DO$3</definedName>
    <definedName name="Z_799D33CF_86A0_4719_B86C_4FEEAD40D782_.wvu.FilterData" localSheetId="11" hidden="1">'7'!$DL$2:$DO$3</definedName>
    <definedName name="Z_79B26393_9E0D_4A14_B556_AF51FF570BCA_.wvu.FilterData" localSheetId="34" hidden="1">'29'!$DL$2:$DO$3</definedName>
    <definedName name="Z_7A21438B_BA70_4BDF_A7BC_59D5CEC2142B_.wvu.FilterData" localSheetId="11" hidden="1">'7'!$DL$2:$DO$3</definedName>
    <definedName name="Z_7A323700_A5AF_4318_8CD1_A65EA83E2034_.wvu.FilterData" localSheetId="31" hidden="1">'26'!$DL$2:$DO$3</definedName>
    <definedName name="Z_7A488983_EAEC_4D44_8255_AA35AA3AE3CB_.wvu.FilterData" localSheetId="15" hidden="1">'11'!$DL$2:$DO$3</definedName>
    <definedName name="Z_7A56F2ED_975B_47E4_8311_A901BD503543_.wvu.FilterData" localSheetId="11" hidden="1">'7'!$DL$2:$DO$3</definedName>
    <definedName name="Z_7A767D1C_145D_409F_B1A2_1626537696DF_.wvu.FilterData" localSheetId="12" hidden="1">'8'!$DL$2:$DO$3</definedName>
    <definedName name="Z_7AB0155B_AA1A_4A37_B745_BD989D7C4FB7_.wvu.FilterData" localSheetId="11" hidden="1">'7'!$DL$2:$DO$3</definedName>
    <definedName name="Z_7B171EA9_2340_49F2_8EA9_BE0D8C8953FB_.wvu.FilterData" localSheetId="35" hidden="1">'30'!$DL$2:$DO$3</definedName>
    <definedName name="Z_7B474032_26A7_4875_BB54_6869D117AD2E_.wvu.FilterData" localSheetId="32" hidden="1">'27'!$DL$2:$DO$3</definedName>
    <definedName name="Z_7B474032_26A7_4875_BB54_6869D117AD2E_.wvu.FilterData" localSheetId="33" hidden="1">'28'!$DL$2:$DO$3</definedName>
    <definedName name="Z_7B58C7CC_5790_47E8_A6C8_E7DCF70A14F8_.wvu.FilterData" localSheetId="9" hidden="1">'5'!$DL$2:$DO$3</definedName>
    <definedName name="Z_7B58C7CC_5790_47E8_A6C8_E7DCF70A14F8_.wvu.FilterData" localSheetId="10" hidden="1">'6'!$DL$2:$DO$3</definedName>
    <definedName name="Z_7B597055_0DAB_4449_8E3B_B1441C856F48_.wvu.FilterData" localSheetId="8" hidden="1">'4'!$DL$2:$DO$3</definedName>
    <definedName name="Z_7B597055_0DAB_4449_8E3B_B1441C856F48_.wvu.FilterData" localSheetId="9" hidden="1">'5'!$DL$2:$DO$3</definedName>
    <definedName name="Z_7B6EB84A_8DE5_4560_AB4B_81169200E47A_.wvu.FilterData" localSheetId="7" hidden="1">'3'!$DL$2:$DO$3</definedName>
    <definedName name="Z_7B99B874_E172_42BF_8C88_B25EFAA73E24_.wvu.FilterData" localSheetId="6" hidden="1">'2'!$DL$2:$DO$3</definedName>
    <definedName name="Z_7B9CEA90_B849_42D3_87B8_D4545AE84E11_.wvu.FilterData" localSheetId="31" hidden="1">'26'!$DL$2:$DO$3</definedName>
    <definedName name="Z_7BC9BB02_53ED_45A0_9BE4_B4F72FC7CCE6_.wvu.FilterData" localSheetId="14" hidden="1">'10'!$DL$2:$DO$3</definedName>
    <definedName name="Z_7BE0160C_06FD_4618_8A9D_87E90D02EE36_.wvu.FilterData" localSheetId="12" hidden="1">'8'!$DL$2:$DO$3</definedName>
    <definedName name="Z_7BE3F3D7_2CCF_462B_A194_A8131E968B1A_.wvu.FilterData" localSheetId="15" hidden="1">'11'!$DL$2:$DO$3</definedName>
    <definedName name="Z_7BF98F07_4F11_4A4A_B116_817EB49F0F89_.wvu.FilterData" localSheetId="21" hidden="1">'17'!$DL$2:$DO$3</definedName>
    <definedName name="Z_7C424AB2_4B48_403F_9A16_EA8B88DA806E_.wvu.FilterData" localSheetId="16" hidden="1">'12'!$DL$2:$DO$3</definedName>
    <definedName name="Z_7C8993E2_05B2_4E1D_84BA_E93396FA08E3_.wvu.FilterData" localSheetId="20" hidden="1">'16'!$DL$2:$DO$3</definedName>
    <definedName name="Z_7C8993E2_05B2_4E1D_84BA_E93396FA08E3_.wvu.FilterData" localSheetId="21" hidden="1">'17'!$DL$2:$DO$3</definedName>
    <definedName name="Z_7CC4A45A_91BD_4D3F_A2AA_25537DF4365D_.wvu.FilterData" localSheetId="22" hidden="1">'18'!$DL$2:$DO$3</definedName>
    <definedName name="Z_7CCECC55_556E_418F_80CD_2A75E00645EA_.wvu.FilterData" localSheetId="19" hidden="1">'15'!$DL$2:$DO$3</definedName>
    <definedName name="Z_7CEE74B4_F154_485C_BB02_C99FEC6204B7_.wvu.FilterData" localSheetId="21" hidden="1">'17'!$DL$2:$DO$3</definedName>
    <definedName name="Z_7D0A737B_A010_41EC_8F7A_EA2FD35BDEE8_.wvu.FilterData" localSheetId="24" hidden="1">'20'!$DL$2:$DO$3</definedName>
    <definedName name="Z_7D0A737B_A010_41EC_8F7A_EA2FD35BDEE8_.wvu.FilterData" localSheetId="26" hidden="1">'21'!$DL$2:$DO$3</definedName>
    <definedName name="Z_7D0B2CF3_3193_4346_830B_05AC31CF25E3_.wvu.FilterData" localSheetId="32" hidden="1">'27'!$DL$2:$DO$3</definedName>
    <definedName name="Z_7D4C60C4_2B9B_48A4_A1FE_D87DD740E69B_.wvu.FilterData" localSheetId="9" hidden="1">'5'!$DL$2:$DO$3</definedName>
    <definedName name="Z_7D6497BD_A21C_43BD_9FF1_6BF0846BC6F3_.wvu.FilterData" localSheetId="33" hidden="1">'28'!$DL$2:$DO$3</definedName>
    <definedName name="Z_7D87E3A0_62F7_42B5_A410_6E5760B0CA15_.wvu.FilterData" localSheetId="15" hidden="1">'11'!$DL$2:$DO$3</definedName>
    <definedName name="Z_7D945F4D_224B_4B4D_A6C4_26107D9652EE_.wvu.FilterData" localSheetId="13" hidden="1">'9'!$DL$2:$DO$3</definedName>
    <definedName name="Z_7DB29459_20EB_4264_9689_D52BFA38576C_.wvu.FilterData" localSheetId="15" hidden="1">'11'!$DL$2:$DO$3</definedName>
    <definedName name="Z_7DD5031F_A956_4507_A8B7_CB6DC4CFA19C_.wvu.FilterData" localSheetId="35" hidden="1">'30'!$DL$2:$DO$3</definedName>
    <definedName name="Z_7DD56796_7E52_4CDA_9B2D_A6F751ED2BDE_.wvu.FilterData" localSheetId="21" hidden="1">'17'!$DL$2:$DO$3</definedName>
    <definedName name="Z_7DF74657_2DCC_4326_AE7D_42159DDEA49E_.wvu.FilterData" localSheetId="24" hidden="1">'20'!$DL$2:$DO$3</definedName>
    <definedName name="Z_7E131C16_94EE_4FBB_BC7A_684432C5B712_.wvu.FilterData" localSheetId="7" hidden="1">'3'!$DL$2:$DO$3</definedName>
    <definedName name="Z_7E5BACBB_B5B9_4E2D_A77B_7FF3E7663956_.wvu.FilterData" localSheetId="10" hidden="1">'6'!$DL$2:$DO$3</definedName>
    <definedName name="Z_7E767173_7232_4F13_A6D9_3B9361CD164C_.wvu.FilterData" localSheetId="18" hidden="1">'14'!$DL$2:$DO$3</definedName>
    <definedName name="Z_7EBCF824_A1D4_4463_8DB1_8DE69F12B2A5_.wvu.FilterData" localSheetId="18" hidden="1">'14'!$DL$2:$DO$3</definedName>
    <definedName name="Z_7EBED03C_0A16_428D_994E_3A71F0C5740A_.wvu.FilterData" localSheetId="32" hidden="1">'27'!$DL$2:$DO$3</definedName>
    <definedName name="Z_7ED22DEC_16FB_4609_B9CF_700749DE1CA2_.wvu.FilterData" localSheetId="22" hidden="1">'18'!$DL$2:$DO$3</definedName>
    <definedName name="Z_7ED22DEC_16FB_4609_B9CF_700749DE1CA2_.wvu.FilterData" localSheetId="23" hidden="1">'19'!$DL$2:$DO$3</definedName>
    <definedName name="Z_7ED2B84D_F233_455F_99C6_244FEA59051A_.wvu.FilterData" localSheetId="30" hidden="1">'25'!$DL$2:$DO$3</definedName>
    <definedName name="Z_7EF1E56F_87CC_4BF7_A129_FB85647F710C_.wvu.FilterData" localSheetId="33" hidden="1">'28'!$DL$2:$DO$3</definedName>
    <definedName name="Z_7F1343EC_9712_4E8F_B73D_5FC47CB5CEE3_.wvu.FilterData" localSheetId="8" hidden="1">'4'!$DL$2:$DO$3</definedName>
    <definedName name="Z_7F233C67_0E91_4C52_A6AF_C784A48F60F9_.wvu.FilterData" localSheetId="22" hidden="1">'18'!$DL$2:$DO$3</definedName>
    <definedName name="Z_7F4ADC98_CEA5_4F47_A147_675EC6E6355C_.wvu.FilterData" localSheetId="21" hidden="1">'17'!$DL$2:$DO$3</definedName>
    <definedName name="Z_7F4E65A9_65EA_404E_A75A_2F8BA78C5223_.wvu.FilterData" localSheetId="21" hidden="1">'17'!$DL$2:$DO$3</definedName>
    <definedName name="Z_7FAE5318_6E9A_4BE7_A6D5_0EC2C311BEFE_.wvu.FilterData" localSheetId="35" hidden="1">'30'!$DL$2:$DO$3</definedName>
    <definedName name="Z_7FE78373_2ECF_46A8_86F3_BEDA06153E8C_.wvu.FilterData" localSheetId="28" hidden="1">'23'!$DL$2:$DO$3</definedName>
    <definedName name="Z_8019284A_6B44_4406_A966_EC2F8F8BDD3E_.wvu.FilterData" localSheetId="28" hidden="1">'23'!$DL$2:$DO$3</definedName>
    <definedName name="Z_80381A79_02F2_4ADD_A742_8B895D1C3951_.wvu.FilterData" localSheetId="23" hidden="1">'19'!$DL$2:$DO$3</definedName>
    <definedName name="Z_809D167F_8228_47CE_AE8A_08045CC10244_.wvu.FilterData" localSheetId="27" hidden="1">'22'!$DL$2:$DO$3</definedName>
    <definedName name="Z_80BEAC29_89E5_4406_917D_574E56644489_.wvu.FilterData" localSheetId="15" hidden="1">'11'!$DL$2:$DO$3</definedName>
    <definedName name="Z_80E6B5EB_A0DF_4E05_8251_E86255769597_.wvu.FilterData" localSheetId="14" hidden="1">'10'!$DL$2:$DO$3</definedName>
    <definedName name="Z_80EB2A57_84D4_4250_BAFC_24DD38C97A4C_.wvu.FilterData" localSheetId="18" hidden="1">'14'!$DL$2:$DO$3</definedName>
    <definedName name="Z_80EB2A57_84D4_4250_BAFC_24DD38C97A4C_.wvu.FilterData" localSheetId="19" hidden="1">'15'!$DL$2:$DO$3</definedName>
    <definedName name="Z_8116A7EE_B45D_4C57_BE93_DE705402DA45_.wvu.FilterData" localSheetId="5" hidden="1">'1'!$DL$2:$DO$3</definedName>
    <definedName name="Z_81439397_2062_4FDA_9343_74EFBA8D5513_.wvu.FilterData" localSheetId="5" hidden="1">'1'!$DL$2:$DO$3</definedName>
    <definedName name="Z_8164B62F_AC50_4331_BA05_8C1C9DD913C9_.wvu.FilterData" localSheetId="14" hidden="1">'10'!$DL$2:$DO$3</definedName>
    <definedName name="Z_8181F749_7DE3_43C1_8FF3_AAA4DCAA0471_.wvu.FilterData" localSheetId="19" hidden="1">'15'!$DL$2:$DO$3</definedName>
    <definedName name="Z_81B1D1EC_9659_40C8_8683_2E2AD91D85E6_.wvu.FilterData" localSheetId="31" hidden="1">'26'!$DL$2:$DO$3</definedName>
    <definedName name="Z_82304F4A_1C3D_49B6_B92B_DDFD826F5238_.wvu.FilterData" localSheetId="23" hidden="1">'19'!$DL$2:$DO$3</definedName>
    <definedName name="Z_8248F646_94AD_445C_B5E0_08B3F7720A7F_.wvu.FilterData" localSheetId="13" hidden="1">'9'!$DL$2:$DO$3</definedName>
    <definedName name="Z_8252DBE8_9FBC_4A3D_9FD4_AA0576B02D11_.wvu.FilterData" localSheetId="10" hidden="1">'6'!$DL$2:$DO$3</definedName>
    <definedName name="Z_8252DBE8_9FBC_4A3D_9FD4_AA0576B02D11_.wvu.FilterData" localSheetId="11" hidden="1">'7'!$DL$2:$DO$3</definedName>
    <definedName name="Z_82569A2A_779D_4C86_9304_6E5AD19A56CE_.wvu.FilterData" localSheetId="6" hidden="1">'2'!$DL$2:$DO$3</definedName>
    <definedName name="Z_8278B461_FCE7_427C_AB4A_79B7B7468AEC_.wvu.FilterData" localSheetId="16" hidden="1">'12'!$DL$2:$DO$3</definedName>
    <definedName name="Z_82A7D2EB_7855_4DEB_89C6_1E4FC427AE16_.wvu.FilterData" localSheetId="5" hidden="1">'1'!$DL$2:$DO$3</definedName>
    <definedName name="Z_82AA14EC_79D3_4B72_9FAF_0AAC55F5A6DD_.wvu.FilterData" localSheetId="14" hidden="1">'10'!$DL$2:$DO$3</definedName>
    <definedName name="Z_82E0AF8A_2A43_4181_B651_73612EA04C7F_.wvu.FilterData" localSheetId="17" hidden="1">'13'!$DL$2:$DO$3</definedName>
    <definedName name="Z_82E0AF8A_2A43_4181_B651_73612EA04C7F_.wvu.FilterData" localSheetId="18" hidden="1">'14'!$DL$2:$DO$3</definedName>
    <definedName name="Z_82E15619_CD13_4332_8728_8020D625204B_.wvu.FilterData" localSheetId="22" hidden="1">'18'!$DL$2:$DO$3</definedName>
    <definedName name="Z_82E2D3B1_B60A_4CF2_8618_ECC29121A7ED_.wvu.FilterData" localSheetId="28" hidden="1">'23'!$DL$2:$DO$3</definedName>
    <definedName name="Z_82E2D3B1_B60A_4CF2_8618_ECC29121A7ED_.wvu.FilterData" localSheetId="29" hidden="1">'24'!$DL$2:$DO$3</definedName>
    <definedName name="Z_82EEFD49_77D4_43C4_A081_677D15C0E483_.wvu.FilterData" localSheetId="5" hidden="1">'1'!$DL$2:$DO$3</definedName>
    <definedName name="Z_82EEFD49_77D4_43C4_A081_677D15C0E483_.wvu.FilterData" localSheetId="6" hidden="1">'2'!$DL$2:$DO$3</definedName>
    <definedName name="Z_83DE5357_4DDB_4098_8382_6381BC1621BA_.wvu.FilterData" localSheetId="28" hidden="1">'23'!$DL$2:$DO$3</definedName>
    <definedName name="Z_843688E7_49F8_4D61_9B8A_E922A102F397_.wvu.FilterData" localSheetId="18" hidden="1">'14'!$DL$2:$DO$3</definedName>
    <definedName name="Z_845ED5E4_497E_4F08_BA84_C95B56277A42_.wvu.FilterData" localSheetId="14" hidden="1">'10'!$DL$2:$DO$3</definedName>
    <definedName name="Z_8476C069_48C5_4B67_A5AB_B776B6691CEA_.wvu.FilterData" localSheetId="17" hidden="1">'13'!$DL$2:$DO$3</definedName>
    <definedName name="Z_84D8EC64_1F65_4459_8F19_EA414B3A078A_.wvu.FilterData" localSheetId="27" hidden="1">'22'!$DL$2:$DO$3</definedName>
    <definedName name="Z_84D8EC64_1F65_4459_8F19_EA414B3A078A_.wvu.FilterData" localSheetId="28" hidden="1">'23'!$DL$2:$DO$3</definedName>
    <definedName name="Z_8527C461_A6D6_4287_BEC0_26E032ED9249_.wvu.FilterData" localSheetId="28" hidden="1">'23'!$DL$2:$DO$3</definedName>
    <definedName name="Z_852941DC_B9EF_4AB6_8422_BE8823558BA7_.wvu.FilterData" localSheetId="32" hidden="1">'27'!$DL$2:$DO$3</definedName>
    <definedName name="Z_852AC5F0_D14C_475A_883A_A848F95774BD_.wvu.FilterData" localSheetId="16" hidden="1">'12'!$DL$2:$DO$3</definedName>
    <definedName name="Z_85703E31_F85B_4FC7_A3A6_7CDD14725D91_.wvu.FilterData" localSheetId="22" hidden="1">'18'!$DL$2:$DO$3</definedName>
    <definedName name="Z_85A8C73F_BFD7_42D9_B9A7_28ED6B7E11C9_.wvu.FilterData" localSheetId="6" hidden="1">'2'!$DL$2:$DO$3</definedName>
    <definedName name="Z_85C373D0_0F82_4790_8704_598A2E45A2D7_.wvu.FilterData" localSheetId="22" hidden="1">'18'!$DL$2:$DO$3</definedName>
    <definedName name="Z_85E4990D_A8B8_4C00_A8DE_3E1DFC8ACE02_.wvu.FilterData" localSheetId="27" hidden="1">'22'!$DL$2:$DO$3</definedName>
    <definedName name="Z_85EA47CC_A46C_4A34_8E44_7A20C6E1C733_.wvu.FilterData" localSheetId="11" hidden="1">'7'!$DL$2:$DO$3</definedName>
    <definedName name="Z_8639BF8C_2F58_4ADE_ABE5_011625BA5A03_.wvu.FilterData" localSheetId="14" hidden="1">'10'!$DL$2:$DO$3</definedName>
    <definedName name="Z_865150A5_9D8E_4A7F_862D_6E265FB1C5FE_.wvu.FilterData" localSheetId="19" hidden="1">'15'!$DL$2:$DO$3</definedName>
    <definedName name="Z_866513E6_F72B_44B6_AB1B_D4D71F9E0A73_.wvu.FilterData" localSheetId="16" hidden="1">'12'!$DL$2:$DO$3</definedName>
    <definedName name="Z_866B4E20_2928_40D2_BDD0_261F7E88A565_.wvu.FilterData" localSheetId="34" hidden="1">'29'!$DL$2:$DO$3</definedName>
    <definedName name="Z_86A32463_F600_4AC6_95DB_2DB46A55B858_.wvu.FilterData" localSheetId="9" hidden="1">'5'!$DL$2:$DO$3</definedName>
    <definedName name="Z_86B82186_2891_43BB_AD00_9A6A322DB0D8_.wvu.FilterData" localSheetId="32" hidden="1">'27'!$DL$2:$DO$3</definedName>
    <definedName name="Z_86B82186_2891_43BB_AD00_9A6A322DB0D8_.wvu.FilterData" localSheetId="33" hidden="1">'28'!$DL$2:$DO$3</definedName>
    <definedName name="Z_86BC5245_11F5_44D9_9915_4F223BE47F67_.wvu.FilterData" localSheetId="6" hidden="1">'2'!$DL$2:$DO$3</definedName>
    <definedName name="Z_86C1E995_E71C_4B5B_BADF_F93B57875D6C_.wvu.FilterData" localSheetId="14" hidden="1">'10'!$DL$2:$DO$3</definedName>
    <definedName name="Z_86F3DEB0_BFCC_4E18_88B0_0802E933F34C_.wvu.FilterData" localSheetId="31" hidden="1">'26'!$DL$2:$DO$3</definedName>
    <definedName name="Z_8737F75F_75A6_472A_AD72_920E57D7D0D4_.wvu.FilterData" localSheetId="24" hidden="1">'20'!$DL$2:$DO$3</definedName>
    <definedName name="Z_8739EE69_242F_44FD_A32E_334B2FDA4434_.wvu.FilterData" localSheetId="19" hidden="1">'15'!$DL$2:$DO$3</definedName>
    <definedName name="Z_874AFB68_FCC5_440C_9C59_B0EE328EAF6B_.wvu.FilterData" localSheetId="32" hidden="1">'27'!$DL$2:$DO$3</definedName>
    <definedName name="Z_874E1DDF_4EE7_4F38_80FC_3FD4AD6DDA60_.wvu.FilterData" localSheetId="13" hidden="1">'9'!$DL$2:$DO$3</definedName>
    <definedName name="Z_87527351_AD58_47D0_AD19_0E0CA59E6D17_.wvu.FilterData" localSheetId="32" hidden="1">'27'!$DL$2:$DO$3</definedName>
    <definedName name="Z_8765D47A_6C64_4267_B7ED_93B39EB71631_.wvu.FilterData" localSheetId="14" hidden="1">'10'!$DL$2:$DO$3</definedName>
    <definedName name="Z_8765D47A_6C64_4267_B7ED_93B39EB71631_.wvu.FilterData" localSheetId="13" hidden="1">'9'!$DL$2:$DO$3</definedName>
    <definedName name="Z_87AA2568_C6B7_4621_96DB_0EFDB2C52B31_.wvu.FilterData" localSheetId="24" hidden="1">'20'!$DL$2:$DO$3</definedName>
    <definedName name="Z_87BF0CC8_D3E6_4BF5_861D_9DCC2924D4C7_.wvu.FilterData" localSheetId="30" hidden="1">'25'!$DL$2:$DO$3</definedName>
    <definedName name="Z_87C79315_2140_496D_A031_4BCC43954FCE_.wvu.FilterData" localSheetId="20" hidden="1">'16'!$DL$2:$DO$3</definedName>
    <definedName name="Z_87D8934C_2EE2_4691_93CB_9C941A608198_.wvu.FilterData" localSheetId="32" hidden="1">'27'!$DL$2:$DO$3</definedName>
    <definedName name="Z_88515A6F_7A1D_4A2E_AC3B_CD77B3B9677E_.wvu.FilterData" localSheetId="17" hidden="1">'13'!$DL$2:$DO$3</definedName>
    <definedName name="Z_88618794_71AD_4D99_8F51_F7FFC6413CA9_.wvu.FilterData" localSheetId="8" hidden="1">'4'!$DL$2:$DO$3</definedName>
    <definedName name="Z_88992544_EB71_4F91_A799_D929D022B5BA_.wvu.FilterData" localSheetId="19" hidden="1">'15'!$DL$2:$DO$3</definedName>
    <definedName name="Z_88A69E38_AF3C_4CDB_875A_43B24C3B9B60_.wvu.FilterData" localSheetId="5" hidden="1">'1'!$DL$2:$DO$3</definedName>
    <definedName name="Z_88D3BBD8_0FE6_4915_A608_9160C20BBF29_.wvu.FilterData" localSheetId="5" hidden="1">'1'!$DL$2:$DO$3</definedName>
    <definedName name="Z_890DC1B9_E7B9_4E59_BDD2_359B14C12524_.wvu.FilterData" localSheetId="26" hidden="1">'21'!$DL$2:$DO$3</definedName>
    <definedName name="Z_8943BD9C_EB31_41BF_92EF_80E59353EB3D_.wvu.FilterData" localSheetId="24" hidden="1">'20'!$DL$2:$DO$3</definedName>
    <definedName name="Z_894861AF_9DD9_4A52_BC88_EDE2817A4CF6_.wvu.FilterData" localSheetId="16" hidden="1">'12'!$DL$2:$DO$3</definedName>
    <definedName name="Z_89722BF2_E325_436A_868D_8FCA5644A2C4_.wvu.FilterData" localSheetId="7" hidden="1">'3'!$DL$2:$DO$3</definedName>
    <definedName name="Z_8972E572_9DA6_47D0_A8EB_BA89CA0B0945_.wvu.FilterData" localSheetId="23" hidden="1">'19'!$DL$2:$DO$3</definedName>
    <definedName name="Z_89898C6C_79DD_4AFE_B00D_9438851940CD_.wvu.FilterData" localSheetId="14" hidden="1">'10'!$DL$2:$DO$3</definedName>
    <definedName name="Z_899BA54C_7EAF_4BEF_9F15_B91A83C90B22_.wvu.FilterData" localSheetId="26" hidden="1">'21'!$DL$2:$DO$3</definedName>
    <definedName name="Z_8A0C11F0_4B00_4DFF_B776_79E38554CF08_.wvu.FilterData" localSheetId="20" hidden="1">'16'!$DL$2:$DO$3</definedName>
    <definedName name="Z_8AC6862C_9A65_4A4F_9559_093C724A932A_.wvu.FilterData" localSheetId="5" hidden="1">'1'!$DL$2:$DO$3</definedName>
    <definedName name="Z_8AC6FAEC_AE5A_40BF_86F2_74B64CA78A08_.wvu.FilterData" localSheetId="13" hidden="1">'9'!$DL$2:$DO$3</definedName>
    <definedName name="Z_8AE96DB6_3312_4C38_8E86_36251D0652F3_.wvu.FilterData" localSheetId="19" hidden="1">'15'!$DL$2:$DO$3</definedName>
    <definedName name="Z_8AF49B12_70D9_4BED_85F5_B6531D8DEEFD_.wvu.FilterData" localSheetId="11" hidden="1">'7'!$DL$2:$DO$3</definedName>
    <definedName name="Z_8B367A21_9D2C_459B_BFE0_548C81467F05_.wvu.FilterData" localSheetId="23" hidden="1">'19'!$DL$2:$DO$3</definedName>
    <definedName name="Z_8B51E74C_8F4C_4573_AB23_AC22BB2B14D2_.wvu.FilterData" localSheetId="19" hidden="1">'15'!$DL$2:$DO$3</definedName>
    <definedName name="Z_8B63990B_0FE3_469D_BFF8_82A1DCBED548_.wvu.FilterData" localSheetId="6" hidden="1">'2'!$DL$2:$DO$3</definedName>
    <definedName name="Z_8BACD9FF_7C37_4C93_9A5D_75E74E32A3D6_.wvu.FilterData" localSheetId="12" hidden="1">'8'!$DL$2:$DO$3</definedName>
    <definedName name="Z_8BAD1241_6BFE_4135_A67E_59EA799D22B9_.wvu.FilterData" localSheetId="32" hidden="1">'27'!$DL$2:$DO$3</definedName>
    <definedName name="Z_8BDE71D9_EA91_42F2_B923_CDFBA65C7F44_.wvu.FilterData" localSheetId="6" hidden="1">'2'!$DL$2:$DO$3</definedName>
    <definedName name="Z_8C264D10_4CC0_4BB7_BAE2_EB2AC214DD6B_.wvu.FilterData" localSheetId="5" hidden="1">'1'!$DL$2:$DO$3</definedName>
    <definedName name="Z_8C319B2A_0634_4C67_BDCA_3E97BAE2458E_.wvu.FilterData" localSheetId="8" hidden="1">'4'!$DL$2:$DO$3</definedName>
    <definedName name="Z_8C358EDF_D209_4791_87CC_C35351CD97AF_.wvu.FilterData" localSheetId="17" hidden="1">'13'!$DL$2:$DO$3</definedName>
    <definedName name="Z_8C45364C_96FE_407C_BE3C_95FFB5B855C5_.wvu.FilterData" localSheetId="22" hidden="1">'18'!$DL$2:$DO$3</definedName>
    <definedName name="Z_8C574DBA_B0CD_45E3_81FE_71D6DDB42812_.wvu.FilterData" localSheetId="31" hidden="1">'26'!$DL$2:$DO$3</definedName>
    <definedName name="Z_8CA275A1_60DA_4CB3_B7D7_A49C85128801_.wvu.FilterData" localSheetId="20" hidden="1">'16'!$DL$2:$DO$3</definedName>
    <definedName name="Z_8CB6A316_2CFB_4D62_80EB_87396506E302_.wvu.FilterData" localSheetId="22" hidden="1">'18'!$DL$2:$DO$3</definedName>
    <definedName name="Z_8CB6A316_2CFB_4D62_80EB_87396506E302_.wvu.FilterData" localSheetId="23" hidden="1">'19'!$DL$2:$DO$3</definedName>
    <definedName name="Z_8CD097BB_9E3B_46B8_99BD_7C9DC7FD3B65_.wvu.FilterData" localSheetId="18" hidden="1">'14'!$DL$2:$DO$3</definedName>
    <definedName name="Z_8CEC2082_C4B1_4BFD_897F_14D6C31D2794_.wvu.FilterData" localSheetId="30" hidden="1">'25'!$DL$2:$DO$3</definedName>
    <definedName name="Z_8D478741_77C2_417E_B732_28E55B7CB52D_.wvu.FilterData" localSheetId="26" hidden="1">'21'!$DL$2:$DO$3</definedName>
    <definedName name="Z_8D7303A9_3B3A_4913_9CF8_5DCFCD257372_.wvu.FilterData" localSheetId="19" hidden="1">'15'!$DL$2:$DO$3</definedName>
    <definedName name="Z_8D7A1844_2BF6_4AED_BD2F_EEAF72C3AD47_.wvu.FilterData" localSheetId="10" hidden="1">'6'!$DL$2:$DO$3</definedName>
    <definedName name="Z_8D952B15_C359_4B87_87AD_2E7749BE6C77_.wvu.FilterData" localSheetId="20" hidden="1">'16'!$DL$2:$DO$3</definedName>
    <definedName name="Z_8D9F4A4C_8F40_4D39_9CA9_57C95EB5844B_.wvu.FilterData" localSheetId="18" hidden="1">'14'!$DL$2:$DO$3</definedName>
    <definedName name="Z_8DA63D4F_2C5E_4C44_ADFB_B2271A78BC88_.wvu.FilterData" localSheetId="27" hidden="1">'22'!$DL$2:$DO$3</definedName>
    <definedName name="Z_8DD4048F_0535_4F0F_AED9_940DF48F1FCA_.wvu.FilterData" localSheetId="27" hidden="1">'22'!$DL$2:$DO$3</definedName>
    <definedName name="Z_8E5ED117_AED5_479F_8824_4B77FC8BC2C8_.wvu.FilterData" localSheetId="10" hidden="1">'6'!$DL$2:$DO$3</definedName>
    <definedName name="Z_8E5ED117_AED5_479F_8824_4B77FC8BC2C8_.wvu.FilterData" localSheetId="11" hidden="1">'7'!$DL$2:$DO$3</definedName>
    <definedName name="Z_8E6835AF_0C1D_4E51_97D3_84AEDBC51B34_.wvu.FilterData" localSheetId="27" hidden="1">'22'!$DL$2:$DO$3</definedName>
    <definedName name="Z_8E6BD654_022D_45E7_A26F_499F1290D29C_.wvu.FilterData" localSheetId="19" hidden="1">'15'!$DL$2:$DO$3</definedName>
    <definedName name="Z_8E7503F5_801F_43F1_B01E_64938EBB3D50_.wvu.FilterData" localSheetId="14" hidden="1">'10'!$DL$2:$DO$3</definedName>
    <definedName name="Z_8E7503F5_801F_43F1_B01E_64938EBB3D50_.wvu.FilterData" localSheetId="11" hidden="1">'7'!$DL$2:$DO$3</definedName>
    <definedName name="Z_8E7503F5_801F_43F1_B01E_64938EBB3D50_.wvu.FilterData" localSheetId="12" hidden="1">'8'!$DL$2:$DO$3</definedName>
    <definedName name="Z_8E7503F5_801F_43F1_B01E_64938EBB3D50_.wvu.FilterData" localSheetId="13" hidden="1">'9'!$DL$2:$DO$3</definedName>
    <definedName name="Z_8EA1C3D8_7C31_40A1_8A03_CC0E076537DF_.wvu.FilterData" localSheetId="14" hidden="1">'10'!$DL$2:$DO$3</definedName>
    <definedName name="Z_8EE39A91_D06D_4772_8F09_D4188239137D_.wvu.FilterData" localSheetId="34" hidden="1">'29'!$DL$2:$DO$3</definedName>
    <definedName name="Z_8EFFEB3D_A4DD_4851_B3FF_06E467EC7062_.wvu.FilterData" localSheetId="27" hidden="1">'22'!$DL$2:$DO$3</definedName>
    <definedName name="Z_8EFFEB3D_A4DD_4851_B3FF_06E467EC7062_.wvu.FilterData" localSheetId="28" hidden="1">'23'!$DL$2:$DO$3</definedName>
    <definedName name="Z_8F337918_02DC_4E92_8A75_9B6E25244A8D_.wvu.FilterData" localSheetId="35" hidden="1">'30'!$DL$2:$DO$3</definedName>
    <definedName name="Z_8F3A0259_7499_4E32_BA49_049335E7DE41_.wvu.FilterData" localSheetId="12" hidden="1">'8'!$DL$2:$DO$3</definedName>
    <definedName name="Z_8F895C2C_5219_4DF3_86A6_DCF805830AF8_.wvu.FilterData" localSheetId="17" hidden="1">'13'!$DL$2:$DO$3</definedName>
    <definedName name="Z_8FC7ACE3_44C6_4624_BB5A_DD21B6D768E7_.wvu.FilterData" localSheetId="7" hidden="1">'3'!$DL$2:$DO$3</definedName>
    <definedName name="Z_8FD321F5_C79F_45DB_B25D_1EB6270808AA_.wvu.FilterData" localSheetId="7" hidden="1">'3'!$DL$2:$DO$3</definedName>
    <definedName name="Z_8FDBC61C_1847_4CB2_840A_FD5CC7278580_.wvu.FilterData" localSheetId="31" hidden="1">'26'!$DL$2:$DO$3</definedName>
    <definedName name="Z_901BF930_5D05_4A39_9A2F_7F9A42CC0799_.wvu.FilterData" localSheetId="17" hidden="1">'13'!$DL$2:$DO$3</definedName>
    <definedName name="Z_9063CA52_D108_43D1_AEAC_F38E769143E8_.wvu.FilterData" localSheetId="6" hidden="1">'2'!$DL$2:$DO$3</definedName>
    <definedName name="Z_9065B74D_12A4_4AB9_8E8C_F4FB8EE15538_.wvu.FilterData" localSheetId="5" hidden="1">'1'!$DL$2:$DO$3</definedName>
    <definedName name="Z_9065B74D_12A4_4AB9_8E8C_F4FB8EE15538_.wvu.FilterData" localSheetId="14" hidden="1">'10'!$DL$2:$DO$3</definedName>
    <definedName name="Z_9065B74D_12A4_4AB9_8E8C_F4FB8EE15538_.wvu.FilterData" localSheetId="15" hidden="1">'11'!$DL$2:$DO$3</definedName>
    <definedName name="Z_9065B74D_12A4_4AB9_8E8C_F4FB8EE15538_.wvu.FilterData" localSheetId="16" hidden="1">'12'!$DL$2:$DO$3</definedName>
    <definedName name="Z_9065B74D_12A4_4AB9_8E8C_F4FB8EE15538_.wvu.FilterData" localSheetId="17" hidden="1">'13'!$DL$2:$DO$3</definedName>
    <definedName name="Z_9065B74D_12A4_4AB9_8E8C_F4FB8EE15538_.wvu.FilterData" localSheetId="18" hidden="1">'14'!$DL$2:$DO$3</definedName>
    <definedName name="Z_9065B74D_12A4_4AB9_8E8C_F4FB8EE15538_.wvu.FilterData" localSheetId="19" hidden="1">'15'!$DL$2:$DO$3</definedName>
    <definedName name="Z_9065B74D_12A4_4AB9_8E8C_F4FB8EE15538_.wvu.FilterData" localSheetId="20" hidden="1">'16'!$DL$2:$DO$3</definedName>
    <definedName name="Z_9065B74D_12A4_4AB9_8E8C_F4FB8EE15538_.wvu.FilterData" localSheetId="21" hidden="1">'17'!$DL$2:$DO$3</definedName>
    <definedName name="Z_9065B74D_12A4_4AB9_8E8C_F4FB8EE15538_.wvu.FilterData" localSheetId="22" hidden="1">'18'!$DL$2:$DO$3</definedName>
    <definedName name="Z_9065B74D_12A4_4AB9_8E8C_F4FB8EE15538_.wvu.FilterData" localSheetId="23" hidden="1">'19'!$DL$2:$DO$3</definedName>
    <definedName name="Z_9065B74D_12A4_4AB9_8E8C_F4FB8EE15538_.wvu.FilterData" localSheetId="6" hidden="1">'2'!$DL$2:$DO$3</definedName>
    <definedName name="Z_9065B74D_12A4_4AB9_8E8C_F4FB8EE15538_.wvu.FilterData" localSheetId="24" hidden="1">'20'!$DL$2:$DO$3</definedName>
    <definedName name="Z_9065B74D_12A4_4AB9_8E8C_F4FB8EE15538_.wvu.FilterData" localSheetId="26" hidden="1">'21'!$DL$2:$DO$3</definedName>
    <definedName name="Z_9065B74D_12A4_4AB9_8E8C_F4FB8EE15538_.wvu.FilterData" localSheetId="27" hidden="1">'22'!$DL$2:$DO$3</definedName>
    <definedName name="Z_9065B74D_12A4_4AB9_8E8C_F4FB8EE15538_.wvu.FilterData" localSheetId="28" hidden="1">'23'!$DL$2:$DO$3</definedName>
    <definedName name="Z_9065B74D_12A4_4AB9_8E8C_F4FB8EE15538_.wvu.FilterData" localSheetId="29" hidden="1">'24'!$DL$2:$DO$3</definedName>
    <definedName name="Z_9065B74D_12A4_4AB9_8E8C_F4FB8EE15538_.wvu.FilterData" localSheetId="30" hidden="1">'25'!$DL$2:$DO$3</definedName>
    <definedName name="Z_9065B74D_12A4_4AB9_8E8C_F4FB8EE15538_.wvu.FilterData" localSheetId="31" hidden="1">'26'!$DL$2:$DO$3</definedName>
    <definedName name="Z_9065B74D_12A4_4AB9_8E8C_F4FB8EE15538_.wvu.FilterData" localSheetId="32" hidden="1">'27'!$DL$2:$DO$3</definedName>
    <definedName name="Z_9065B74D_12A4_4AB9_8E8C_F4FB8EE15538_.wvu.FilterData" localSheetId="33" hidden="1">'28'!$DL$2:$DO$3</definedName>
    <definedName name="Z_9065B74D_12A4_4AB9_8E8C_F4FB8EE15538_.wvu.FilterData" localSheetId="34" hidden="1">'29'!$DL$2:$DO$3</definedName>
    <definedName name="Z_9065B74D_12A4_4AB9_8E8C_F4FB8EE15538_.wvu.FilterData" localSheetId="7" hidden="1">'3'!$DL$2:$DO$3</definedName>
    <definedName name="Z_9065B74D_12A4_4AB9_8E8C_F4FB8EE15538_.wvu.FilterData" localSheetId="35" hidden="1">'30'!$DL$2:$DO$3</definedName>
    <definedName name="Z_9065B74D_12A4_4AB9_8E8C_F4FB8EE15538_.wvu.FilterData" localSheetId="36" hidden="1">'31'!$DL$2:$DO$3</definedName>
    <definedName name="Z_9065B74D_12A4_4AB9_8E8C_F4FB8EE15538_.wvu.FilterData" localSheetId="8" hidden="1">'4'!$DL$2:$DO$3</definedName>
    <definedName name="Z_9065B74D_12A4_4AB9_8E8C_F4FB8EE15538_.wvu.FilterData" localSheetId="9" hidden="1">'5'!$DL$2:$DO$3</definedName>
    <definedName name="Z_9065B74D_12A4_4AB9_8E8C_F4FB8EE15538_.wvu.FilterData" localSheetId="10" hidden="1">'6'!$DL$2:$DO$3</definedName>
    <definedName name="Z_9065B74D_12A4_4AB9_8E8C_F4FB8EE15538_.wvu.FilterData" localSheetId="11" hidden="1">'7'!$DL$2:$DO$3</definedName>
    <definedName name="Z_9065B74D_12A4_4AB9_8E8C_F4FB8EE15538_.wvu.FilterData" localSheetId="12" hidden="1">'8'!$DL$2:$DO$3</definedName>
    <definedName name="Z_9065B74D_12A4_4AB9_8E8C_F4FB8EE15538_.wvu.FilterData" localSheetId="13" hidden="1">'9'!$DL$2:$DO$3</definedName>
    <definedName name="Z_907B5C92_E581_4177_8933_DA292E194682_.wvu.FilterData" localSheetId="20" hidden="1">'16'!$DL$2:$DO$3</definedName>
    <definedName name="Z_907B5C92_E581_4177_8933_DA292E194682_.wvu.FilterData" localSheetId="21" hidden="1">'17'!$DL$2:$DO$3</definedName>
    <definedName name="Z_907B5C92_E581_4177_8933_DA292E194682_.wvu.FilterData" localSheetId="22" hidden="1">'18'!$DL$2:$DO$3</definedName>
    <definedName name="Z_907B5C92_E581_4177_8933_DA292E194682_.wvu.FilterData" localSheetId="23" hidden="1">'19'!$DL$2:$DO$3</definedName>
    <definedName name="Z_907B5C92_E581_4177_8933_DA292E194682_.wvu.FilterData" localSheetId="24" hidden="1">'20'!$DL$2:$DO$3</definedName>
    <definedName name="Z_90B6BD83_198A_4B09_9320_EDF795D79916_.wvu.FilterData" localSheetId="17" hidden="1">'13'!$DL$2:$DO$3</definedName>
    <definedName name="Z_90B6BD83_198A_4B09_9320_EDF795D79916_.wvu.FilterData" localSheetId="34" hidden="1">'29'!$DL$2:$DO$3</definedName>
    <definedName name="Z_90B6BD83_198A_4B09_9320_EDF795D79916_.wvu.FilterData" localSheetId="35" hidden="1">'30'!$DL$2:$DO$3</definedName>
    <definedName name="Z_90B6BD83_198A_4B09_9320_EDF795D79916_.wvu.FilterData" localSheetId="36" hidden="1">'31'!$DL$2:$DO$3</definedName>
    <definedName name="Z_90BB6BD6_912B_4AD3_9ED6_261D23F2166E_.wvu.FilterData" localSheetId="12" hidden="1">'8'!$DL$2:$DO$3</definedName>
    <definedName name="Z_90BF52CF_8D4F_48DF_8A9D_D8BB9F45468B_.wvu.FilterData" localSheetId="21" hidden="1">'17'!$DL$2:$DO$3</definedName>
    <definedName name="Z_90D80249_DB78_4084_9791_67EAFFCE263A_.wvu.FilterData" localSheetId="5" hidden="1">'1'!$DL$2:$DO$3</definedName>
    <definedName name="Z_90E67D44_622A_4063_8B1C_BDEA9294407B_.wvu.FilterData" localSheetId="22" hidden="1">'18'!$DL$2:$DO$3</definedName>
    <definedName name="Z_9184239E_FF15_493D_BF6C_50E811737036_.wvu.FilterData" localSheetId="18" hidden="1">'14'!$DL$2:$DO$3</definedName>
    <definedName name="Z_9195ED60_4E22_4ADF_8539_46AC46666F46_.wvu.FilterData" localSheetId="13" hidden="1">'9'!$DL$2:$DO$3</definedName>
    <definedName name="Z_91A754B1_0231_4627_94F8_DB795CF5F716_.wvu.FilterData" localSheetId="31" hidden="1">'26'!$DL$2:$DO$3</definedName>
    <definedName name="Z_91C1F014_234C_4507_82EF_A43EC644F973_.wvu.FilterData" localSheetId="21" hidden="1">'17'!$DL$2:$DO$3</definedName>
    <definedName name="Z_91D55597_EA93_4BE1_9B90_93FFCCB8DB62_.wvu.FilterData" localSheetId="7" hidden="1">'3'!$DL$2:$DO$3</definedName>
    <definedName name="Z_91D55597_EA93_4BE1_9B90_93FFCCB8DB62_.wvu.FilterData" localSheetId="8" hidden="1">'4'!$DL$2:$DO$3</definedName>
    <definedName name="Z_91E2DB8F_4A3A_482F_A859_2E4AADFA1BB8_.wvu.FilterData" localSheetId="10" hidden="1">'6'!$DL$2:$DO$3</definedName>
    <definedName name="Z_91EAA963_9D32_4CB1_B811_20EBCDDF7DED_.wvu.FilterData" localSheetId="21" hidden="1">'17'!$DL$2:$DO$3</definedName>
    <definedName name="Z_91F8199B_B200_4618_99F7_3ABC95001BFC_.wvu.FilterData" localSheetId="8" hidden="1">'4'!$DL$2:$DO$3</definedName>
    <definedName name="Z_91FE3F06_F962_4318_94BF_1C26D8589E5B_.wvu.FilterData" localSheetId="22" hidden="1">'18'!$DL$2:$DO$3</definedName>
    <definedName name="Z_9202AA7F_7673_4058_8CB7_FEFCD7B29716_.wvu.FilterData" localSheetId="28" hidden="1">'23'!$DL$2:$DO$3</definedName>
    <definedName name="Z_9226A99B_9489_4522_8F26_6FF6182DEA0D_.wvu.FilterData" localSheetId="6" hidden="1">'2'!$DL$2:$DO$3</definedName>
    <definedName name="Z_922C3B34_E1B9_4DF8_ABB1_974CE0073386_.wvu.FilterData" localSheetId="15" hidden="1">'11'!$DL$2:$DO$3</definedName>
    <definedName name="Z_9240A0EF_4EA9_405F_A889_36CF7DB4FD01_.wvu.FilterData" localSheetId="30" hidden="1">'25'!$DL$2:$DO$3</definedName>
    <definedName name="Z_9259385F_41AA_4E90_B5F1_73C6598CBF90_.wvu.FilterData" localSheetId="9" hidden="1">'5'!$DL$2:$DO$3</definedName>
    <definedName name="Z_925BFFF4_2976_453A_B991_4595FDC17651_.wvu.FilterData" localSheetId="28" hidden="1">'23'!$DL$2:$DO$3</definedName>
    <definedName name="Z_92A64A7E_5C47_4D19_8C02_1555061C7AEF_.wvu.FilterData" localSheetId="30" hidden="1">'25'!$DL$2:$DO$3</definedName>
    <definedName name="Z_92C51B1B_937F_44A9_8945_85C53A870C6E_.wvu.FilterData" localSheetId="26" hidden="1">'21'!$DL$2:$DO$3</definedName>
    <definedName name="Z_9323622D_6580_49C5_855A_25999AB8DC56_.wvu.FilterData" localSheetId="18" hidden="1">'14'!$DL$2:$DO$3</definedName>
    <definedName name="Z_9323622D_6580_49C5_855A_25999AB8DC56_.wvu.FilterData" localSheetId="19" hidden="1">'15'!$DL$2:$DO$3</definedName>
    <definedName name="Z_933A9065_A952_46B4_A8FA_6A2E3DC350E7_.wvu.FilterData" localSheetId="14" hidden="1">'10'!$DL$2:$DO$3</definedName>
    <definedName name="Z_937F8B4F_8A45_4BB3_B0BF_2C137866F7C3_.wvu.FilterData" localSheetId="18" hidden="1">'14'!$DL$2:$DO$3</definedName>
    <definedName name="Z_93856F28_B5E2_484E_853A_9605137FB6E3_.wvu.FilterData" localSheetId="27" hidden="1">'22'!$DL$2:$DO$3</definedName>
    <definedName name="Z_93BCA6B4_2EA3_41B1_888B_AF81867372B1_.wvu.FilterData" localSheetId="8" hidden="1">'4'!$DL$2:$DO$3</definedName>
    <definedName name="Z_93BE3B85_D6E7_4307_A76C_168243C8093B_.wvu.FilterData" localSheetId="8" hidden="1">'4'!$DL$2:$DO$3</definedName>
    <definedName name="Z_93D84629_A096_4C5D_ADD4_A1F4D795306F_.wvu.FilterData" localSheetId="22" hidden="1">'18'!$DL$2:$DO$3</definedName>
    <definedName name="Z_9404DE15_EB8C_4022_B9D4_FBBBFB30E42D_.wvu.FilterData" localSheetId="26" hidden="1">'21'!$DL$2:$DO$3</definedName>
    <definedName name="Z_941661A2_BAE3_401C_AA96_6713A1C03B3D_.wvu.FilterData" localSheetId="10" hidden="1">'6'!$DL$2:$DO$3</definedName>
    <definedName name="Z_941B03BC_B4C6_4C75_9A98_FBA253890467_.wvu.FilterData" localSheetId="13" hidden="1">'9'!$DL$2:$DO$3</definedName>
    <definedName name="Z_9486FB58_F53F_4F63_B89B_5883D0282CE4_.wvu.FilterData" localSheetId="12" hidden="1">'8'!$DL$2:$DO$3</definedName>
    <definedName name="Z_948AD3C6_F055_4551_BF44_2F80C993B3AC_.wvu.FilterData" localSheetId="5" hidden="1">'1'!$DL$2:$DO$3</definedName>
    <definedName name="Z_94ECBCDA_72E5_431A_B483_E26A289D2AE7_.wvu.FilterData" localSheetId="11" hidden="1">'7'!$DL$2:$DO$3</definedName>
    <definedName name="Z_94F38D93_6F12_493A_82DA_E217D8443643_.wvu.FilterData" localSheetId="24" hidden="1">'20'!$DL$2:$DO$3</definedName>
    <definedName name="Z_950224D2_D16D_481C_8A7C_8A5459E3BB01_.wvu.FilterData" localSheetId="9" hidden="1">'5'!$DL$2:$DO$3</definedName>
    <definedName name="Z_95157988_5BDC_42EC_8265_DC154C54B26E_.wvu.FilterData" localSheetId="14" hidden="1">'10'!$DL$2:$DO$3</definedName>
    <definedName name="Z_952AF6A2_A5BC_4F15_A204_71F2B0B0942C_.wvu.FilterData" localSheetId="29" hidden="1">'24'!$DL$2:$DO$3</definedName>
    <definedName name="Z_953B695C_2AEA_42E6_991F_50F8CBEC3560_.wvu.FilterData" localSheetId="17" hidden="1">'13'!$DL$2:$DO$3</definedName>
    <definedName name="Z_95696D83_5006_4F53_AAC1_93AC63467DCA_.wvu.FilterData" localSheetId="22" hidden="1">'18'!$DL$2:$DO$3</definedName>
    <definedName name="Z_959BAEEC_8E58_44E8_A194_37DF0891FD45_.wvu.FilterData" localSheetId="32" hidden="1">'27'!$DL$2:$DO$3</definedName>
    <definedName name="Z_959D0F3F_5A02_4819_B46E_ED753880ABAA_.wvu.FilterData" localSheetId="23" hidden="1">'19'!$DL$2:$DO$3</definedName>
    <definedName name="Z_95DD5345_0EB0_4CE5_A931_F34DD6F3E793_.wvu.FilterData" localSheetId="15" hidden="1">'11'!$DL$2:$DO$3</definedName>
    <definedName name="Z_95DFEDF0_9A60_45AE_93A0_5A948A6D927D_.wvu.FilterData" localSheetId="24" hidden="1">'20'!$DL$2:$DO$3</definedName>
    <definedName name="Z_95F23407_C4AC_424F_A27E_4E806144C44D_.wvu.FilterData" localSheetId="31" hidden="1">'26'!$DL$2:$DO$3</definedName>
    <definedName name="Z_962CD4F3_AA48_4307_92C5_D249C7A565A7_.wvu.FilterData" localSheetId="9" hidden="1">'5'!$DL$2:$DO$3</definedName>
    <definedName name="Z_963B64B9_AF68_44BD_8816_03694CEE603F_.wvu.FilterData" localSheetId="5" hidden="1">'1'!$DL$2:$DO$3</definedName>
    <definedName name="Z_963B64B9_AF68_44BD_8816_03694CEE603F_.wvu.FilterData" localSheetId="6" hidden="1">'2'!$DL$2:$DO$3</definedName>
    <definedName name="Z_96492501_DBC2_47AC_9459_E278D9509200_.wvu.FilterData" localSheetId="31" hidden="1">'26'!$DL$2:$DO$3</definedName>
    <definedName name="Z_96699B91_8F8B_4F2C_B10D_2DDC02291388_.wvu.FilterData" localSheetId="15" hidden="1">'11'!$DL$2:$DO$3</definedName>
    <definedName name="Z_966DCB06_E1E8_47F9_8CB4_ABD248F701E2_.wvu.FilterData" localSheetId="33" hidden="1">'28'!$DL$2:$DO$3</definedName>
    <definedName name="Z_970FBF9E_696C_429E_BD15_942FCF34BCD2_.wvu.FilterData" localSheetId="26" hidden="1">'21'!$DL$2:$DO$3</definedName>
    <definedName name="Z_9755B88A_DEA7_4597_9B78_9D68C22B2C96_.wvu.FilterData" localSheetId="27" hidden="1">'22'!$DL$2:$DO$3</definedName>
    <definedName name="Z_9755B88A_DEA7_4597_9B78_9D68C22B2C96_.wvu.FilterData" localSheetId="28" hidden="1">'23'!$DL$2:$DO$3</definedName>
    <definedName name="Z_97E62C43_94FB_4EAC_8E69_63D880934A90_.wvu.FilterData" localSheetId="29" hidden="1">'24'!$DL$2:$DO$3</definedName>
    <definedName name="Z_97E92E53_8878_48D4_AE9A_F22720581DBA_.wvu.FilterData" localSheetId="6" hidden="1">'2'!$DL$2:$DO$3</definedName>
    <definedName name="Z_97EA5C9A_E379_4EF2_9A73_A12DDD6130BE_.wvu.FilterData" localSheetId="22" hidden="1">'18'!$DL$2:$DO$3</definedName>
    <definedName name="Z_982AF063_DACC_41B6_8A0F_BFFC6234D81F_.wvu.FilterData" localSheetId="32" hidden="1">'27'!$DL$2:$DO$3</definedName>
    <definedName name="Z_98445F70_DF03_4309_8D73_88D4BEC099AB_.wvu.FilterData" localSheetId="12" hidden="1">'8'!$DL$2:$DO$3</definedName>
    <definedName name="Z_986AF5BA_C0FF_4B4E_BA41_15EF3A45DEEF_.wvu.FilterData" localSheetId="18" hidden="1">'14'!$DL$2:$DO$3</definedName>
    <definedName name="Z_9870CCEC_7204_44B5_8E43_95EAC3BCDD93_.wvu.FilterData" localSheetId="5" hidden="1">'1'!$DL$2:$DO$3</definedName>
    <definedName name="Z_9873503B_9CE1_4D9A_8EAA_72334CDF3CC7_.wvu.FilterData" localSheetId="10" hidden="1">'6'!$DL$2:$DO$3</definedName>
    <definedName name="Z_9873503B_9CE1_4D9A_8EAA_72334CDF3CC7_.wvu.FilterData" localSheetId="13" hidden="1">'9'!$DL$2:$DO$3</definedName>
    <definedName name="Z_98A479C7_5933_4F4C_8C4A_5067EC2926E6_.wvu.FilterData" localSheetId="26" hidden="1">'21'!$DL$2:$DO$3</definedName>
    <definedName name="Z_98B51C0B_13C5_437F_8083_413077EFDCC9_.wvu.FilterData" localSheetId="21" hidden="1">'17'!$DL$2:$DO$3</definedName>
    <definedName name="Z_98C67845_695E_40D1_93B1_46FE565B666E_.wvu.FilterData" localSheetId="29" hidden="1">'24'!$DL$2:$DO$3</definedName>
    <definedName name="Z_99315D19_F626_4EC6_9CEB_E0F2746DC760_.wvu.FilterData" localSheetId="6" hidden="1">'2'!$DL$2:$DO$3</definedName>
    <definedName name="Z_99315D19_F626_4EC6_9CEB_E0F2746DC760_.wvu.FilterData" localSheetId="7" hidden="1">'3'!$DL$2:$DO$3</definedName>
    <definedName name="Z_997A1C20_25F5_4360_A094_B66BAB39088A_.wvu.FilterData" localSheetId="16" hidden="1">'12'!$DL$2:$DO$3</definedName>
    <definedName name="Z_99924306_294E_46E4_BA01_E015363977F7_.wvu.FilterData" localSheetId="13" hidden="1">'9'!$DL$2:$DO$3</definedName>
    <definedName name="Z_99B0CCFF_5F25_43B0_B6A4_E7A664332418_.wvu.FilterData" localSheetId="15" hidden="1">'11'!$DL$2:$DO$3</definedName>
    <definedName name="Z_99B0CCFF_5F25_43B0_B6A4_E7A664332418_.wvu.FilterData" localSheetId="16" hidden="1">'12'!$DL$2:$DO$3</definedName>
    <definedName name="Z_99F49C91_E0EE_406F_961A_0AE27E48DF34_.wvu.FilterData" localSheetId="8" hidden="1">'4'!$DL$2:$DO$3</definedName>
    <definedName name="Z_9A27A688_A7B5_4E24_AD37_A043C323EEE6_.wvu.FilterData" localSheetId="28" hidden="1">'23'!$DL$2:$DO$3</definedName>
    <definedName name="Z_9A6AD755_F4CA_401A_8D0D_DEA7734374FD_.wvu.FilterData" localSheetId="5" hidden="1">'1'!$DL$2:$DO$3</definedName>
    <definedName name="Z_9A70B1B1_76AF_4DDD_ACE2_F3AEFE09C8C7_.wvu.FilterData" localSheetId="13" hidden="1">'9'!$DL$2:$DO$3</definedName>
    <definedName name="Z_9A863A6F_4442_4612_9A59_0BB9022FACCE_.wvu.FilterData" localSheetId="10" hidden="1">'6'!$DL$2:$DO$3</definedName>
    <definedName name="Z_9A8C5781_C5A3_4754_BFB5_84C4ECA7CE90_.wvu.FilterData" localSheetId="26" hidden="1">'21'!$DL$2:$DO$3</definedName>
    <definedName name="Z_9A93FE13_802C_4EF4_ACFE_C41603ED9748_.wvu.FilterData" localSheetId="27" hidden="1">'22'!$DL$2:$DO$3</definedName>
    <definedName name="Z_9A975E7C_41AB_44D7_BF45_58457DDDB852_.wvu.FilterData" localSheetId="9" hidden="1">'5'!$DL$2:$DO$3</definedName>
    <definedName name="Z_9A975E7C_41AB_44D7_BF45_58457DDDB852_.wvu.FilterData" localSheetId="10" hidden="1">'6'!$DL$2:$DO$3</definedName>
    <definedName name="Z_9ADD73D9_D612_4116_AEAA_5C67CDDC0720_.wvu.FilterData" localSheetId="7" hidden="1">'3'!$DL$2:$DO$3</definedName>
    <definedName name="Z_9AF71238_54D9_4825_A5FD_12456D238F50_.wvu.FilterData" localSheetId="23" hidden="1">'19'!$DL$2:$DO$3</definedName>
    <definedName name="Z_9B1959AC_E7EF_4742_B325_C9AB178DA408_.wvu.FilterData" localSheetId="14" hidden="1">'10'!$DL$2:$DO$3</definedName>
    <definedName name="Z_9B26BBDC_7EE4_4C7D_8E67_C8FF78776C40_.wvu.FilterData" localSheetId="26" hidden="1">'21'!$DL$2:$DO$3</definedName>
    <definedName name="Z_9B2CC173_18CC_405F_969D_22941AD353F5_.wvu.FilterData" localSheetId="9" hidden="1">'5'!$DL$2:$DO$3</definedName>
    <definedName name="Z_9B7D837E_5BCF_47C7_B943_C0442A5D5260_.wvu.FilterData" localSheetId="18" hidden="1">'14'!$DL$2:$DO$3</definedName>
    <definedName name="Z_9BBE33A8_2513_4765_9EC0_C931DFE86709_.wvu.FilterData" localSheetId="29" hidden="1">'24'!$DL$2:$DO$3</definedName>
    <definedName name="Z_9BC74CD5_B66C_4BDA_BF74_D106A1F6DA3D_.wvu.FilterData" localSheetId="24" hidden="1">'20'!$DL$2:$DO$3</definedName>
    <definedName name="Z_9BFCACB8_63D9_4900_A868_1DCFEF5D44CC_.wvu.FilterData" localSheetId="27" hidden="1">'22'!$DL$2:$DO$3</definedName>
    <definedName name="Z_9BFCACB8_63D9_4900_A868_1DCFEF5D44CC_.wvu.FilterData" localSheetId="28" hidden="1">'23'!$DL$2:$DO$3</definedName>
    <definedName name="Z_9BFD2106_FEB5_4DE3_A114_331E22CC63F3_.wvu.FilterData" localSheetId="30" hidden="1">'25'!$DL$2:$DO$3</definedName>
    <definedName name="Z_9BFE9D9C_2AFE_497F_B192_2CCC8AB0C144_.wvu.FilterData" localSheetId="26" hidden="1">'21'!$DL$2:$DO$3</definedName>
    <definedName name="Z_9C3912B7_58DC_4ACF_ACA7_93D1B113BAC7_.wvu.FilterData" localSheetId="27" hidden="1">'22'!$DL$2:$DO$3</definedName>
    <definedName name="Z_9C3912B7_58DC_4ACF_ACA7_93D1B113BAC7_.wvu.FilterData" localSheetId="28" hidden="1">'23'!$DL$2:$DO$3</definedName>
    <definedName name="Z_9C8DE43D_5E58_449D_A101_4DBADCE99C99_.wvu.FilterData" localSheetId="32" hidden="1">'27'!$DL$2:$DO$3</definedName>
    <definedName name="Z_9C91ECD1_8CF2_498A_B706_40536E2FAF46_.wvu.FilterData" localSheetId="29" hidden="1">'24'!$DL$2:$DO$3</definedName>
    <definedName name="Z_9C9819D8_B8EB_497E_A83F_50449E8793B4_.wvu.FilterData" localSheetId="16" hidden="1">'12'!$DL$2:$DO$3</definedName>
    <definedName name="Z_9CA69604_C4EA_4C45_B381_B8F34ADC453A_.wvu.FilterData" localSheetId="30" hidden="1">'25'!$DL$2:$DO$3</definedName>
    <definedName name="Z_9D29005C_04C1_435E_8195_C734AA59EC1A_.wvu.FilterData" localSheetId="23" hidden="1">'19'!$DL$2:$DO$3</definedName>
    <definedName name="Z_9DAE6467_30CB_4C41_8DEA_C9E9AD74D841_.wvu.FilterData" localSheetId="16" hidden="1">'12'!$DL$2:$DO$3</definedName>
    <definedName name="Z_9DCFFB44_C2A1_4340_AE99_7C5B5BA0E66B_.wvu.FilterData" localSheetId="33" hidden="1">'28'!$DL$2:$DO$3</definedName>
    <definedName name="Z_9E288B34_6E39_4B48_A121_959988DB0515_.wvu.FilterData" localSheetId="6" hidden="1">'2'!$DL$2:$DO$3</definedName>
    <definedName name="Z_9E492186_A798_43DE_8891_C9A78E6EAA6D_.wvu.FilterData" localSheetId="22" hidden="1">'18'!$DL$2:$DO$3</definedName>
    <definedName name="Z_9E5EFBAA_A5EC_424C_834E_DA963198B45B_.wvu.FilterData" localSheetId="13" hidden="1">'9'!$DL$2:$DO$3</definedName>
    <definedName name="Z_9E6FFAEB_4715_44E8_980D_9B8DBEAE7FEB_.wvu.FilterData" localSheetId="9" hidden="1">'5'!$DL$2:$DO$3</definedName>
    <definedName name="Z_9EAB5B2A_7D5E_4EB0_8CDA_50BED0637DC3_.wvu.FilterData" localSheetId="5" hidden="1">'1'!$DL$2:$DO$3</definedName>
    <definedName name="Z_9EF08F10_9D21_43B4_BD8F_27891FD74054_.wvu.FilterData" localSheetId="28" hidden="1">'23'!$DL$2:$DO$3</definedName>
    <definedName name="Z_9F78DD74_3D1F_4B14_8986_C0F4C86168B1_.wvu.FilterData" localSheetId="19" hidden="1">'15'!$DL$2:$DO$3</definedName>
    <definedName name="Z_9F91BB89_30A2_486C_B1FE_9B463713837B_.wvu.FilterData" localSheetId="29" hidden="1">'24'!$DL$2:$DO$3</definedName>
    <definedName name="Z_9FB394AA_0F43_42DF_BE39_7CB56EE18049_.wvu.FilterData" localSheetId="24" hidden="1">'20'!$DL$2:$DO$3</definedName>
    <definedName name="Z_9FB3C296_02BC_4F05_A3A2_DDB9909467DF_.wvu.FilterData" localSheetId="27" hidden="1">'22'!$DL$2:$DO$3</definedName>
    <definedName name="Z_9FBCBC86_8477_4747_B0DA_67FA2FB845E8_.wvu.FilterData" localSheetId="14" hidden="1">'10'!$DL$2:$DO$3</definedName>
    <definedName name="Z_9FBCBC86_8477_4747_B0DA_67FA2FB845E8_.wvu.FilterData" localSheetId="15" hidden="1">'11'!$DL$2:$DO$3</definedName>
    <definedName name="Z_9FC09476_FD2A_4E16_82F2_63A7CE2329A3_.wvu.FilterData" localSheetId="9" hidden="1">'5'!$DL$2:$DO$3</definedName>
    <definedName name="Z_A04A8C25_2137_40EF_9F12_D85DDA21D8D2_.wvu.FilterData" localSheetId="16" hidden="1">'12'!$DL$2:$DO$3</definedName>
    <definedName name="Z_A04A9363_1D0C_4A2F_BB0D_3AD49BDB0ED3_.wvu.FilterData" localSheetId="29" hidden="1">'24'!$DL$2:$DO$3</definedName>
    <definedName name="Z_A04C86C0_670E_4C4D_8829_DEACB17159AD_.wvu.FilterData" localSheetId="10" hidden="1">'6'!$DL$2:$DO$3</definedName>
    <definedName name="Z_A04C86C0_670E_4C4D_8829_DEACB17159AD_.wvu.FilterData" localSheetId="11" hidden="1">'7'!$DL$2:$DO$3</definedName>
    <definedName name="Z_A056ACCD_7B70_42AD_8866_98985189FB35_.wvu.FilterData" localSheetId="29" hidden="1">'24'!$DL$2:$DO$3</definedName>
    <definedName name="Z_A0A49BA6_BC68_4D55_9ECE_CD5A89529E51_.wvu.FilterData" localSheetId="11" hidden="1">'7'!$DL$2:$DO$3</definedName>
    <definedName name="Z_A0E76DBD_2177_41F5_8899_A77407ABF89C_.wvu.FilterData" localSheetId="28" hidden="1">'23'!$DL$2:$DO$3</definedName>
    <definedName name="Z_A1024985_69F2_4D7C_B4A5_D1A68B5C47B8_.wvu.FilterData" localSheetId="29" hidden="1">'24'!$DL$2:$DO$3</definedName>
    <definedName name="Z_A108E880_72F9_4BCC_B4C0_E17A7EABC93B_.wvu.FilterData" localSheetId="29" hidden="1">'24'!$DL$2:$DO$3</definedName>
    <definedName name="Z_A12B2B9A_FF24_442D_AE89_DDC524816798_.wvu.FilterData" localSheetId="5" hidden="1">'1'!$DL$2:$DO$3</definedName>
    <definedName name="Z_A16539A0_D6AC_4252_B3CC_CD17EFFD0711_.wvu.FilterData" localSheetId="21" hidden="1">'17'!$DL$2:$DO$3</definedName>
    <definedName name="Z_A16962B4_217B_4A8D_9691_C0095C8716A2_.wvu.FilterData" localSheetId="20" hidden="1">'16'!$DL$2:$DO$3</definedName>
    <definedName name="Z_A188D499_96A1_4669_87E0_0D1B4D056EC0_.wvu.FilterData" localSheetId="26" hidden="1">'21'!$DL$2:$DO$3</definedName>
    <definedName name="Z_A188D499_96A1_4669_87E0_0D1B4D056EC0_.wvu.FilterData" localSheetId="27" hidden="1">'22'!$DL$2:$DO$3</definedName>
    <definedName name="Z_A188D499_96A1_4669_87E0_0D1B4D056EC0_.wvu.FilterData" localSheetId="28" hidden="1">'23'!$DL$2:$DO$3</definedName>
    <definedName name="Z_A188D499_96A1_4669_87E0_0D1B4D056EC0_.wvu.FilterData" localSheetId="30" hidden="1">'25'!$DL$2:$DO$3</definedName>
    <definedName name="Z_A188D499_96A1_4669_87E0_0D1B4D056EC0_.wvu.FilterData" localSheetId="31" hidden="1">'26'!$DL$2:$DO$3</definedName>
    <definedName name="Z_A188D499_96A1_4669_87E0_0D1B4D056EC0_.wvu.FilterData" localSheetId="32" hidden="1">'27'!$DL$2:$DO$3</definedName>
    <definedName name="Z_A18E180D_4F3C_46DB_8FCB_36F3DCBD8C28_.wvu.FilterData" localSheetId="16" hidden="1">'12'!$DL$2:$DO$3</definedName>
    <definedName name="Z_A1ADA861_DDEA_490F_A248_967FBE969C31_.wvu.FilterData" localSheetId="14" hidden="1">'10'!$DL$2:$DO$3</definedName>
    <definedName name="Z_A1CC9E80_7589_4D7A_8262_13C24B462278_.wvu.FilterData" localSheetId="26" hidden="1">'21'!$DL$2:$DO$3</definedName>
    <definedName name="Z_A1D64E18_C0D1_42F9_A060_63A3CF36B4C4_.wvu.FilterData" localSheetId="32" hidden="1">'27'!$DL$2:$DO$3</definedName>
    <definedName name="Z_A1D64E18_C0D1_42F9_A060_63A3CF36B4C4_.wvu.FilterData" localSheetId="33" hidden="1">'28'!$DL$2:$DO$3</definedName>
    <definedName name="Z_A2374A73_5EFF_4427_8867_1033FD3BCAF4_.wvu.FilterData" localSheetId="34" hidden="1">'29'!$DL$2:$DO$3</definedName>
    <definedName name="Z_A24956DC_39D3_4EBA_AD5F_BDEEE18E0752_.wvu.FilterData" localSheetId="16" hidden="1">'12'!$DL$2:$DO$3</definedName>
    <definedName name="Z_A277AAEA_2A83_4896_BD2B_1BD031E7C68E_.wvu.FilterData" localSheetId="15" hidden="1">'11'!$DL$2:$DO$3</definedName>
    <definedName name="Z_A29D0269_87ED_4D2E_B25E_CA25F1D41C9E_.wvu.FilterData" localSheetId="30" hidden="1">'25'!$DL$2:$DO$3</definedName>
    <definedName name="Z_A2AB9E2F_679D_4B1C_938A_0C482B53518D_.wvu.FilterData" localSheetId="22" hidden="1">'18'!$DL$2:$DO$3</definedName>
    <definedName name="Z_A319F88C_EF19_4926_8A2E_AC7E4A669357_.wvu.FilterData" localSheetId="5" hidden="1">'1'!$DL$2:$DO$3</definedName>
    <definedName name="Z_A33916FB_428B_4B57_A0D4_9075F016B179_.wvu.FilterData" localSheetId="7" hidden="1">'3'!$DL$2:$DO$3</definedName>
    <definedName name="Z_A352CB14_49C6_4D97_8968_EF15085A831B_.wvu.FilterData" localSheetId="5" hidden="1">'1'!$DL$2:$DO$3</definedName>
    <definedName name="Z_A371EC94_4C07_44F4_8BD3_20B8F5130211_.wvu.FilterData" localSheetId="21" hidden="1">'17'!$DL$2:$DO$3</definedName>
    <definedName name="Z_A38BDC85_7388_4CB1_B59A_393E03BDCE67_.wvu.FilterData" localSheetId="27" hidden="1">'22'!$DL$2:$DO$3</definedName>
    <definedName name="Z_A3B6F8D6_DF60_4A20_A926_6B3168CA3924_.wvu.FilterData" localSheetId="8" hidden="1">'4'!$DL$2:$DO$3</definedName>
    <definedName name="Z_A3BE60B5_9F61_43AB_954E_87DB38B25D23_.wvu.FilterData" localSheetId="15" hidden="1">'11'!$DL$2:$DO$3</definedName>
    <definedName name="Z_A3C4F156_E601_4A1D_BB2F_9A759FC95990_.wvu.FilterData" localSheetId="5" hidden="1">'1'!$DL$2:$DO$3</definedName>
    <definedName name="Z_A3D29572_CCCF_4088_9E36_D891B2808A6F_.wvu.FilterData" localSheetId="32" hidden="1">'27'!$DL$2:$DO$3</definedName>
    <definedName name="Z_A40E29A7_9D37_4E8C_B901_EC5E491351A3_.wvu.FilterData" localSheetId="9" hidden="1">'5'!$DL$2:$DO$3</definedName>
    <definedName name="Z_A4608C73_54CD_4ADD_B7C1_CECFB06AC877_.wvu.FilterData" localSheetId="8" hidden="1">'4'!$DL$2:$DO$3</definedName>
    <definedName name="Z_A499A60B_FD75_494A_9FEF_ADAFF5120ADD_.wvu.FilterData" localSheetId="27" hidden="1">'22'!$DL$2:$DO$3</definedName>
    <definedName name="Z_A4A19055_07C2_4A32_B0F1_6156240C1B37_.wvu.FilterData" localSheetId="18" hidden="1">'14'!$DL$2:$DO$3</definedName>
    <definedName name="Z_A4A7FC90_9203_468C_BD63_3495D0B1B003_.wvu.FilterData" localSheetId="26" hidden="1">'21'!$DL$2:$DO$3</definedName>
    <definedName name="Z_A4C38ED6_F3D9_4011_8332_4C79A81CE42B_.wvu.FilterData" localSheetId="31" hidden="1">'26'!$DL$2:$DO$3</definedName>
    <definedName name="Z_A4ED8B27_B9B0_4AF8_8112_F76AB88FC09E_.wvu.FilterData" localSheetId="33" hidden="1">'28'!$DL$2:$DO$3</definedName>
    <definedName name="Z_A514C4E6_E23C_4B48_BA44_CEE39F25E54B_.wvu.FilterData" localSheetId="23" hidden="1">'19'!$DL$2:$DO$3</definedName>
    <definedName name="Z_A517787C_6D75_409E_8C84_FC1A23A47A8E_.wvu.FilterData" localSheetId="14" hidden="1">'10'!$DL$2:$DO$3</definedName>
    <definedName name="Z_A51EF414_FE68_4249_AAD6_02C420D650D9_.wvu.FilterData" localSheetId="27" hidden="1">'22'!$DL$2:$DO$3</definedName>
    <definedName name="Z_A56F7F46_58CE_4C33_BE18_CA81B0F01166_.wvu.FilterData" localSheetId="6" hidden="1">'2'!$DL$2:$DO$3</definedName>
    <definedName name="Z_A582B6D2_B164_487B_A5E2_C4561CF9EE0D_.wvu.FilterData" localSheetId="6" hidden="1">'2'!$DL$2:$DO$3</definedName>
    <definedName name="Z_A594963A_95D0_4FBE_99E7_34F6A194778A_.wvu.FilterData" localSheetId="17" hidden="1">'13'!$DL$2:$DO$3</definedName>
    <definedName name="Z_A5E149D2_9C77_42D2_A819_E0C9C20555E1_.wvu.FilterData" localSheetId="34" hidden="1">'29'!$DL$2:$DO$3</definedName>
    <definedName name="Z_A5E2252F_8B7D_4738_801E_2B39A347B2F0_.wvu.FilterData" localSheetId="9" hidden="1">'5'!$DL$2:$DO$3</definedName>
    <definedName name="Z_A5E2252F_8B7D_4738_801E_2B39A347B2F0_.wvu.FilterData" localSheetId="10" hidden="1">'6'!$DL$2:$DO$3</definedName>
    <definedName name="Z_A5E2252F_8B7D_4738_801E_2B39A347B2F0_.wvu.FilterData" localSheetId="11" hidden="1">'7'!$DL$2:$DO$3</definedName>
    <definedName name="Z_A5F622BE_3040_4D2C_A83E_3431A7D89F3E_.wvu.FilterData" localSheetId="11" hidden="1">'7'!$DL$2:$DO$3</definedName>
    <definedName name="Z_A60CAD5E_CE12_4B85_AD2E_987DD9CAD111_.wvu.FilterData" localSheetId="15" hidden="1">'11'!$DL$2:$DO$3</definedName>
    <definedName name="Z_A6580D71_2A2B_4DC4_9672_F00E72CF2980_.wvu.FilterData" localSheetId="21" hidden="1">'17'!$DL$2:$DO$3</definedName>
    <definedName name="Z_A669D523_DC11_4E08_A74A_21C73F45AB27_.wvu.FilterData" localSheetId="24" hidden="1">'20'!$DL$2:$DO$3</definedName>
    <definedName name="Z_A66C6B28_02D5_4364_A36C_07472DCC586B_.wvu.FilterData" localSheetId="15" hidden="1">'11'!$DL$2:$DO$3</definedName>
    <definedName name="Z_A66C6B28_02D5_4364_A36C_07472DCC586B_.wvu.FilterData" localSheetId="16" hidden="1">'12'!$DL$2:$DO$3</definedName>
    <definedName name="Z_A697DE45_9E7E_491F_8291_DF74B0AF1623_.wvu.FilterData" localSheetId="27" hidden="1">'22'!$DL$2:$DO$3</definedName>
    <definedName name="Z_A6F8F4D6_E7B2_4D61_A1BC_E245A5D4D71B_.wvu.FilterData" localSheetId="20" hidden="1">'16'!$DL$2:$DO$3</definedName>
    <definedName name="Z_A71A8EE0_CEF2_4944_A569_82994B085BE4_.wvu.FilterData" localSheetId="30" hidden="1">'25'!$DL$2:$DO$3</definedName>
    <definedName name="Z_A71A8EE0_CEF2_4944_A569_82994B085BE4_.wvu.FilterData" localSheetId="31" hidden="1">'26'!$DL$2:$DO$3</definedName>
    <definedName name="Z_A72FCA9E_500C_406E_83F6_3EAB1D34F52C_.wvu.FilterData" localSheetId="24" hidden="1">'20'!$DL$2:$DO$3</definedName>
    <definedName name="Z_A7328545_9579_46CC_911D_F5CD85F1ECDC_.wvu.FilterData" localSheetId="33" hidden="1">'28'!$DL$2:$DO$3</definedName>
    <definedName name="Z_A780922C_256D_4F4D_A3C0_83642566ADE1_.wvu.FilterData" localSheetId="17" hidden="1">'13'!$DL$2:$DO$3</definedName>
    <definedName name="Z_A7992080_26CC_40FE_BA66_A2DC107CE4E6_.wvu.FilterData" localSheetId="21" hidden="1">'17'!$DL$2:$DO$3</definedName>
    <definedName name="Z_A79C5F5F_5E37_475D_8FDC_420AF54221CC_.wvu.FilterData" localSheetId="18" hidden="1">'14'!$DL$2:$DO$3</definedName>
    <definedName name="Z_A7DF57F2_B3EE_431A_81E3_9903846D5193_.wvu.FilterData" localSheetId="16" hidden="1">'12'!$DL$2:$DO$3</definedName>
    <definedName name="Z_A7F69B3A_D483_4B77_8BE8_5DF1D2A15EB5_.wvu.FilterData" localSheetId="6" hidden="1">'2'!$DL$2:$DO$3</definedName>
    <definedName name="Z_A7F69B3A_D483_4B77_8BE8_5DF1D2A15EB5_.wvu.FilterData" localSheetId="7" hidden="1">'3'!$DL$2:$DO$3</definedName>
    <definedName name="Z_A7F69B3A_D483_4B77_8BE8_5DF1D2A15EB5_.wvu.FilterData" localSheetId="8" hidden="1">'4'!$DL$2:$DO$3</definedName>
    <definedName name="Z_A7F69B3A_D483_4B77_8BE8_5DF1D2A15EB5_.wvu.FilterData" localSheetId="10" hidden="1">'6'!$DL$2:$DO$3</definedName>
    <definedName name="Z_A8196D04_4B7D_4766_8D74_C6A8FF977168_.wvu.FilterData" localSheetId="6" hidden="1">'2'!$DL$2:$DO$3</definedName>
    <definedName name="Z_A820A834_3E1A_4D83_BD5F_F299E56C194B_.wvu.FilterData" localSheetId="11" hidden="1">'7'!$DL$2:$DO$3</definedName>
    <definedName name="Z_A82AD35A_918A_4A1F_8240_3DB709D51143_.wvu.FilterData" localSheetId="5" hidden="1">'1'!$DL$2:$DO$3</definedName>
    <definedName name="Z_A83B92A0_F7A2_4C7F_AE22_8585F3381236_.wvu.FilterData" localSheetId="6" hidden="1">'2'!$DL$2:$DO$3</definedName>
    <definedName name="Z_A8412231_7092_4B4B_9637_193E78A32C3E_.wvu.FilterData" localSheetId="5" hidden="1">'1'!$DL$2:$DO$3</definedName>
    <definedName name="Z_A8AF5D02_49CE_4FA0_9456_10DE78F0A509_.wvu.FilterData" localSheetId="16" hidden="1">'12'!$DL$2:$DO$3</definedName>
    <definedName name="Z_A8C18AAA_5B89_4353_8651_AA624E0D3D39_.wvu.FilterData" localSheetId="24" hidden="1">'20'!$DL$2:$DO$3</definedName>
    <definedName name="Z_A8C18AAA_5B89_4353_8651_AA624E0D3D39_.wvu.FilterData" localSheetId="26" hidden="1">'21'!$DL$2:$DO$3</definedName>
    <definedName name="Z_A8C29D84_CD21_4AC2_9571_B0DD052375A3_.wvu.FilterData" localSheetId="15" hidden="1">'11'!$DL$2:$DO$3</definedName>
    <definedName name="Z_A8CAA902_088E_4E5F_A578_064548D86DB0_.wvu.FilterData" localSheetId="27" hidden="1">'22'!$DL$2:$DO$3</definedName>
    <definedName name="Z_A8F12DA1_762F_4529_8022_1900BB62D538_.wvu.FilterData" localSheetId="31" hidden="1">'26'!$DL$2:$DO$3</definedName>
    <definedName name="Z_A8FC4676_5696_4AD0_8D21_72CC38240407_.wvu.FilterData" localSheetId="31" hidden="1">'26'!$DL$2:$DO$3</definedName>
    <definedName name="Z_A996B5F0_EFDE_41DB_BA98_26E012B79455_.wvu.FilterData" localSheetId="17" hidden="1">'13'!$DL$2:$DO$3</definedName>
    <definedName name="Z_A9B63074_1E1F_4293_A8A1_0BCC4F293E31_.wvu.FilterData" localSheetId="34" hidden="1">'29'!$DL$2:$DO$3</definedName>
    <definedName name="Z_A9B84E4E_8488_4F53_ACB0_2F9E1ED15FDB_.wvu.FilterData" localSheetId="22" hidden="1">'18'!$DL$2:$DO$3</definedName>
    <definedName name="Z_A9E6DA28_B430_4E8A_B3B0_6E427BE5E669_.wvu.FilterData" localSheetId="9" hidden="1">'5'!$DL$2:$DO$3</definedName>
    <definedName name="Z_A9E6DA28_B430_4E8A_B3B0_6E427BE5E669_.wvu.FilterData" localSheetId="10" hidden="1">'6'!$DL$2:$DO$3</definedName>
    <definedName name="Z_AA0052F4_D01E_41D3_847F_864FB3AD1260_.wvu.FilterData" localSheetId="35" hidden="1">'30'!$DL$2:$DO$3</definedName>
    <definedName name="Z_AA18615E_B810_4CD0_ACAF_B066D9FBD194_.wvu.FilterData" localSheetId="16" hidden="1">'12'!$DL$2:$DO$3</definedName>
    <definedName name="Z_AA430A2C_444B_4462_96BD_B3031A8112CC_.wvu.FilterData" localSheetId="32" hidden="1">'27'!$DL$2:$DO$3</definedName>
    <definedName name="Z_AA6DF18D_60D5_4642_9812_6BCEEC382D93_.wvu.FilterData" localSheetId="23" hidden="1">'19'!$DL$2:$DO$3</definedName>
    <definedName name="Z_AA6DF18D_60D5_4642_9812_6BCEEC382D93_.wvu.FilterData" localSheetId="24" hidden="1">'20'!$DL$2:$DO$3</definedName>
    <definedName name="Z_AA9408F3_E59B_488F_97AE_650250845830_.wvu.FilterData" localSheetId="16" hidden="1">'12'!$DL$2:$DO$3</definedName>
    <definedName name="Z_AAABAF0B_47DE_487B_B873_30D6D6CBD9C1_.wvu.FilterData" localSheetId="16" hidden="1">'12'!$DL$2:$DO$3</definedName>
    <definedName name="Z_AAABAF0B_47DE_487B_B873_30D6D6CBD9C1_.wvu.FilterData" localSheetId="17" hidden="1">'13'!$DL$2:$DO$3</definedName>
    <definedName name="Z_AAABAF0B_47DE_487B_B873_30D6D6CBD9C1_.wvu.FilterData" localSheetId="18" hidden="1">'14'!$DL$2:$DO$3</definedName>
    <definedName name="Z_AACC1C31_3A0B_4EEF_B642_607285AAECF4_.wvu.FilterData" localSheetId="15" hidden="1">'11'!$DL$2:$DO$3</definedName>
    <definedName name="Z_AACDDE7E_F635_4AB4_A6ED_03AB2F5BBA71_.wvu.FilterData" localSheetId="18" hidden="1">'14'!$DL$2:$DO$3</definedName>
    <definedName name="Z_AAE1C017_2B18_4037_BF62_144CEB57190D_.wvu.FilterData" localSheetId="20" hidden="1">'16'!$DL$2:$DO$3</definedName>
    <definedName name="Z_AB140C42_69B4_4D14_825F_985207A6F3BD_.wvu.FilterData" localSheetId="7" hidden="1">'3'!$DL$2:$DO$3</definedName>
    <definedName name="Z_AB324FDA_1C7F_4745_B797_997F59C8390F_.wvu.FilterData" localSheetId="28" hidden="1">'23'!$DL$2:$DO$3</definedName>
    <definedName name="Z_AB46FF54_A576_4EB7_B701_2FA3D3C4C398_.wvu.FilterData" localSheetId="7" hidden="1">'3'!$DL$2:$DO$3</definedName>
    <definedName name="Z_AB59F89F_1B0C_4DE6_A106_C34C3276ED3E_.wvu.FilterData" localSheetId="5" hidden="1">'1'!$DL$2:$DO$3</definedName>
    <definedName name="Z_AB59F89F_1B0C_4DE6_A106_C34C3276ED3E_.wvu.FilterData" localSheetId="14" hidden="1">'10'!$DL$2:$DO$3</definedName>
    <definedName name="Z_AB59F89F_1B0C_4DE6_A106_C34C3276ED3E_.wvu.FilterData" localSheetId="15" hidden="1">'11'!$DL$2:$DO$3</definedName>
    <definedName name="Z_AB59F89F_1B0C_4DE6_A106_C34C3276ED3E_.wvu.FilterData" localSheetId="16" hidden="1">'12'!$DL$2:$DO$3</definedName>
    <definedName name="Z_AB59F89F_1B0C_4DE6_A106_C34C3276ED3E_.wvu.FilterData" localSheetId="17" hidden="1">'13'!$DL$2:$DO$3</definedName>
    <definedName name="Z_AB59F89F_1B0C_4DE6_A106_C34C3276ED3E_.wvu.FilterData" localSheetId="18" hidden="1">'14'!$DL$2:$DO$3</definedName>
    <definedName name="Z_AB59F89F_1B0C_4DE6_A106_C34C3276ED3E_.wvu.FilterData" localSheetId="19" hidden="1">'15'!$DL$2:$DO$3</definedName>
    <definedName name="Z_AB59F89F_1B0C_4DE6_A106_C34C3276ED3E_.wvu.FilterData" localSheetId="20" hidden="1">'16'!$DL$2:$DO$3</definedName>
    <definedName name="Z_AB59F89F_1B0C_4DE6_A106_C34C3276ED3E_.wvu.FilterData" localSheetId="21" hidden="1">'17'!$DL$2:$DO$3</definedName>
    <definedName name="Z_AB59F89F_1B0C_4DE6_A106_C34C3276ED3E_.wvu.FilterData" localSheetId="22" hidden="1">'18'!$DL$2:$DO$3</definedName>
    <definedName name="Z_AB59F89F_1B0C_4DE6_A106_C34C3276ED3E_.wvu.FilterData" localSheetId="23" hidden="1">'19'!$DL$2:$DO$3</definedName>
    <definedName name="Z_AB59F89F_1B0C_4DE6_A106_C34C3276ED3E_.wvu.FilterData" localSheetId="6" hidden="1">'2'!$DL$2:$DO$3</definedName>
    <definedName name="Z_AB59F89F_1B0C_4DE6_A106_C34C3276ED3E_.wvu.FilterData" localSheetId="24" hidden="1">'20'!$DL$2:$DO$3</definedName>
    <definedName name="Z_AB59F89F_1B0C_4DE6_A106_C34C3276ED3E_.wvu.FilterData" localSheetId="26" hidden="1">'21'!$DL$2:$DO$3</definedName>
    <definedName name="Z_AB59F89F_1B0C_4DE6_A106_C34C3276ED3E_.wvu.FilterData" localSheetId="27" hidden="1">'22'!$DL$2:$DO$3</definedName>
    <definedName name="Z_AB59F89F_1B0C_4DE6_A106_C34C3276ED3E_.wvu.FilterData" localSheetId="28" hidden="1">'23'!$DL$2:$DO$3</definedName>
    <definedName name="Z_AB59F89F_1B0C_4DE6_A106_C34C3276ED3E_.wvu.FilterData" localSheetId="29" hidden="1">'24'!$DL$2:$DO$3</definedName>
    <definedName name="Z_AB59F89F_1B0C_4DE6_A106_C34C3276ED3E_.wvu.FilterData" localSheetId="30" hidden="1">'25'!$DL$2:$DO$3</definedName>
    <definedName name="Z_AB59F89F_1B0C_4DE6_A106_C34C3276ED3E_.wvu.FilterData" localSheetId="31" hidden="1">'26'!$DL$2:$DO$3</definedName>
    <definedName name="Z_AB59F89F_1B0C_4DE6_A106_C34C3276ED3E_.wvu.FilterData" localSheetId="32" hidden="1">'27'!$DL$2:$DO$3</definedName>
    <definedName name="Z_AB59F89F_1B0C_4DE6_A106_C34C3276ED3E_.wvu.FilterData" localSheetId="33" hidden="1">'28'!$DL$2:$DO$3</definedName>
    <definedName name="Z_AB59F89F_1B0C_4DE6_A106_C34C3276ED3E_.wvu.FilterData" localSheetId="34" hidden="1">'29'!$DL$2:$DO$3</definedName>
    <definedName name="Z_AB59F89F_1B0C_4DE6_A106_C34C3276ED3E_.wvu.FilterData" localSheetId="7" hidden="1">'3'!$DL$2:$DO$3</definedName>
    <definedName name="Z_AB59F89F_1B0C_4DE6_A106_C34C3276ED3E_.wvu.FilterData" localSheetId="35" hidden="1">'30'!$DL$2:$DO$3</definedName>
    <definedName name="Z_AB59F89F_1B0C_4DE6_A106_C34C3276ED3E_.wvu.FilterData" localSheetId="36" hidden="1">'31'!$DL$2:$DO$3</definedName>
    <definedName name="Z_AB59F89F_1B0C_4DE6_A106_C34C3276ED3E_.wvu.FilterData" localSheetId="8" hidden="1">'4'!$DL$2:$DO$3</definedName>
    <definedName name="Z_AB59F89F_1B0C_4DE6_A106_C34C3276ED3E_.wvu.FilterData" localSheetId="9" hidden="1">'5'!$DL$2:$DO$3</definedName>
    <definedName name="Z_AB59F89F_1B0C_4DE6_A106_C34C3276ED3E_.wvu.FilterData" localSheetId="10" hidden="1">'6'!$DL$2:$DO$3</definedName>
    <definedName name="Z_AB59F89F_1B0C_4DE6_A106_C34C3276ED3E_.wvu.FilterData" localSheetId="11" hidden="1">'7'!$DL$2:$DO$3</definedName>
    <definedName name="Z_AB59F89F_1B0C_4DE6_A106_C34C3276ED3E_.wvu.FilterData" localSheetId="12" hidden="1">'8'!$DL$2:$DO$3</definedName>
    <definedName name="Z_AB59F89F_1B0C_4DE6_A106_C34C3276ED3E_.wvu.FilterData" localSheetId="13" hidden="1">'9'!$DL$2:$DO$3</definedName>
    <definedName name="Z_AB8CD83D_22D2_4865_9B6F_6A0ACB8D266D_.wvu.FilterData" localSheetId="12" hidden="1">'8'!$DL$2:$DO$3</definedName>
    <definedName name="Z_ABA6B491_919B_4172_8469_6E4480665AF8_.wvu.FilterData" localSheetId="14" hidden="1">'10'!$DL$2:$DO$3</definedName>
    <definedName name="Z_ABEE0EE6_693F_47C0_A2C4_5D1196829CBF_.wvu.FilterData" localSheetId="15" hidden="1">'11'!$DL$2:$DO$3</definedName>
    <definedName name="Z_AC12814E_FC85_4CF8_AC6E_3A6F36A6C98B_.wvu.FilterData" localSheetId="21" hidden="1">'17'!$DL$2:$DO$3</definedName>
    <definedName name="Z_AC74337D_5B40_4DDF_B133_9B1FBBB018BD_.wvu.FilterData" localSheetId="19" hidden="1">'15'!$DL$2:$DO$3</definedName>
    <definedName name="Z_AC74337D_5B40_4DDF_B133_9B1FBBB018BD_.wvu.FilterData" localSheetId="20" hidden="1">'16'!$DL$2:$DO$3</definedName>
    <definedName name="Z_ACB5A278_371F_4D06_A1A4_63A0618FAD61_.wvu.FilterData" localSheetId="5" hidden="1">'1'!$DL$2:$DO$3</definedName>
    <definedName name="Z_ACEDC6BA_3F3D_4570_89A1_BFE46F42D035_.wvu.FilterData" localSheetId="13" hidden="1">'9'!$DL$2:$DO$3</definedName>
    <definedName name="Z_ACEFD12E_753E_468B_BC47_FAB880124B77_.wvu.FilterData" localSheetId="15" hidden="1">'11'!$DL$2:$DO$3</definedName>
    <definedName name="Z_ACF67B42_B6FE_4D6A_8B0C_4963B4A8F29F_.wvu.FilterData" localSheetId="34" hidden="1">'29'!$DL$2:$DO$3</definedName>
    <definedName name="Z_AD285EDC_FE10_4DAA_B513_8354410D1029_.wvu.FilterData" localSheetId="23" hidden="1">'19'!$DL$2:$DO$3</definedName>
    <definedName name="Z_AD3DE999_48DB_4287_939C_89D68120E058_.wvu.FilterData" localSheetId="21" hidden="1">'17'!$DL$2:$DO$3</definedName>
    <definedName name="Z_AD78ABDC_3EBE_4033_968B_F96A34E161C8_.wvu.FilterData" localSheetId="24" hidden="1">'20'!$DL$2:$DO$3</definedName>
    <definedName name="Z_AD805185_91DC_4C07_A856_F1C34384C658_.wvu.FilterData" localSheetId="18" hidden="1">'14'!$DL$2:$DO$3</definedName>
    <definedName name="Z_ADC7EFC3_19FC_4A0C_9EB6_08EBDCF59E1C_.wvu.FilterData" localSheetId="8" hidden="1">'4'!$DL$2:$DO$3</definedName>
    <definedName name="Z_ADDCDE33_4F7F_4711_AADA_49C0426983EF_.wvu.FilterData" localSheetId="23" hidden="1">'19'!$DL$2:$DO$3</definedName>
    <definedName name="Z_AE0AA65E_63AE_4AFE_8A9E_1FED96439B65_.wvu.FilterData" localSheetId="21" hidden="1">'17'!$DL$2:$DO$3</definedName>
    <definedName name="Z_AE7B85EA_A7C9_4993_A733_D579D3C942EA_.wvu.FilterData" localSheetId="5" hidden="1">'1'!$DL$2:$DO$3</definedName>
    <definedName name="Z_AE8967CC_8764_4401_8201_01FC5FCB28A7_.wvu.FilterData" localSheetId="11" hidden="1">'7'!$DL$2:$DO$3</definedName>
    <definedName name="Z_AE8967CC_8764_4401_8201_01FC5FCB28A7_.wvu.FilterData" localSheetId="12" hidden="1">'8'!$DL$2:$DO$3</definedName>
    <definedName name="Z_AEA4FC7C_B83E_446D_A227_7FC92DD130AA_.wvu.FilterData" localSheetId="33" hidden="1">'28'!$DL$2:$DO$3</definedName>
    <definedName name="Z_AED1B7E9_8F6C_4756_8331_02C4B5995E23_.wvu.FilterData" localSheetId="5" hidden="1">'1'!$DL$2:$DO$3</definedName>
    <definedName name="Z_AF5C6A39_9DEB_487B_9F34_80DCBC00FB60_.wvu.FilterData" localSheetId="26" hidden="1">'21'!$DL$2:$DO$3</definedName>
    <definedName name="Z_AF6E76BB_E57F_4342_94A4_1118A7C70178_.wvu.FilterData" localSheetId="5" hidden="1">'1'!$DL$2:$DO$3</definedName>
    <definedName name="Z_AF6E8EC7_52D4_4056_9936_433D548C3A06_.wvu.FilterData" localSheetId="20" hidden="1">'16'!$DL$2:$DO$3</definedName>
    <definedName name="Z_AFB3B133_D600_4DB1_A2FD_98E3308F5737_.wvu.FilterData" localSheetId="5" hidden="1">'1'!$DL$2:$DO$3</definedName>
    <definedName name="Z_AFC8DF16_78FF_4BAA_8A06_53F6B710C5A1_.wvu.FilterData" localSheetId="5" hidden="1">'1'!$DL$2:$DO$3</definedName>
    <definedName name="Z_AFE84058_7A70_40CD_A0FF_C780F81772DF_.wvu.FilterData" localSheetId="30" hidden="1">'25'!$DL$2:$DO$3</definedName>
    <definedName name="Z_AFF742CF_0726_40CB_9EF7_EEE6511CAB1C_.wvu.FilterData" localSheetId="29" hidden="1">'24'!$DL$2:$DO$3</definedName>
    <definedName name="Z_B019D41B_78A1_4A63_AF4B_E836415A6DBE_.wvu.FilterData" localSheetId="18" hidden="1">'14'!$DL$2:$DO$3</definedName>
    <definedName name="Z_B019D41B_78A1_4A63_AF4B_E836415A6DBE_.wvu.FilterData" localSheetId="19" hidden="1">'15'!$DL$2:$DO$3</definedName>
    <definedName name="Z_B02E4073_93A9_42AF_A90F_0469521E4961_.wvu.FilterData" localSheetId="26" hidden="1">'21'!$DL$2:$DO$3</definedName>
    <definedName name="Z_B07A50D0_52DB_4E11_80D0_33A9DD766AC0_.wvu.FilterData" localSheetId="22" hidden="1">'18'!$DL$2:$DO$3</definedName>
    <definedName name="Z_B0AB4F11_CEEC_49C0_92BC_85AA076C12FE_.wvu.FilterData" localSheetId="6" hidden="1">'2'!$DL$2:$DO$3</definedName>
    <definedName name="Z_B0B32681_8DA7_40B0_97A3_34034FD8C96B_.wvu.FilterData" localSheetId="14" hidden="1">'10'!$DL$2:$DO$3</definedName>
    <definedName name="Z_B0D45AA2_50F4_4E9C_9AE1_E8339C220683_.wvu.FilterData" localSheetId="9" hidden="1">'5'!$DL$2:$DO$3</definedName>
    <definedName name="Z_B0E629AD_3564_447A_8E79_B7ED61E6AC93_.wvu.FilterData" localSheetId="5" hidden="1">'1'!$DL$2:$DO$3</definedName>
    <definedName name="Z_B0E629AD_3564_447A_8E79_B7ED61E6AC93_.wvu.FilterData" localSheetId="14" hidden="1">'10'!$DL$2:$DO$3</definedName>
    <definedName name="Z_B0E629AD_3564_447A_8E79_B7ED61E6AC93_.wvu.FilterData" localSheetId="15" hidden="1">'11'!$DL$2:$DO$3</definedName>
    <definedName name="Z_B0E629AD_3564_447A_8E79_B7ED61E6AC93_.wvu.FilterData" localSheetId="16" hidden="1">'12'!$DL$2:$DO$3</definedName>
    <definedName name="Z_B0E629AD_3564_447A_8E79_B7ED61E6AC93_.wvu.FilterData" localSheetId="17" hidden="1">'13'!$DL$2:$DO$3</definedName>
    <definedName name="Z_B0E629AD_3564_447A_8E79_B7ED61E6AC93_.wvu.FilterData" localSheetId="18" hidden="1">'14'!$DL$2:$DO$3</definedName>
    <definedName name="Z_B0E629AD_3564_447A_8E79_B7ED61E6AC93_.wvu.FilterData" localSheetId="19" hidden="1">'15'!$DL$2:$DO$3</definedName>
    <definedName name="Z_B0E629AD_3564_447A_8E79_B7ED61E6AC93_.wvu.FilterData" localSheetId="20" hidden="1">'16'!$DL$2:$DO$3</definedName>
    <definedName name="Z_B0E629AD_3564_447A_8E79_B7ED61E6AC93_.wvu.FilterData" localSheetId="21" hidden="1">'17'!$DL$2:$DO$3</definedName>
    <definedName name="Z_B0E629AD_3564_447A_8E79_B7ED61E6AC93_.wvu.FilterData" localSheetId="22" hidden="1">'18'!$DL$2:$DO$3</definedName>
    <definedName name="Z_B0E629AD_3564_447A_8E79_B7ED61E6AC93_.wvu.FilterData" localSheetId="23" hidden="1">'19'!$DL$2:$DO$3</definedName>
    <definedName name="Z_B0E629AD_3564_447A_8E79_B7ED61E6AC93_.wvu.FilterData" localSheetId="6" hidden="1">'2'!$DL$2:$DO$3</definedName>
    <definedName name="Z_B0E629AD_3564_447A_8E79_B7ED61E6AC93_.wvu.FilterData" localSheetId="24" hidden="1">'20'!$DL$2:$DO$3</definedName>
    <definedName name="Z_B0E629AD_3564_447A_8E79_B7ED61E6AC93_.wvu.FilterData" localSheetId="26" hidden="1">'21'!$DL$2:$DO$3</definedName>
    <definedName name="Z_B0E629AD_3564_447A_8E79_B7ED61E6AC93_.wvu.FilterData" localSheetId="27" hidden="1">'22'!$DL$2:$DO$3</definedName>
    <definedName name="Z_B0E629AD_3564_447A_8E79_B7ED61E6AC93_.wvu.FilterData" localSheetId="28" hidden="1">'23'!$DL$2:$DO$3</definedName>
    <definedName name="Z_B0E629AD_3564_447A_8E79_B7ED61E6AC93_.wvu.FilterData" localSheetId="29" hidden="1">'24'!$DL$2:$DO$3</definedName>
    <definedName name="Z_B0E629AD_3564_447A_8E79_B7ED61E6AC93_.wvu.FilterData" localSheetId="30" hidden="1">'25'!$DL$2:$DO$3</definedName>
    <definedName name="Z_B0E629AD_3564_447A_8E79_B7ED61E6AC93_.wvu.FilterData" localSheetId="31" hidden="1">'26'!$DL$2:$DO$3</definedName>
    <definedName name="Z_B0E629AD_3564_447A_8E79_B7ED61E6AC93_.wvu.FilterData" localSheetId="32" hidden="1">'27'!$DL$2:$DO$3</definedName>
    <definedName name="Z_B0E629AD_3564_447A_8E79_B7ED61E6AC93_.wvu.FilterData" localSheetId="33" hidden="1">'28'!$DL$2:$DO$3</definedName>
    <definedName name="Z_B0E629AD_3564_447A_8E79_B7ED61E6AC93_.wvu.FilterData" localSheetId="34" hidden="1">'29'!$DL$2:$DO$3</definedName>
    <definedName name="Z_B0E629AD_3564_447A_8E79_B7ED61E6AC93_.wvu.FilterData" localSheetId="7" hidden="1">'3'!$DL$2:$DO$3</definedName>
    <definedName name="Z_B0E629AD_3564_447A_8E79_B7ED61E6AC93_.wvu.FilterData" localSheetId="35" hidden="1">'30'!$DL$2:$DO$3</definedName>
    <definedName name="Z_B0E629AD_3564_447A_8E79_B7ED61E6AC93_.wvu.FilterData" localSheetId="36" hidden="1">'31'!$DL$2:$DO$3</definedName>
    <definedName name="Z_B0E629AD_3564_447A_8E79_B7ED61E6AC93_.wvu.FilterData" localSheetId="8" hidden="1">'4'!$DL$2:$DO$3</definedName>
    <definedName name="Z_B0E629AD_3564_447A_8E79_B7ED61E6AC93_.wvu.FilterData" localSheetId="9" hidden="1">'5'!$DL$2:$DO$3</definedName>
    <definedName name="Z_B0E629AD_3564_447A_8E79_B7ED61E6AC93_.wvu.FilterData" localSheetId="10" hidden="1">'6'!$DL$2:$DO$3</definedName>
    <definedName name="Z_B0E629AD_3564_447A_8E79_B7ED61E6AC93_.wvu.FilterData" localSheetId="11" hidden="1">'7'!$DL$2:$DO$3</definedName>
    <definedName name="Z_B0E629AD_3564_447A_8E79_B7ED61E6AC93_.wvu.FilterData" localSheetId="12" hidden="1">'8'!$DL$2:$DO$3</definedName>
    <definedName name="Z_B0E629AD_3564_447A_8E79_B7ED61E6AC93_.wvu.FilterData" localSheetId="13" hidden="1">'9'!$DL$2:$DO$3</definedName>
    <definedName name="Z_B0EFF25A_39AE_43D7_B3C8_A521078DBCFE_.wvu.FilterData" localSheetId="14" hidden="1">'10'!$DL$2:$DO$3</definedName>
    <definedName name="Z_B10EEBAE_85F0_46B4_9E5D_A0C2C4D004BD_.wvu.FilterData" localSheetId="13" hidden="1">'9'!$DL$2:$DO$3</definedName>
    <definedName name="Z_B1154C85_A5EA_49EC_84C4_334E704CBE5B_.wvu.FilterData" localSheetId="33" hidden="1">'28'!$DL$2:$DO$3</definedName>
    <definedName name="Z_B1E56F36_9BFB_4D39_BE8E_1DEC81A7C7DF_.wvu.FilterData" localSheetId="17" hidden="1">'13'!$DL$2:$DO$3</definedName>
    <definedName name="Z_B2057E16_FC5C_4AF5_85DE_84BCE67CBBCA_.wvu.FilterData" localSheetId="23" hidden="1">'19'!$DL$2:$DO$3</definedName>
    <definedName name="Z_B21E6042_1B2E_4DEE_B9C8_57BA5B27024D_.wvu.FilterData" localSheetId="15" hidden="1">'11'!$DL$2:$DO$3</definedName>
    <definedName name="Z_B22FF4B6_E691_4AF8_9F31_57D698DD1C08_.wvu.FilterData" localSheetId="11" hidden="1">'7'!$DL$2:$DO$3</definedName>
    <definedName name="Z_B2578C16_3714_4B27_BEDB_3E653FDDA2CC_.wvu.FilterData" localSheetId="33" hidden="1">'28'!$DL$2:$DO$3</definedName>
    <definedName name="Z_B2CB16A4_44C8_47A5_8B90_3A2E31A50E29_.wvu.FilterData" localSheetId="22" hidden="1">'18'!$DL$2:$DO$3</definedName>
    <definedName name="Z_B312DFF6_34F8_4F3D_983F_59F84AB9B2C8_.wvu.FilterData" localSheetId="9" hidden="1">'5'!$DL$2:$DO$3</definedName>
    <definedName name="Z_B31DC9A6_00B1_4CDC_A9D8_8F2FA874FC0D_.wvu.FilterData" localSheetId="8" hidden="1">'4'!$DL$2:$DO$3</definedName>
    <definedName name="Z_B32F2F98_C2B1_43F8_A5C8_A691659E8996_.wvu.FilterData" localSheetId="8" hidden="1">'4'!$DL$2:$DO$3</definedName>
    <definedName name="Z_B3557E3F_DF52_4F29_83A8_23E83EF4B2A4_.wvu.FilterData" localSheetId="30" hidden="1">'25'!$DL$2:$DO$3</definedName>
    <definedName name="Z_B35882FE_96B3_4A60_8A37_F8640D681066_.wvu.FilterData" localSheetId="33" hidden="1">'28'!$DL$2:$DO$3</definedName>
    <definedName name="Z_B35E3D4E_C5EA_41FC_84FF_CD94057F7D11_.wvu.FilterData" localSheetId="12" hidden="1">'8'!$DL$2:$DO$3</definedName>
    <definedName name="Z_B36D8800_3D20_4D02_8074_63AA3933B96B_.wvu.FilterData" localSheetId="26" hidden="1">'21'!$DL$2:$DO$3</definedName>
    <definedName name="Z_B36D8800_3D20_4D02_8074_63AA3933B96B_.wvu.FilterData" localSheetId="27" hidden="1">'22'!$DL$2:$DO$3</definedName>
    <definedName name="Z_B4481827_2A37_4685_AD7D_C1109B58C4DF_.wvu.FilterData" localSheetId="27" hidden="1">'22'!$DL$2:$DO$3</definedName>
    <definedName name="Z_B4697593_B037_40C8_8B07_E3CC60ABD182_.wvu.FilterData" localSheetId="33" hidden="1">'28'!$DL$2:$DO$3</definedName>
    <definedName name="Z_B47092EA_A95F_4DA0_98A0_760FF66D3DB7_.wvu.FilterData" localSheetId="16" hidden="1">'12'!$DL$2:$DO$3</definedName>
    <definedName name="Z_B47092EA_A95F_4DA0_98A0_760FF66D3DB7_.wvu.FilterData" localSheetId="17" hidden="1">'13'!$DL$2:$DO$3</definedName>
    <definedName name="Z_B498D0C4_A7AB_4430_AB61_CF1E6ABE12D1_.wvu.FilterData" localSheetId="10" hidden="1">'6'!$DL$2:$DO$3</definedName>
    <definedName name="Z_B4AE0FAF_5A48_485B_B8EF_82602D4096C5_.wvu.FilterData" localSheetId="9" hidden="1">'5'!$DL$2:$DO$3</definedName>
    <definedName name="Z_B4CC5264_C1A1_4A18_9B73_CCB0FD96362B_.wvu.FilterData" localSheetId="29" hidden="1">'24'!$DL$2:$DO$3</definedName>
    <definedName name="Z_B4DDE9F6_78A7_4B4E_A534_F0E15ECAEA2C_.wvu.FilterData" localSheetId="22" hidden="1">'18'!$DL$2:$DO$3</definedName>
    <definedName name="Z_B52ACC6D_3258_465C_9729_7C0D7A4F5ECF_.wvu.FilterData" localSheetId="5" hidden="1">'1'!$DL$2:$DO$3</definedName>
    <definedName name="Z_B52ACC6D_3258_465C_9729_7C0D7A4F5ECF_.wvu.FilterData" localSheetId="6" hidden="1">'2'!$DL$2:$DO$3</definedName>
    <definedName name="Z_B52F02C2_2BEE_45D2_BDC2_A1BBF0AA69CA_.wvu.FilterData" localSheetId="21" hidden="1">'17'!$DL$2:$DO$3</definedName>
    <definedName name="Z_B537E153_7B13_455C_A78F_D68AF2041E2B_.wvu.FilterData" localSheetId="26" hidden="1">'21'!$DL$2:$DO$3</definedName>
    <definedName name="Z_B53DC92A_847B_4E21_8BEF_6073BD95CD32_.wvu.FilterData" localSheetId="24" hidden="1">'20'!$DL$2:$DO$3</definedName>
    <definedName name="Z_B5BCB1C2_9800_4F71_8D3A_77DB5520B91A_.wvu.FilterData" localSheetId="19" hidden="1">'15'!$DL$2:$DO$3</definedName>
    <definedName name="Z_B5BDD539_2DAA_435B_A1FE_CA12F2D5D070_.wvu.FilterData" localSheetId="15" hidden="1">'11'!$DL$2:$DO$3</definedName>
    <definedName name="Z_B5E3598A_7BF2_42C7_A867_822B32870504_.wvu.FilterData" localSheetId="14" hidden="1">'10'!$DL$2:$DO$3</definedName>
    <definedName name="Z_B5ECCE09_C01B_427C_B5AC_1A41551A5D15_.wvu.FilterData" localSheetId="5" hidden="1">'1'!$DL$2:$DO$3</definedName>
    <definedName name="Z_B61CC053_7C98_4FDD_A7D6_30EFFAEB8087_.wvu.FilterData" localSheetId="6" hidden="1">'2'!$DL$2:$DO$3</definedName>
    <definedName name="Z_B63236B7_F387_4AB3_BA32_B56C5BD38D0D_.wvu.FilterData" localSheetId="5" hidden="1">'1'!$DL$2:$DO$3</definedName>
    <definedName name="Z_B650301D_61DE_4EA5_83FF_D699965FA88A_.wvu.FilterData" localSheetId="24" hidden="1">'20'!$DL$2:$DO$3</definedName>
    <definedName name="Z_B652A8A1_87F0_4008_9279_391C86D9099E_.wvu.FilterData" localSheetId="24" hidden="1">'20'!$DL$2:$DO$3</definedName>
    <definedName name="Z_B69AB7EC_A132_412C_9487_361E908AA26A_.wvu.FilterData" localSheetId="21" hidden="1">'17'!$DL$2:$DO$3</definedName>
    <definedName name="Z_B6C9475C_2E4D_4321_9201_28EA4B47AD06_.wvu.FilterData" localSheetId="16" hidden="1">'12'!$DL$2:$DO$3</definedName>
    <definedName name="Z_B70125B2_BBE3_47EF_A86C_DD99F3115F19_.wvu.FilterData" localSheetId="8" hidden="1">'4'!$DL$2:$DO$3</definedName>
    <definedName name="Z_B7029DFB_68FA_4D54_8320_C2880FB002CF_.wvu.FilterData" localSheetId="14" hidden="1">'10'!$DL$2:$DO$3</definedName>
    <definedName name="Z_B7147147_4A2B_4702_9C20_876F45AC6FEB_.wvu.FilterData" localSheetId="9" hidden="1">'5'!$DL$2:$DO$3</definedName>
    <definedName name="Z_B7193909_83D3_467E_B319_EF672B0671A1_.wvu.FilterData" localSheetId="12" hidden="1">'8'!$DL$2:$DO$3</definedName>
    <definedName name="Z_B74621C5_7561_4057_90D1_E653F55DF929_.wvu.FilterData" localSheetId="26" hidden="1">'21'!$DL$2:$DO$3</definedName>
    <definedName name="Z_B7571BE8_6956_4906_935A_5BAB640EB394_.wvu.FilterData" localSheetId="22" hidden="1">'18'!$DL$2:$DO$3</definedName>
    <definedName name="Z_B7571BE8_6956_4906_935A_5BAB640EB394_.wvu.FilterData" localSheetId="23" hidden="1">'19'!$DL$2:$DO$3</definedName>
    <definedName name="Z_B75EE0B2_DB21_4ADA_AF83_58F557F46B7A_.wvu.FilterData" localSheetId="13" hidden="1">'9'!$DL$2:$DO$3</definedName>
    <definedName name="Z_B76DCFB4_C2B1_467C_BBCD_841C9344E330_.wvu.FilterData" localSheetId="28" hidden="1">'23'!$DL$2:$DO$3</definedName>
    <definedName name="Z_B7C3884F_AAE4_4E23_9A92_E4366BD6ACBE_.wvu.FilterData" localSheetId="30" hidden="1">'25'!$DL$2:$DO$3</definedName>
    <definedName name="Z_B7FA0821_C888_41E4_951F_1B49978A5409_.wvu.FilterData" localSheetId="21" hidden="1">'17'!$DL$2:$DO$3</definedName>
    <definedName name="Z_B7FA0821_C888_41E4_951F_1B49978A5409_.wvu.FilterData" localSheetId="22" hidden="1">'18'!$DL$2:$DO$3</definedName>
    <definedName name="Z_B80D5FB9_D81E_4FD6_A547_62E1919E557D_.wvu.FilterData" localSheetId="10" hidden="1">'6'!$DL$2:$DO$3</definedName>
    <definedName name="Z_B818743D_D090_421C_915C_B5A840DCCDD6_.wvu.FilterData" localSheetId="28" hidden="1">'23'!$DL$2:$DO$3</definedName>
    <definedName name="Z_B893290A_8172_4C6C_8C06_C69082771546_.wvu.FilterData" localSheetId="34" hidden="1">'29'!$DL$2:$DO$3</definedName>
    <definedName name="Z_B8B309C3_8551_4E1C_B494_4DF1E79BB0ED_.wvu.FilterData" localSheetId="12" hidden="1">'8'!$DL$2:$DO$3</definedName>
    <definedName name="Z_B8D0B12C_4900_4C5C_AF21_B20B55BC5B5A_.wvu.FilterData" localSheetId="28" hidden="1">'23'!$DL$2:$DO$3</definedName>
    <definedName name="Z_B8F5FFA9_4FF7_4501_983E_9A428EEB3640_.wvu.FilterData" localSheetId="26" hidden="1">'21'!$DL$2:$DO$3</definedName>
    <definedName name="Z_B9280AAB_E46E_4C10_8EF6_54AF2FAFFDBC_.wvu.FilterData" localSheetId="11" hidden="1">'7'!$DL$2:$DO$3</definedName>
    <definedName name="Z_B9372AB5_8FA6_4938_9148_A08D05E4465E_.wvu.FilterData" localSheetId="5" hidden="1">'1'!$DL$2:$DO$3</definedName>
    <definedName name="Z_B93D3393_3B2C_4C84_9B79_119D06198ED7_.wvu.FilterData" localSheetId="18" hidden="1">'14'!$DL$2:$DO$3</definedName>
    <definedName name="Z_B994FF0C_5F74_46AF_95A9_F23FED924B90_.wvu.FilterData" localSheetId="26" hidden="1">'21'!$DL$2:$DO$3</definedName>
    <definedName name="Z_B9A34068_8C2E_4028_89BD_AB7C9FF5C1C9_.wvu.FilterData" localSheetId="33" hidden="1">'28'!$DL$2:$DO$3</definedName>
    <definedName name="Z_B9D2F8AE_90D2_4559_990A_42D2ABDC25F7_.wvu.FilterData" localSheetId="9" hidden="1">'5'!$DL$2:$DO$3</definedName>
    <definedName name="Z_B9D6436D_83EC_4952_A29B_F8F797FBB954_.wvu.FilterData" localSheetId="8" hidden="1">'4'!$DL$2:$DO$3</definedName>
    <definedName name="Z_B9D92250_CCAD_4903_9F6E_874FD223F61C_.wvu.FilterData" localSheetId="24" hidden="1">'20'!$DL$2:$DO$3</definedName>
    <definedName name="Z_BA064E33_8C20_49A3_BF5C_A936D0F750B5_.wvu.FilterData" localSheetId="9" hidden="1">'5'!$DL$2:$DO$3</definedName>
    <definedName name="Z_BA123C83_A7E2_4DBD_BF7A_4F2C2E479306_.wvu.FilterData" localSheetId="32" hidden="1">'27'!$DL$2:$DO$3</definedName>
    <definedName name="Z_BA132FD0_2D61_451D_9835_66A4399FDB1B_.wvu.FilterData" localSheetId="19" hidden="1">'15'!$DL$2:$DO$3</definedName>
    <definedName name="Z_BA15640D_7CB0_4884_9F1B_1C9D9EBA8CF7_.wvu.FilterData" localSheetId="5" hidden="1">'1'!$DL$2:$DO$3</definedName>
    <definedName name="Z_BA377D28_22DF_4B36_B5AB_BED973E2275D_.wvu.FilterData" localSheetId="8" hidden="1">'4'!$DL$2:$DO$3</definedName>
    <definedName name="Z_BA906CBC_36A8_41B9_B1F1_58D9B4DF50D3_.wvu.FilterData" localSheetId="28" hidden="1">'23'!$DL$2:$DO$3</definedName>
    <definedName name="Z_BAB4DD91_FCD8_4950_9DF8_291AA684D859_.wvu.FilterData" localSheetId="29" hidden="1">'24'!$DL$2:$DO$3</definedName>
    <definedName name="Z_BACF3ADA_8FE2_4574_9764_34F445B4C42E_.wvu.FilterData" localSheetId="5" hidden="1">'1'!$DL$2:$DO$3</definedName>
    <definedName name="Z_BAD969FD_6BB1_442B_9737_F4065B5B9B77_.wvu.FilterData" localSheetId="21" hidden="1">'17'!$DL$2:$DO$3</definedName>
    <definedName name="Z_BAD969FD_6BB1_442B_9737_F4065B5B9B77_.wvu.FilterData" localSheetId="22" hidden="1">'18'!$DL$2:$DO$3</definedName>
    <definedName name="Z_BB37D29D_C92E_4AB6_BE86_F624074D4DEA_.wvu.FilterData" localSheetId="27" hidden="1">'22'!$DL$2:$DO$3</definedName>
    <definedName name="Z_BB3A9E27_CC3D_4828_A459_7D944BAF4744_.wvu.FilterData" localSheetId="17" hidden="1">'13'!$DL$2:$DO$3</definedName>
    <definedName name="Z_BB4D5E65_980C_44E7_B85A_4F4F88306947_.wvu.FilterData" localSheetId="16" hidden="1">'12'!$DL$2:$DO$3</definedName>
    <definedName name="Z_BB4D5E65_980C_44E7_B85A_4F4F88306947_.wvu.FilterData" localSheetId="17" hidden="1">'13'!$DL$2:$DO$3</definedName>
    <definedName name="Z_BB5E86FD_ED5D_4C2A_B7BB_E132215FAC18_.wvu.FilterData" localSheetId="15" hidden="1">'11'!$DL$2:$DO$3</definedName>
    <definedName name="Z_BB74F30A_9C95_4F53_AC89_A4DE9F73AA06_.wvu.FilterData" localSheetId="21" hidden="1">'17'!$DL$2:$DO$3</definedName>
    <definedName name="Z_BB751A6F_20C8_4011_83B7_BC5B7B8129FF_.wvu.FilterData" localSheetId="9" hidden="1">'5'!$DL$2:$DO$3</definedName>
    <definedName name="Z_BB7CDB08_7DC6_4129_B3E5_32BD0F93928C_.wvu.FilterData" localSheetId="29" hidden="1">'24'!$DL$2:$DO$3</definedName>
    <definedName name="Z_BB7FB230_D1C7_48C1_92CD_80C190516987_.wvu.FilterData" localSheetId="22" hidden="1">'18'!$DL$2:$DO$3</definedName>
    <definedName name="Z_BB92FC66_2798_4D84_9546_895115C4EFCF_.wvu.FilterData" localSheetId="36" hidden="1">'31'!$DL$2:$DO$3</definedName>
    <definedName name="Z_BB94AC21_86AA_48A2_9A30_0BC24AA03781_.wvu.FilterData" localSheetId="7" hidden="1">'3'!$DL$2:$DO$3</definedName>
    <definedName name="Z_BBAAD72A_2434_4BD0_9931_BA43745F4B2F_.wvu.FilterData" localSheetId="15" hidden="1">'11'!$DL$2:$DO$3</definedName>
    <definedName name="Z_BBAB9DBE_DA3D_48F5_9759_6F66B04272B8_.wvu.FilterData" localSheetId="29" hidden="1">'24'!$DL$2:$DO$3</definedName>
    <definedName name="Z_BBDBB75E_B20B_46A8_98DB_7735D913431D_.wvu.FilterData" localSheetId="5" hidden="1">'1'!$DL$2:$DO$3</definedName>
    <definedName name="Z_BBED5169_D21D_40B3_80AD_5B74C34E793C_.wvu.FilterData" localSheetId="29" hidden="1">'24'!$DL$2:$DO$3</definedName>
    <definedName name="Z_BBF69293_C627_4D6A_A44B_619728EEAA90_.wvu.FilterData" localSheetId="7" hidden="1">'3'!$DL$2:$DO$3</definedName>
    <definedName name="Z_BC4242F8_8B46_4CB1_AF56_7A2162D38002_.wvu.FilterData" localSheetId="26" hidden="1">'21'!$DL$2:$DO$3</definedName>
    <definedName name="Z_BCA64573_80E3_49BE_A2DB_769CF7796B41_.wvu.FilterData" localSheetId="23" hidden="1">'19'!$DL$2:$DO$3</definedName>
    <definedName name="Z_BCD3AC4C_9467_4A0A_B8AD_208CEB60FFD5_.wvu.FilterData" localSheetId="8" hidden="1">'4'!$DL$2:$DO$3</definedName>
    <definedName name="Z_BCF5034D_68C1_4F4F_97CB_07905DBDA8CE_.wvu.FilterData" localSheetId="24" hidden="1">'20'!$DL$2:$DO$3</definedName>
    <definedName name="Z_BD702E3F_EDE9_4613_972E_C269E783DCCB_.wvu.FilterData" localSheetId="35" hidden="1">'30'!$DL$2:$DO$3</definedName>
    <definedName name="Z_BD7868C1_D311_42FA_A876_065C9DB7146E_.wvu.FilterData" localSheetId="22" hidden="1">'18'!$DL$2:$DO$3</definedName>
    <definedName name="Z_BD85CAD4_16E8_46C5_9204_F5CDF78FCD5B_.wvu.FilterData" localSheetId="20" hidden="1">'16'!$DL$2:$DO$3</definedName>
    <definedName name="Z_BD958553_DBC9_4413_B298_CCD5AF969366_.wvu.FilterData" localSheetId="16" hidden="1">'12'!$DL$2:$DO$3</definedName>
    <definedName name="Z_BD9ED566_27DA_471C_A8E9_CE2CF62B58DC_.wvu.FilterData" localSheetId="18" hidden="1">'14'!$DL$2:$DO$3</definedName>
    <definedName name="Z_BDA59650_13B2_48A1_8446_1BCEEB97F0E4_.wvu.FilterData" localSheetId="19" hidden="1">'15'!$DL$2:$DO$3</definedName>
    <definedName name="Z_BDF8866D_3BE3_45AB_8D3D_CBE7600930AE_.wvu.FilterData" localSheetId="31" hidden="1">'26'!$DL$2:$DO$3</definedName>
    <definedName name="Z_BE115B2F_52A0_4EA8_98A5_3C23E5DAB7DB_.wvu.FilterData" localSheetId="24" hidden="1">'20'!$DL$2:$DO$3</definedName>
    <definedName name="Z_BE115B2F_52A0_4EA8_98A5_3C23E5DAB7DB_.wvu.FilterData" localSheetId="26" hidden="1">'21'!$DL$2:$DO$3</definedName>
    <definedName name="Z_BE1A0714_A7EB_4E6D_876C_5FFBE07276A7_.wvu.FilterData" localSheetId="19" hidden="1">'15'!$DL$2:$DO$3</definedName>
    <definedName name="Z_BE3EABB9_37D1_4733_BD56_9B3271CB0EA5_.wvu.FilterData" localSheetId="18" hidden="1">'14'!$DL$2:$DO$3</definedName>
    <definedName name="Z_BE3EABB9_37D1_4733_BD56_9B3271CB0EA5_.wvu.FilterData" localSheetId="19" hidden="1">'15'!$DL$2:$DO$3</definedName>
    <definedName name="Z_BE45BFD5_81B4_4B4F_BDDA_F89584267001_.wvu.FilterData" localSheetId="5" hidden="1">'1'!$DL$2:$DO$3</definedName>
    <definedName name="Z_BEBEAE85_25C2_46F1_A961_0C03BF15F14A_.wvu.FilterData" localSheetId="5" hidden="1">'1'!$DL$2:$DO$3</definedName>
    <definedName name="Z_BED6902D_FB38_445F_9393_AECBB9EEE3B0_.wvu.FilterData" localSheetId="6" hidden="1">'2'!$DL$2:$DO$3</definedName>
    <definedName name="Z_BEF34AA4_21B0_4235_BD99_6679822B527A_.wvu.FilterData" localSheetId="8" hidden="1">'4'!$DL$2:$DO$3</definedName>
    <definedName name="Z_BF91D398_F6BB_4CE1_861D_022AD18AE1ED_.wvu.FilterData" localSheetId="17" hidden="1">'13'!$DL$2:$DO$3</definedName>
    <definedName name="Z_BF91D398_F6BB_4CE1_861D_022AD18AE1ED_.wvu.FilterData" localSheetId="18" hidden="1">'14'!$DL$2:$DO$3</definedName>
    <definedName name="Z_BFDDD6DA_ED92_4562_A789_5077BDBBDDE0_.wvu.FilterData" localSheetId="32" hidden="1">'27'!$DL$2:$DO$3</definedName>
    <definedName name="Z_BFF42D7B_89CA_41AD_B84A_BE73CBB24118_.wvu.FilterData" localSheetId="32" hidden="1">'27'!$DL$2:$DO$3</definedName>
    <definedName name="Z_C081107E_B4E2_4C39_B722_80497B94D1F4_.wvu.FilterData" localSheetId="20" hidden="1">'16'!$DL$2:$DO$3</definedName>
    <definedName name="Z_C0AB6F9B_AB66_43F9_A1F6_BEFA90F3E640_.wvu.FilterData" localSheetId="11" hidden="1">'7'!$DL$2:$DO$3</definedName>
    <definedName name="Z_C0AB6F9B_AB66_43F9_A1F6_BEFA90F3E640_.wvu.FilterData" localSheetId="12" hidden="1">'8'!$DL$2:$DO$3</definedName>
    <definedName name="Z_C0D20632_25C8_453D_A6AB_A494B0A11185_.wvu.FilterData" localSheetId="16" hidden="1">'12'!$DL$2:$DO$3</definedName>
    <definedName name="Z_C0D20632_25C8_453D_A6AB_A494B0A11185_.wvu.FilterData" localSheetId="17" hidden="1">'13'!$DL$2:$DO$3</definedName>
    <definedName name="Z_C0EB7776_DBC3_4C11_9F7E_2250BFFEC20E_.wvu.FilterData" localSheetId="6" hidden="1">'2'!$DL$2:$DO$3</definedName>
    <definedName name="Z_C0FFE716_9AE9_4E51_8913_CAE8BFE20F71_.wvu.FilterData" localSheetId="28" hidden="1">'23'!$DL$2:$DO$3</definedName>
    <definedName name="Z_C110729F_1212_404E_947C_522F306430B4_.wvu.FilterData" localSheetId="19" hidden="1">'15'!$DL$2:$DO$3</definedName>
    <definedName name="Z_C15622D4_E7BF_479C_B05B_16E191D92F36_.wvu.FilterData" localSheetId="22" hidden="1">'18'!$DL$2:$DO$3</definedName>
    <definedName name="Z_C1812096_4A66_446B_AD72_56F5F5ECADD7_.wvu.FilterData" localSheetId="5" hidden="1">'1'!$DL$2:$DO$3</definedName>
    <definedName name="Z_C18939BF_EADD_441B_BBA0_B782C1262D2E_.wvu.FilterData" localSheetId="5" hidden="1">'1'!$DL$2:$DO$3</definedName>
    <definedName name="Z_C18939BF_EADD_441B_BBA0_B782C1262D2E_.wvu.FilterData" localSheetId="14" hidden="1">'10'!$DL$2:$DO$3</definedName>
    <definedName name="Z_C18939BF_EADD_441B_BBA0_B782C1262D2E_.wvu.FilterData" localSheetId="15" hidden="1">'11'!$DL$2:$DO$3</definedName>
    <definedName name="Z_C18939BF_EADD_441B_BBA0_B782C1262D2E_.wvu.FilterData" localSheetId="16" hidden="1">'12'!$DL$2:$DO$3</definedName>
    <definedName name="Z_C18939BF_EADD_441B_BBA0_B782C1262D2E_.wvu.FilterData" localSheetId="17" hidden="1">'13'!$DL$2:$DO$3</definedName>
    <definedName name="Z_C18939BF_EADD_441B_BBA0_B782C1262D2E_.wvu.FilterData" localSheetId="18" hidden="1">'14'!$DL$2:$DO$3</definedName>
    <definedName name="Z_C18939BF_EADD_441B_BBA0_B782C1262D2E_.wvu.FilterData" localSheetId="19" hidden="1">'15'!$DL$2:$DO$3</definedName>
    <definedName name="Z_C18939BF_EADD_441B_BBA0_B782C1262D2E_.wvu.FilterData" localSheetId="20" hidden="1">'16'!$DL$2:$DO$3</definedName>
    <definedName name="Z_C18939BF_EADD_441B_BBA0_B782C1262D2E_.wvu.FilterData" localSheetId="21" hidden="1">'17'!$DL$2:$DO$3</definedName>
    <definedName name="Z_C18939BF_EADD_441B_BBA0_B782C1262D2E_.wvu.FilterData" localSheetId="22" hidden="1">'18'!$DL$2:$DO$3</definedName>
    <definedName name="Z_C18939BF_EADD_441B_BBA0_B782C1262D2E_.wvu.FilterData" localSheetId="23" hidden="1">'19'!$DL$2:$DO$3</definedName>
    <definedName name="Z_C18939BF_EADD_441B_BBA0_B782C1262D2E_.wvu.FilterData" localSheetId="6" hidden="1">'2'!$DL$2:$DO$3</definedName>
    <definedName name="Z_C18939BF_EADD_441B_BBA0_B782C1262D2E_.wvu.FilterData" localSheetId="24" hidden="1">'20'!$DL$2:$DO$3</definedName>
    <definedName name="Z_C18939BF_EADD_441B_BBA0_B782C1262D2E_.wvu.FilterData" localSheetId="26" hidden="1">'21'!$DL$2:$DO$3</definedName>
    <definedName name="Z_C18939BF_EADD_441B_BBA0_B782C1262D2E_.wvu.FilterData" localSheetId="27" hidden="1">'22'!$DL$2:$DO$3</definedName>
    <definedName name="Z_C18939BF_EADD_441B_BBA0_B782C1262D2E_.wvu.FilterData" localSheetId="28" hidden="1">'23'!$DL$2:$DO$3</definedName>
    <definedName name="Z_C18939BF_EADD_441B_BBA0_B782C1262D2E_.wvu.FilterData" localSheetId="29" hidden="1">'24'!$DL$2:$DO$3</definedName>
    <definedName name="Z_C18939BF_EADD_441B_BBA0_B782C1262D2E_.wvu.FilterData" localSheetId="30" hidden="1">'25'!$DL$2:$DO$3</definedName>
    <definedName name="Z_C18939BF_EADD_441B_BBA0_B782C1262D2E_.wvu.FilterData" localSheetId="31" hidden="1">'26'!$DL$2:$DO$3</definedName>
    <definedName name="Z_C18939BF_EADD_441B_BBA0_B782C1262D2E_.wvu.FilterData" localSheetId="32" hidden="1">'27'!$DL$2:$DO$3</definedName>
    <definedName name="Z_C18939BF_EADD_441B_BBA0_B782C1262D2E_.wvu.FilterData" localSheetId="33" hidden="1">'28'!$DL$2:$DO$3</definedName>
    <definedName name="Z_C18939BF_EADD_441B_BBA0_B782C1262D2E_.wvu.FilterData" localSheetId="34" hidden="1">'29'!$DL$2:$DO$3</definedName>
    <definedName name="Z_C18939BF_EADD_441B_BBA0_B782C1262D2E_.wvu.FilterData" localSheetId="7" hidden="1">'3'!$DL$2:$DO$3</definedName>
    <definedName name="Z_C18939BF_EADD_441B_BBA0_B782C1262D2E_.wvu.FilterData" localSheetId="35" hidden="1">'30'!$DL$2:$DO$3</definedName>
    <definedName name="Z_C18939BF_EADD_441B_BBA0_B782C1262D2E_.wvu.FilterData" localSheetId="36" hidden="1">'31'!$DL$2:$DO$3</definedName>
    <definedName name="Z_C18939BF_EADD_441B_BBA0_B782C1262D2E_.wvu.FilterData" localSheetId="8" hidden="1">'4'!$DL$2:$DO$3</definedName>
    <definedName name="Z_C18939BF_EADD_441B_BBA0_B782C1262D2E_.wvu.FilterData" localSheetId="9" hidden="1">'5'!$DL$2:$DO$3</definedName>
    <definedName name="Z_C18939BF_EADD_441B_BBA0_B782C1262D2E_.wvu.FilterData" localSheetId="10" hidden="1">'6'!$DL$2:$DO$3</definedName>
    <definedName name="Z_C18939BF_EADD_441B_BBA0_B782C1262D2E_.wvu.FilterData" localSheetId="11" hidden="1">'7'!$DL$2:$DO$3</definedName>
    <definedName name="Z_C18939BF_EADD_441B_BBA0_B782C1262D2E_.wvu.FilterData" localSheetId="12" hidden="1">'8'!$DL$2:$DO$3</definedName>
    <definedName name="Z_C18939BF_EADD_441B_BBA0_B782C1262D2E_.wvu.FilterData" localSheetId="13" hidden="1">'9'!$DL$2:$DO$3</definedName>
    <definedName name="Z_C1998986_B459_4B01_996D_63DB513B1A39_.wvu.FilterData" localSheetId="15" hidden="1">'11'!$DL$2:$DO$3</definedName>
    <definedName name="Z_C1C419C2_B332_4C68_BB88_B1AB5AA194B9_.wvu.FilterData" localSheetId="29" hidden="1">'24'!$DL$2:$DO$3</definedName>
    <definedName name="Z_C1F4505F_4BC6_4759_A23B_0352637359EE_.wvu.FilterData" localSheetId="16" hidden="1">'12'!$DL$2:$DO$3</definedName>
    <definedName name="Z_C217283E_A8C0_48FF_A619_9A79553EAC41_.wvu.FilterData" localSheetId="5" hidden="1">'1'!$DL$2:$DO$3</definedName>
    <definedName name="Z_C22050A1_E0DE_46D8_B66C_BF57322844B3_.wvu.FilterData" localSheetId="17" hidden="1">'13'!$DL$2:$DO$3</definedName>
    <definedName name="Z_C2BB9C5D_01C8_453F_969A_BC36883F560F_.wvu.FilterData" localSheetId="21" hidden="1">'17'!$DL$2:$DO$3</definedName>
    <definedName name="Z_C2F8EDFE_0D6A_441C_A2CD_8F7BF540C0D4_.wvu.FilterData" localSheetId="22" hidden="1">'18'!$DL$2:$DO$3</definedName>
    <definedName name="Z_C2F9E9B2_85CA_4443_B25C_69AF6D7A732C_.wvu.FilterData" localSheetId="6" hidden="1">'2'!$DL$2:$DO$3</definedName>
    <definedName name="Z_C2FFA850_B32A_46A7_BB09_471D4EFD0150_.wvu.FilterData" localSheetId="28" hidden="1">'23'!$DL$2:$DO$3</definedName>
    <definedName name="Z_C31C1D18_CF2A_4001_A308_4D38E7CDEF3E_.wvu.FilterData" localSheetId="32" hidden="1">'27'!$DL$2:$DO$3</definedName>
    <definedName name="Z_C353232C_92A3_4F96_BB9B_D8DC73DAB60F_.wvu.FilterData" localSheetId="15" hidden="1">'11'!$DL$2:$DO$3</definedName>
    <definedName name="Z_C3A3C7C2_DAE0_4429_8EA4_BF1B36BB5ECE_.wvu.FilterData" localSheetId="16" hidden="1">'12'!$DL$2:$DO$3</definedName>
    <definedName name="Z_C3A65E91_8493_4472_BA63_E8E1463386A5_.wvu.FilterData" localSheetId="5" hidden="1">'1'!$DL$2:$DO$3</definedName>
    <definedName name="Z_C3B6560F_56BF_446B_B8BD_376312822C8E_.wvu.FilterData" localSheetId="5" hidden="1">'1'!$DL$2:$DO$3</definedName>
    <definedName name="Z_C3CDCE45_25FE_4ED3_8712_48E69A7E9772_.wvu.FilterData" localSheetId="20" hidden="1">'16'!$DL$2:$DO$3</definedName>
    <definedName name="Z_C3CDCE45_25FE_4ED3_8712_48E69A7E9772_.wvu.FilterData" localSheetId="21" hidden="1">'17'!$DL$2:$DO$3</definedName>
    <definedName name="Z_C3EA2A5E_C094_4E0A_BEB8_1345AA2C2F48_.wvu.FilterData" localSheetId="9" hidden="1">'5'!$DL$2:$DO$3</definedName>
    <definedName name="Z_C3FA6C98_AFCA_47A2_BA7C_53373729A339_.wvu.FilterData" localSheetId="27" hidden="1">'22'!$DL$2:$DO$3</definedName>
    <definedName name="Z_C42239DF_9098_4FE2_AA37_8D4B04CCEC5D_.wvu.FilterData" localSheetId="16" hidden="1">'12'!$DL$2:$DO$3</definedName>
    <definedName name="Z_C4580AD8_B11A_4299_868B_D3413E05EF4A_.wvu.FilterData" localSheetId="24" hidden="1">'20'!$DL$2:$DO$3</definedName>
    <definedName name="Z_C48E507A_5F93_4D5C_91DA_447429AFEBE0_.wvu.FilterData" localSheetId="15" hidden="1">'11'!$DL$2:$DO$3</definedName>
    <definedName name="Z_C4DB1715_1352_48CC_A464_C95B78B64DC8_.wvu.FilterData" localSheetId="31" hidden="1">'26'!$DL$2:$DO$3</definedName>
    <definedName name="Z_C51B656E_A080_4D88_A8EA_96959F95E684_.wvu.FilterData" localSheetId="15" hidden="1">'11'!$DL$2:$DO$3</definedName>
    <definedName name="Z_C53896FB_1B3C_4210_98AF_E2AF29105532_.wvu.FilterData" localSheetId="8" hidden="1">'4'!$DL$2:$DO$3</definedName>
    <definedName name="Z_C548BB46_E058_492F_B0EA_AEA8EEE90134_.wvu.FilterData" localSheetId="31" hidden="1">'26'!$DL$2:$DO$3</definedName>
    <definedName name="Z_C585BD53_09F9_4040_BA1C_64F6B8467E74_.wvu.FilterData" localSheetId="5" hidden="1">'1'!$DL$2:$DO$3</definedName>
    <definedName name="Z_C5D59F28_B791_4DF8_9D37_30B44F350C52_.wvu.FilterData" localSheetId="14" hidden="1">'10'!$DL$2:$DO$3</definedName>
    <definedName name="Z_C5D59F28_B791_4DF8_9D37_30B44F350C52_.wvu.FilterData" localSheetId="13" hidden="1">'9'!$DL$2:$DO$3</definedName>
    <definedName name="Z_C62A7E29_1866_4927_97FA_AC9F187125AE_.wvu.FilterData" localSheetId="15" hidden="1">'11'!$DL$2:$DO$3</definedName>
    <definedName name="Z_C62E3622_87DD_470F_9A21_FFBDE61AD86E_.wvu.FilterData" localSheetId="12" hidden="1">'8'!$DL$2:$DO$3</definedName>
    <definedName name="Z_C6309567_30A0_42A6_B848_EA2694B5BB2A_.wvu.FilterData" localSheetId="6" hidden="1">'2'!$DL$2:$DO$3</definedName>
    <definedName name="Z_C64674F5_E1E2_4519_8AFC_4950C1B79915_.wvu.FilterData" localSheetId="35" hidden="1">'30'!$DL$2:$DO$3</definedName>
    <definedName name="Z_C67556AA_DA4D_458B_8B84_D2AC4E3755B4_.wvu.FilterData" localSheetId="26" hidden="1">'21'!$DL$2:$DO$3</definedName>
    <definedName name="Z_C69B284A_0B4B_4ABD_9A24_16968DACA242_.wvu.FilterData" localSheetId="19" hidden="1">'15'!$DL$2:$DO$3</definedName>
    <definedName name="Z_C6E2175E_C43F_44DB_B499_97691C91CF06_.wvu.FilterData" localSheetId="20" hidden="1">'16'!$DL$2:$DO$3</definedName>
    <definedName name="Z_C6FB579F_BE10_49B0_9398_9AFEF3A2071C_.wvu.FilterData" localSheetId="17" hidden="1">'13'!$DL$2:$DO$3</definedName>
    <definedName name="Z_C6FB579F_BE10_49B0_9398_9AFEF3A2071C_.wvu.FilterData" localSheetId="18" hidden="1">'14'!$DL$2:$DO$3</definedName>
    <definedName name="Z_C6FB579F_BE10_49B0_9398_9AFEF3A2071C_.wvu.FilterData" localSheetId="19" hidden="1">'15'!$DL$2:$DO$3</definedName>
    <definedName name="Z_C6FB579F_BE10_49B0_9398_9AFEF3A2071C_.wvu.FilterData" localSheetId="20" hidden="1">'16'!$DL$2:$DO$3</definedName>
    <definedName name="Z_C72E88CC_4177_4A8F_81EC_5964327EEEB5_.wvu.FilterData" localSheetId="27" hidden="1">'22'!$DL$2:$DO$3</definedName>
    <definedName name="Z_C73F3D6B_2A76_4BB7_B761_A10A160428BA_.wvu.FilterData" localSheetId="11" hidden="1">'7'!$DL$2:$DO$3</definedName>
    <definedName name="Z_C743356B_7435_4E80_9A06_65CDBC50E18C_.wvu.FilterData" localSheetId="13" hidden="1">'9'!$DL$2:$DO$3</definedName>
    <definedName name="Z_C745D413_F82F_47BB_A970_1E5FCACC4B37_.wvu.FilterData" localSheetId="23" hidden="1">'19'!$DL$2:$DO$3</definedName>
    <definedName name="Z_C7536E8A_0714_419A_AB7F_CA56C33A1DEA_.wvu.FilterData" localSheetId="10" hidden="1">'6'!$DL$2:$DO$3</definedName>
    <definedName name="Z_C758631D_F1A9_46B8_845F_939723188D0F_.wvu.FilterData" localSheetId="21" hidden="1">'17'!$DL$2:$DO$3</definedName>
    <definedName name="Z_C76BE4BC_1989_4657_892C_378EF1418064_.wvu.FilterData" localSheetId="30" hidden="1">'25'!$DL$2:$DO$3</definedName>
    <definedName name="Z_C7A20D23_293F_495F_B00E_9A936C9B6860_.wvu.FilterData" localSheetId="12" hidden="1">'8'!$DL$2:$DO$3</definedName>
    <definedName name="Z_C7C4C99C_B514_47D1_BA3C_36E2BF49B670_.wvu.FilterData" localSheetId="23" hidden="1">'19'!$DL$2:$DO$3</definedName>
    <definedName name="Z_C827F78B_29B8_47FF_8072_BF738FEB5520_.wvu.FilterData" localSheetId="22" hidden="1">'18'!$DL$2:$DO$3</definedName>
    <definedName name="Z_C84C9502_974A_48D4_9F5B_8D38D9D279A1_.wvu.FilterData" localSheetId="17" hidden="1">'13'!$DL$2:$DO$3</definedName>
    <definedName name="Z_C84F8A5B_3450_402C_ADC8_CBA39CF505B3_.wvu.FilterData" localSheetId="28" hidden="1">'23'!$DL$2:$DO$3</definedName>
    <definedName name="Z_C8718A7A_307C_4330_9386_7788F335C81B_.wvu.FilterData" localSheetId="31" hidden="1">'26'!$DL$2:$DO$3</definedName>
    <definedName name="Z_C8785C3E_D931_413A_93AD_35090943B13F_.wvu.FilterData" localSheetId="32" hidden="1">'27'!$DL$2:$DO$3</definedName>
    <definedName name="Z_C8849B80_2C3D_46F1_86E2_D3ABD7804DC7_.wvu.FilterData" localSheetId="28" hidden="1">'23'!$DL$2:$DO$3</definedName>
    <definedName name="Z_C8849B80_2C3D_46F1_86E2_D3ABD7804DC7_.wvu.FilterData" localSheetId="29" hidden="1">'24'!$DL$2:$DO$3</definedName>
    <definedName name="Z_C8A2B815_4C81_4300_ACA7_3B8702ED8B02_.wvu.FilterData" localSheetId="23" hidden="1">'19'!$DL$2:$DO$3</definedName>
    <definedName name="Z_C8E5BAFF_36F8_480D_8999_8A284355F24A_.wvu.FilterData" localSheetId="33" hidden="1">'28'!$DL$2:$DO$3</definedName>
    <definedName name="Z_C918779F_7AF1_4177_AB91_775154AA613A_.wvu.FilterData" localSheetId="9" hidden="1">'5'!$DL$2:$DO$3</definedName>
    <definedName name="Z_C91FAE26_A214_4CB8_B6D6_AA029EDC26E0_.wvu.FilterData" localSheetId="13" hidden="1">'9'!$DL$2:$DO$3</definedName>
    <definedName name="Z_C9225A23_0F02_4B4D_A84D_1559211D123D_.wvu.FilterData" localSheetId="16" hidden="1">'12'!$DL$2:$DO$3</definedName>
    <definedName name="Z_C929B29F_97F2_4827_95FE_62B32C53D527_.wvu.FilterData" localSheetId="28" hidden="1">'23'!$DL$2:$DO$3</definedName>
    <definedName name="Z_C92E1187_A708_4C0A_8222_600097CBD588_.wvu.FilterData" localSheetId="11" hidden="1">'7'!$DL$2:$DO$3</definedName>
    <definedName name="Z_C9547236_DD9D_4B5E_8D73_E0D8FADC3572_.wvu.FilterData" localSheetId="30" hidden="1">'25'!$DL$2:$DO$3</definedName>
    <definedName name="Z_C9605945_5B11_46B8_BBC0_44CFA8E44C6B_.wvu.FilterData" localSheetId="14" hidden="1">'10'!$DL$2:$DO$3</definedName>
    <definedName name="Z_C973107E_D0F5_4033_BBC1_327DF858C4DB_.wvu.FilterData" localSheetId="29" hidden="1">'24'!$DL$2:$DO$3</definedName>
    <definedName name="Z_C979F646_2E2B_40AB_A7B8_49E4FEBD16A4_.wvu.FilterData" localSheetId="29" hidden="1">'24'!$DL$2:$DO$3</definedName>
    <definedName name="Z_C979F646_2E2B_40AB_A7B8_49E4FEBD16A4_.wvu.FilterData" localSheetId="30" hidden="1">'25'!$DL$2:$DO$3</definedName>
    <definedName name="Z_C9C19BAA_C9BC_4A4A_932F_419CC8F79B29_.wvu.FilterData" localSheetId="6" hidden="1">'2'!$DL$2:$DO$3</definedName>
    <definedName name="Z_C9C5A31F_C523_48C1_8D0B_6AE4300316CC_.wvu.FilterData" localSheetId="26" hidden="1">'21'!$DL$2:$DO$3</definedName>
    <definedName name="Z_C9D4DADB_0955_4386_9C5E_BC9182A3E845_.wvu.FilterData" localSheetId="30" hidden="1">'25'!$DL$2:$DO$3</definedName>
    <definedName name="Z_C9DBCB98_A07A_4BC5_8ED0_DDF8A544F990_.wvu.FilterData" localSheetId="21" hidden="1">'17'!$DL$2:$DO$3</definedName>
    <definedName name="Z_C9DBCB98_A07A_4BC5_8ED0_DDF8A544F990_.wvu.FilterData" localSheetId="22" hidden="1">'18'!$DL$2:$DO$3</definedName>
    <definedName name="Z_C9EBB499_229A_4661_8C83_CBFC84D118D9_.wvu.FilterData" localSheetId="11" hidden="1">'7'!$DL$2:$DO$3</definedName>
    <definedName name="Z_CA0CA892_1BA9_4F25_92CE_55D3F40BD416_.wvu.FilterData" localSheetId="29" hidden="1">'24'!$DL$2:$DO$3</definedName>
    <definedName name="Z_CA2314C9_1EB9_4060_9C41_5B5882D0FC88_.wvu.FilterData" localSheetId="31" hidden="1">'26'!$DL$2:$DO$3</definedName>
    <definedName name="Z_CA34662C_F131_4524_8DA2_6C0BB98D76E7_.wvu.FilterData" localSheetId="24" hidden="1">'20'!$DL$2:$DO$3</definedName>
    <definedName name="Z_CA6A6E15_BFBE_4303_8195_4C1DE1DD884F_.wvu.FilterData" localSheetId="32" hidden="1">'27'!$DL$2:$DO$3</definedName>
    <definedName name="Z_CAB30FF5_8481_4F40_B5F1_5728851C3D9A_.wvu.FilterData" localSheetId="9" hidden="1">'5'!$DL$2:$DO$3</definedName>
    <definedName name="Z_CADD5018_0413_4D79_81AF_5B08DA6569F2_.wvu.FilterData" localSheetId="29" hidden="1">'24'!$DL$2:$DO$3</definedName>
    <definedName name="Z_CB0E8275_761B_4F95_BF8B_88836298952D_.wvu.FilterData" localSheetId="19" hidden="1">'15'!$DL$2:$DO$3</definedName>
    <definedName name="Z_CB507515_1F72_4C87_B592_6CF85539F658_.wvu.FilterData" localSheetId="28" hidden="1">'23'!$DL$2:$DO$3</definedName>
    <definedName name="Z_CB54475E_914C_4AE1_B865_A1A1DB0759B8_.wvu.FilterData" localSheetId="28" hidden="1">'23'!$DL$2:$DO$3</definedName>
    <definedName name="Z_CB54CE1A_5482_48BA_872C_2E3AAD57D723_.wvu.FilterData" localSheetId="32" hidden="1">'27'!$DL$2:$DO$3</definedName>
    <definedName name="Z_CB57FECF_EBC7_4240_822A_FAB00247F2BE_.wvu.FilterData" localSheetId="18" hidden="1">'14'!$DL$2:$DO$3</definedName>
    <definedName name="Z_CB57FECF_EBC7_4240_822A_FAB00247F2BE_.wvu.FilterData" localSheetId="19" hidden="1">'15'!$DL$2:$DO$3</definedName>
    <definedName name="Z_CB57FECF_EBC7_4240_822A_FAB00247F2BE_.wvu.FilterData" localSheetId="20" hidden="1">'16'!$DL$2:$DO$3</definedName>
    <definedName name="Z_CBAEBBB5_58B0_4A62_94AA_A342782F288A_.wvu.FilterData" localSheetId="26" hidden="1">'21'!$DL$2:$DO$3</definedName>
    <definedName name="Z_CBBA31DE_7BCF_469F_8088_444D84D2C333_.wvu.FilterData" localSheetId="10" hidden="1">'6'!$DL$2:$DO$3</definedName>
    <definedName name="Z_CBCA73E0_DC4E_4EDA_AAEB_7EBAF30AA60F_.wvu.FilterData" localSheetId="32" hidden="1">'27'!$DL$2:$DO$3</definedName>
    <definedName name="Z_CC407640_DA11_4F73_88BF_F383C4850E6E_.wvu.FilterData" localSheetId="18" hidden="1">'14'!$DL$2:$DO$3</definedName>
    <definedName name="Z_CC443145_0568_4388_90D6_F734040A56EC_.wvu.FilterData" localSheetId="15" hidden="1">'11'!$DL$2:$DO$3</definedName>
    <definedName name="Z_CC6FC7E6_8FBB_4085_82DF_2EC409CF49F6_.wvu.FilterData" localSheetId="35" hidden="1">'30'!$DL$2:$DO$3</definedName>
    <definedName name="Z_CC8F9C39_B83C_4458_BE25_C113283DF95D_.wvu.FilterData" localSheetId="33" hidden="1">'28'!$DL$2:$DO$3</definedName>
    <definedName name="Z_CCB8B538_6AA5_4A0C_9606_8E1092280361_.wvu.FilterData" localSheetId="15" hidden="1">'11'!$DL$2:$DO$3</definedName>
    <definedName name="Z_CCC2EF54_EBD1_4A40_9F9A_F3CB91A96713_.wvu.FilterData" localSheetId="10" hidden="1">'6'!$DL$2:$DO$3</definedName>
    <definedName name="Z_CCEF832C_9DB3_42BE_B547_1B8C75F3BEF4_.wvu.FilterData" localSheetId="33" hidden="1">'28'!$DL$2:$DO$3</definedName>
    <definedName name="Z_CCEF832C_9DB3_42BE_B547_1B8C75F3BEF4_.wvu.FilterData" localSheetId="34" hidden="1">'29'!$DL$2:$DO$3</definedName>
    <definedName name="Z_CCF98D64_7471_4A11_BBC3_DBAD20798405_.wvu.FilterData" localSheetId="15" hidden="1">'11'!$DL$2:$DO$3</definedName>
    <definedName name="Z_CD3F64A3_1290_46D1_8332_458312CDDF3B_.wvu.FilterData" localSheetId="8" hidden="1">'4'!$DL$2:$DO$3</definedName>
    <definedName name="Z_CD49B611_A8A3_480B_9C0F_7F9DA6255C38_.wvu.FilterData" localSheetId="9" hidden="1">'5'!$DL$2:$DO$3</definedName>
    <definedName name="Z_CD49B611_A8A3_480B_9C0F_7F9DA6255C38_.wvu.FilterData" localSheetId="10" hidden="1">'6'!$DL$2:$DO$3</definedName>
    <definedName name="Z_CD636775_8B6D_434C_B3FE_9F2133940984_.wvu.FilterData" localSheetId="27" hidden="1">'22'!$DL$2:$DO$3</definedName>
    <definedName name="Z_CD65E052_F059_4A16_A9AE_86435EDAE866_.wvu.FilterData" localSheetId="15" hidden="1">'11'!$DL$2:$DO$3</definedName>
    <definedName name="Z_CD924562_63B6_4FDB_9602_9B2107DB650C_.wvu.FilterData" localSheetId="32" hidden="1">'27'!$DL$2:$DO$3</definedName>
    <definedName name="Z_CDAC4D68_8BB9_4545_90DF_C34A7440C7C6_.wvu.FilterData" localSheetId="24" hidden="1">'20'!$DL$2:$DO$3</definedName>
    <definedName name="Z_CDAC4D68_8BB9_4545_90DF_C34A7440C7C6_.wvu.FilterData" localSheetId="26" hidden="1">'21'!$DL$2:$DO$3</definedName>
    <definedName name="Z_CDBD1BF9_5D0A_4E07_A7E6_A298757D2383_.wvu.FilterData" localSheetId="17" hidden="1">'13'!$DL$2:$DO$3</definedName>
    <definedName name="Z_CDBD1BF9_5D0A_4E07_A7E6_A298757D2383_.wvu.FilterData" localSheetId="19" hidden="1">'15'!$DL$2:$DO$3</definedName>
    <definedName name="Z_CDBD1BF9_5D0A_4E07_A7E6_A298757D2383_.wvu.FilterData" localSheetId="20" hidden="1">'16'!$DL$2:$DO$3</definedName>
    <definedName name="Z_CDE1731C_8793_4622_B72A_64C4AA72EA45_.wvu.FilterData" localSheetId="30" hidden="1">'25'!$DL$2:$DO$3</definedName>
    <definedName name="Z_CDFE34C0_216C_4D88_9AA0_4A1A645E1564_.wvu.FilterData" localSheetId="23" hidden="1">'19'!$DL$2:$DO$3</definedName>
    <definedName name="Z_CE0A83E3_94C4_4C0E_883D_D4265F78C344_.wvu.FilterData" localSheetId="18" hidden="1">'14'!$DL$2:$DO$3</definedName>
    <definedName name="Z_CE47294C_F11F_4218_B2E7_AD81637D6004_.wvu.FilterData" localSheetId="23" hidden="1">'19'!$DL$2:$DO$3</definedName>
    <definedName name="Z_CE9C7B57_B4FE_40C6_8243_142EC6370799_.wvu.FilterData" localSheetId="20" hidden="1">'16'!$DL$2:$DO$3</definedName>
    <definedName name="Z_CF25A49C_35AD_4278_A1C6_547617FDC9A8_.wvu.FilterData" localSheetId="30" hidden="1">'25'!$DL$2:$DO$3</definedName>
    <definedName name="Z_CF4CF2D7_8897_457B_A6B7_789C2756A5AA_.wvu.FilterData" localSheetId="30" hidden="1">'25'!$DL$2:$DO$3</definedName>
    <definedName name="Z_CF92E7E7_17AB_4439_B6BF_307730C29466_.wvu.FilterData" localSheetId="8" hidden="1">'4'!$DL$2:$DO$3</definedName>
    <definedName name="Z_CFA464E8_5754_4872_A7A0_24DCD8B325AB_.wvu.FilterData" localSheetId="17" hidden="1">'13'!$DL$2:$DO$3</definedName>
    <definedName name="Z_CFAAE156_B708_435F_9481_EE2AA493FB42_.wvu.FilterData" localSheetId="5" hidden="1">'1'!$DL$2:$DO$3</definedName>
    <definedName name="Z_CFBDD925_9124_4F36_85FD_26B6A65B9A52_.wvu.FilterData" localSheetId="10" hidden="1">'6'!$DL$2:$DO$3</definedName>
    <definedName name="Z_CFBF3318_E41A_414F_9837_E8C596B47FDE_.wvu.FilterData" localSheetId="6" hidden="1">'2'!$DL$2:$DO$3</definedName>
    <definedName name="Z_CFEBAD92_3DC3_445E_B0DC_7B0D7AEC9E33_.wvu.FilterData" localSheetId="28" hidden="1">'23'!$DL$2:$DO$3</definedName>
    <definedName name="Z_CFF25A1A_DF65_42C7_9F5E_05285364D008_.wvu.FilterData" localSheetId="12" hidden="1">'8'!$DL$2:$DO$3</definedName>
    <definedName name="Z_D01BA179_CC47_4F39_962E_FF221F492F57_.wvu.FilterData" localSheetId="15" hidden="1">'11'!$DL$2:$DO$3</definedName>
    <definedName name="Z_D0207FBD_CBD6_4545_9CAE_F3D2FC6DC24A_.wvu.FilterData" localSheetId="15" hidden="1">'11'!$DL$2:$DO$3</definedName>
    <definedName name="Z_D03CF86F_457E_4A86_8D90_AC344796E579_.wvu.FilterData" localSheetId="12" hidden="1">'8'!$DL$2:$DO$3</definedName>
    <definedName name="Z_D078519E_CC86_4161_B325_B78080E97694_.wvu.FilterData" localSheetId="31" hidden="1">'26'!$DL$2:$DO$3</definedName>
    <definedName name="Z_D0F52D90_5306_4032_91A1_C98AF3EE6E5F_.wvu.FilterData" localSheetId="16" hidden="1">'12'!$DL$2:$DO$3</definedName>
    <definedName name="Z_D12C199F_399D_448B_83C4_82E0CA6BFC97_.wvu.FilterData" localSheetId="7" hidden="1">'3'!$DL$2:$DO$3</definedName>
    <definedName name="Z_D140FAC5_7289_4DD5_A872_C99CE54B560B_.wvu.FilterData" localSheetId="16" hidden="1">'12'!$DL$2:$DO$3</definedName>
    <definedName name="Z_D160F2B6_1B71_478D_BE97_B57D6512DB69_.wvu.FilterData" localSheetId="16" hidden="1">'12'!$DL$2:$DO$3</definedName>
    <definedName name="Z_D182F8DD_C33F_4E7C_A188_A66C873F1F75_.wvu.FilterData" localSheetId="32" hidden="1">'27'!$DL$2:$DO$3</definedName>
    <definedName name="Z_D1D10DD5_3E2C_43FE_913D_F13D361DA506_.wvu.FilterData" localSheetId="16" hidden="1">'12'!$DL$2:$DO$3</definedName>
    <definedName name="Z_D1D67459_4AC9_4529_A3E1_3AADE72BAC04_.wvu.FilterData" localSheetId="14" hidden="1">'10'!$DL$2:$DO$3</definedName>
    <definedName name="Z_D1E78FAB_C329_4D3C_BA79_6183E30F8D3B_.wvu.FilterData" localSheetId="21" hidden="1">'17'!$DL$2:$DO$3</definedName>
    <definedName name="Z_D20EED2D_6ECD_4366_B442_6478EE701A6E_.wvu.FilterData" localSheetId="5" hidden="1">'1'!$DL$2:$DO$3</definedName>
    <definedName name="Z_D25066D5_03B5_406D_AA0F_824B81A59F16_.wvu.FilterData" localSheetId="7" hidden="1">'3'!$DL$2:$DO$3</definedName>
    <definedName name="Z_D25B83C5_A8FB_4318_B73E_EA74F6D3AF04_.wvu.FilterData" localSheetId="29" hidden="1">'24'!$DL$2:$DO$3</definedName>
    <definedName name="Z_D272F191_76A9_4B88_8E56_EFC1E54AD75B_.wvu.FilterData" localSheetId="7" hidden="1">'3'!$DL$2:$DO$3</definedName>
    <definedName name="Z_D2A7516C_DCDE_499D_A9FB_63A5D517E632_.wvu.FilterData" localSheetId="28" hidden="1">'23'!$DL$2:$DO$3</definedName>
    <definedName name="Z_D2ADCA87_6D71_4EF9_A2F8_CF75153EA174_.wvu.FilterData" localSheetId="14" hidden="1">'10'!$DL$2:$DO$3</definedName>
    <definedName name="Z_D2F25861_9876_4627_8F86_7A35A6516099_.wvu.FilterData" localSheetId="15" hidden="1">'11'!$DL$2:$DO$3</definedName>
    <definedName name="Z_D3338857_6286_4A7F_A703_22B16D393932_.wvu.FilterData" localSheetId="14" hidden="1">'10'!$DL$2:$DO$3</definedName>
    <definedName name="Z_D33EF7BA_182A_4903_B65D_75ED3EA855E2_.wvu.FilterData" localSheetId="27" hidden="1">'22'!$DL$2:$DO$3</definedName>
    <definedName name="Z_D343FA99_622D_4D0C_B0F2_BD0B2B42EBDA_.wvu.FilterData" localSheetId="5" hidden="1">'1'!$DL$2:$DO$3</definedName>
    <definedName name="Z_D35C98A0_1F6F_4274_8C47_90D16669F18E_.wvu.FilterData" localSheetId="33" hidden="1">'28'!$DL$2:$DO$3</definedName>
    <definedName name="Z_D368CA37_6039_4A35_9E50_4F47E2130661_.wvu.FilterData" localSheetId="29" hidden="1">'24'!$DL$2:$DO$3</definedName>
    <definedName name="Z_D368CA37_6039_4A35_9E50_4F47E2130661_.wvu.FilterData" localSheetId="30" hidden="1">'25'!$DL$2:$DO$3</definedName>
    <definedName name="Z_D3847C09_6754_4B99_9302_695D7E4B46DD_.wvu.FilterData" localSheetId="14" hidden="1">'10'!$DL$2:$DO$3</definedName>
    <definedName name="Z_D397235D_84D9_43B9_B020_B3CFF35D2C34_.wvu.FilterData" localSheetId="5" hidden="1">'1'!$DL$2:$DO$3</definedName>
    <definedName name="Z_D397235D_84D9_43B9_B020_B3CFF35D2C34_.wvu.FilterData" localSheetId="14" hidden="1">'10'!$DL$2:$DO$3</definedName>
    <definedName name="Z_D397235D_84D9_43B9_B020_B3CFF35D2C34_.wvu.FilterData" localSheetId="15" hidden="1">'11'!$DL$2:$DO$3</definedName>
    <definedName name="Z_D397235D_84D9_43B9_B020_B3CFF35D2C34_.wvu.FilterData" localSheetId="16" hidden="1">'12'!$DL$2:$DO$3</definedName>
    <definedName name="Z_D397235D_84D9_43B9_B020_B3CFF35D2C34_.wvu.FilterData" localSheetId="17" hidden="1">'13'!$DL$2:$DO$3</definedName>
    <definedName name="Z_D397235D_84D9_43B9_B020_B3CFF35D2C34_.wvu.FilterData" localSheetId="18" hidden="1">'14'!$DL$2:$DO$3</definedName>
    <definedName name="Z_D397235D_84D9_43B9_B020_B3CFF35D2C34_.wvu.FilterData" localSheetId="19" hidden="1">'15'!$DL$2:$DO$3</definedName>
    <definedName name="Z_D397235D_84D9_43B9_B020_B3CFF35D2C34_.wvu.FilterData" localSheetId="20" hidden="1">'16'!$DL$2:$DO$3</definedName>
    <definedName name="Z_D397235D_84D9_43B9_B020_B3CFF35D2C34_.wvu.FilterData" localSheetId="21" hidden="1">'17'!$DL$2:$DO$3</definedName>
    <definedName name="Z_D397235D_84D9_43B9_B020_B3CFF35D2C34_.wvu.FilterData" localSheetId="22" hidden="1">'18'!$DL$2:$DO$3</definedName>
    <definedName name="Z_D397235D_84D9_43B9_B020_B3CFF35D2C34_.wvu.FilterData" localSheetId="23" hidden="1">'19'!$DL$2:$DO$3</definedName>
    <definedName name="Z_D397235D_84D9_43B9_B020_B3CFF35D2C34_.wvu.FilterData" localSheetId="6" hidden="1">'2'!$DL$2:$DO$3</definedName>
    <definedName name="Z_D397235D_84D9_43B9_B020_B3CFF35D2C34_.wvu.FilterData" localSheetId="24" hidden="1">'20'!$DL$2:$DO$3</definedName>
    <definedName name="Z_D397235D_84D9_43B9_B020_B3CFF35D2C34_.wvu.FilterData" localSheetId="26" hidden="1">'21'!$DL$2:$DO$3</definedName>
    <definedName name="Z_D397235D_84D9_43B9_B020_B3CFF35D2C34_.wvu.FilterData" localSheetId="27" hidden="1">'22'!$DL$2:$DO$3</definedName>
    <definedName name="Z_D397235D_84D9_43B9_B020_B3CFF35D2C34_.wvu.FilterData" localSheetId="28" hidden="1">'23'!$DL$2:$DO$3</definedName>
    <definedName name="Z_D397235D_84D9_43B9_B020_B3CFF35D2C34_.wvu.FilterData" localSheetId="29" hidden="1">'24'!$DL$2:$DO$3</definedName>
    <definedName name="Z_D397235D_84D9_43B9_B020_B3CFF35D2C34_.wvu.FilterData" localSheetId="30" hidden="1">'25'!$DL$2:$DO$3</definedName>
    <definedName name="Z_D397235D_84D9_43B9_B020_B3CFF35D2C34_.wvu.FilterData" localSheetId="31" hidden="1">'26'!$DL$2:$DO$3</definedName>
    <definedName name="Z_D397235D_84D9_43B9_B020_B3CFF35D2C34_.wvu.FilterData" localSheetId="32" hidden="1">'27'!$DL$2:$DO$3</definedName>
    <definedName name="Z_D397235D_84D9_43B9_B020_B3CFF35D2C34_.wvu.FilterData" localSheetId="33" hidden="1">'28'!$DL$2:$DO$3</definedName>
    <definedName name="Z_D397235D_84D9_43B9_B020_B3CFF35D2C34_.wvu.FilterData" localSheetId="34" hidden="1">'29'!$DL$2:$DO$3</definedName>
    <definedName name="Z_D397235D_84D9_43B9_B020_B3CFF35D2C34_.wvu.FilterData" localSheetId="7" hidden="1">'3'!$DL$2:$DO$3</definedName>
    <definedName name="Z_D397235D_84D9_43B9_B020_B3CFF35D2C34_.wvu.FilterData" localSheetId="35" hidden="1">'30'!$DL$2:$DO$3</definedName>
    <definedName name="Z_D397235D_84D9_43B9_B020_B3CFF35D2C34_.wvu.FilterData" localSheetId="36" hidden="1">'31'!$DL$2:$DO$3</definedName>
    <definedName name="Z_D397235D_84D9_43B9_B020_B3CFF35D2C34_.wvu.FilterData" localSheetId="8" hidden="1">'4'!$DL$2:$DO$3</definedName>
    <definedName name="Z_D397235D_84D9_43B9_B020_B3CFF35D2C34_.wvu.FilterData" localSheetId="9" hidden="1">'5'!$DL$2:$DO$3</definedName>
    <definedName name="Z_D397235D_84D9_43B9_B020_B3CFF35D2C34_.wvu.FilterData" localSheetId="10" hidden="1">'6'!$DL$2:$DO$3</definedName>
    <definedName name="Z_D397235D_84D9_43B9_B020_B3CFF35D2C34_.wvu.FilterData" localSheetId="11" hidden="1">'7'!$DL$2:$DO$3</definedName>
    <definedName name="Z_D397235D_84D9_43B9_B020_B3CFF35D2C34_.wvu.FilterData" localSheetId="12" hidden="1">'8'!$DL$2:$DO$3</definedName>
    <definedName name="Z_D397235D_84D9_43B9_B020_B3CFF35D2C34_.wvu.FilterData" localSheetId="13" hidden="1">'9'!$DL$2:$DO$3</definedName>
    <definedName name="Z_D3A3A724_8C77_4FAF_9F1B_133C9A8D9E8D_.wvu.FilterData" localSheetId="27" hidden="1">'22'!$DL$2:$DO$3</definedName>
    <definedName name="Z_D3A443F6_E196_4044_B533_D700F58276DC_.wvu.FilterData" localSheetId="6" hidden="1">'2'!$DL$2:$DO$3</definedName>
    <definedName name="Z_D3B9E90D_D4FF_4193_9216_A6B06D989906_.wvu.FilterData" localSheetId="20" hidden="1">'16'!$DL$2:$DO$3</definedName>
    <definedName name="Z_D3E27D3C_E5CD_4D25_AAAF_DD717BD2A51A_.wvu.FilterData" localSheetId="16" hidden="1">'12'!$DL$2:$DO$3</definedName>
    <definedName name="Z_D4074B88_AAB5_46BA_BE8B_0D2CF11BB8EC_.wvu.FilterData" localSheetId="13" hidden="1">'9'!$DL$2:$DO$3</definedName>
    <definedName name="Z_D4093E35_6994_4784_9B86_5D5BAE24EB82_.wvu.FilterData" localSheetId="15" hidden="1">'11'!$DL$2:$DO$3</definedName>
    <definedName name="Z_D4391084_A043_4FCD_A06E_41CEDFC18996_.wvu.FilterData" localSheetId="8" hidden="1">'4'!$DL$2:$DO$3</definedName>
    <definedName name="Z_D4391084_A043_4FCD_A06E_41CEDFC18996_.wvu.FilterData" localSheetId="9" hidden="1">'5'!$DL$2:$DO$3</definedName>
    <definedName name="Z_D44B183C_E114_4855_94FD_8656895C16C4_.wvu.FilterData" localSheetId="12" hidden="1">'8'!$DL$2:$DO$3</definedName>
    <definedName name="Z_D491F43A_1547_4B42_B1EB_5D3CB7E7E3C6_.wvu.FilterData" localSheetId="14" hidden="1">'10'!$DL$2:$DO$3</definedName>
    <definedName name="Z_D491F43A_1547_4B42_B1EB_5D3CB7E7E3C6_.wvu.FilterData" localSheetId="15" hidden="1">'11'!$DL$2:$DO$3</definedName>
    <definedName name="Z_D491F43A_1547_4B42_B1EB_5D3CB7E7E3C6_.wvu.FilterData" localSheetId="16" hidden="1">'12'!$DL$2:$DO$3</definedName>
    <definedName name="Z_D491F43A_1547_4B42_B1EB_5D3CB7E7E3C6_.wvu.FilterData" localSheetId="17" hidden="1">'13'!$DL$2:$DO$3</definedName>
    <definedName name="Z_D491F43A_1547_4B42_B1EB_5D3CB7E7E3C6_.wvu.FilterData" localSheetId="12" hidden="1">'8'!$DL$2:$DO$3</definedName>
    <definedName name="Z_D491F43A_1547_4B42_B1EB_5D3CB7E7E3C6_.wvu.FilterData" localSheetId="13" hidden="1">'9'!$DL$2:$DO$3</definedName>
    <definedName name="Z_D4D8DEB7_CD50_4B16_BD8F_165E51BCC914_.wvu.FilterData" localSheetId="5" hidden="1">'1'!$DL$2:$DO$3</definedName>
    <definedName name="Z_D4D8DEB7_CD50_4B16_BD8F_165E51BCC914_.wvu.FilterData" localSheetId="17" hidden="1">'13'!$DL$2:$DO$3</definedName>
    <definedName name="Z_D4D8DEB7_CD50_4B16_BD8F_165E51BCC914_.wvu.FilterData" localSheetId="6" hidden="1">'2'!$DL$2:$DO$3</definedName>
    <definedName name="Z_D4D8DEB7_CD50_4B16_BD8F_165E51BCC914_.wvu.FilterData" localSheetId="7" hidden="1">'3'!$DL$2:$DO$3</definedName>
    <definedName name="Z_D4D8DEB7_CD50_4B16_BD8F_165E51BCC914_.wvu.FilterData" localSheetId="10" hidden="1">'6'!$DL$2:$DO$3</definedName>
    <definedName name="Z_D4ED9A2A_6344_415F_AB0D_87F954ED69B4_.wvu.FilterData" localSheetId="29" hidden="1">'24'!$DL$2:$DO$3</definedName>
    <definedName name="Z_D51BA7E4_3CAC_40BB_91B3_F1E3E7421F78_.wvu.FilterData" localSheetId="24" hidden="1">'20'!$DL$2:$DO$3</definedName>
    <definedName name="Z_D5250C5D_C62E_433E_9190_CA901332539B_.wvu.FilterData" localSheetId="15" hidden="1">'11'!$DL$2:$DO$3</definedName>
    <definedName name="Z_D5498421_F7E1_449B_A77B_ADA5C95F9B97_.wvu.FilterData" localSheetId="5" hidden="1">'1'!$DL$2:$DO$3</definedName>
    <definedName name="Z_D58FFC1A_7195_4F52_8517_D458F95C26B5_.wvu.FilterData" localSheetId="11" hidden="1">'7'!$DL$2:$DO$3</definedName>
    <definedName name="Z_D58FFC1A_7195_4F52_8517_D458F95C26B5_.wvu.FilterData" localSheetId="12" hidden="1">'8'!$DL$2:$DO$3</definedName>
    <definedName name="Z_D5987BBA_31F9_46F9_92AC_BBC6C8507545_.wvu.FilterData" localSheetId="6" hidden="1">'2'!$DL$2:$DO$3</definedName>
    <definedName name="Z_D59F6581_DEAB_4B1F_A7B5_696E8CD187E9_.wvu.FilterData" localSheetId="19" hidden="1">'15'!$DL$2:$DO$3</definedName>
    <definedName name="Z_D5CB2B05_0F48_4EFA_BCCF_DEE9A507EF61_.wvu.FilterData" localSheetId="5" hidden="1">'1'!$DL$2:$DO$3</definedName>
    <definedName name="Z_D5CB2B05_0F48_4EFA_BCCF_DEE9A507EF61_.wvu.FilterData" localSheetId="14" hidden="1">'10'!$DL$2:$DO$3</definedName>
    <definedName name="Z_D5CB2B05_0F48_4EFA_BCCF_DEE9A507EF61_.wvu.FilterData" localSheetId="15" hidden="1">'11'!$DL$2:$DO$3</definedName>
    <definedName name="Z_D5CB2B05_0F48_4EFA_BCCF_DEE9A507EF61_.wvu.FilterData" localSheetId="16" hidden="1">'12'!$DL$2:$DO$3</definedName>
    <definedName name="Z_D5CB2B05_0F48_4EFA_BCCF_DEE9A507EF61_.wvu.FilterData" localSheetId="17" hidden="1">'13'!$DL$2:$DO$3</definedName>
    <definedName name="Z_D5CB2B05_0F48_4EFA_BCCF_DEE9A507EF61_.wvu.FilterData" localSheetId="18" hidden="1">'14'!$DL$2:$DO$3</definedName>
    <definedName name="Z_D5CB2B05_0F48_4EFA_BCCF_DEE9A507EF61_.wvu.FilterData" localSheetId="19" hidden="1">'15'!$DL$2:$DO$3</definedName>
    <definedName name="Z_D5CB2B05_0F48_4EFA_BCCF_DEE9A507EF61_.wvu.FilterData" localSheetId="20" hidden="1">'16'!$DL$2:$DO$3</definedName>
    <definedName name="Z_D5CB2B05_0F48_4EFA_BCCF_DEE9A507EF61_.wvu.FilterData" localSheetId="21" hidden="1">'17'!$DL$2:$DO$3</definedName>
    <definedName name="Z_D5CB2B05_0F48_4EFA_BCCF_DEE9A507EF61_.wvu.FilterData" localSheetId="22" hidden="1">'18'!$DL$2:$DO$3</definedName>
    <definedName name="Z_D5CB2B05_0F48_4EFA_BCCF_DEE9A507EF61_.wvu.FilterData" localSheetId="23" hidden="1">'19'!$DL$2:$DO$3</definedName>
    <definedName name="Z_D5CB2B05_0F48_4EFA_BCCF_DEE9A507EF61_.wvu.FilterData" localSheetId="6" hidden="1">'2'!$DL$2:$DO$3</definedName>
    <definedName name="Z_D5CB2B05_0F48_4EFA_BCCF_DEE9A507EF61_.wvu.FilterData" localSheetId="24" hidden="1">'20'!$DL$2:$DO$3</definedName>
    <definedName name="Z_D5CB2B05_0F48_4EFA_BCCF_DEE9A507EF61_.wvu.FilterData" localSheetId="26" hidden="1">'21'!$DL$2:$DO$3</definedName>
    <definedName name="Z_D5CB2B05_0F48_4EFA_BCCF_DEE9A507EF61_.wvu.FilterData" localSheetId="27" hidden="1">'22'!$DL$2:$DO$3</definedName>
    <definedName name="Z_D5CB2B05_0F48_4EFA_BCCF_DEE9A507EF61_.wvu.FilterData" localSheetId="28" hidden="1">'23'!$DL$2:$DO$3</definedName>
    <definedName name="Z_D5CB2B05_0F48_4EFA_BCCF_DEE9A507EF61_.wvu.FilterData" localSheetId="29" hidden="1">'24'!$DL$2:$DO$3</definedName>
    <definedName name="Z_D5CB2B05_0F48_4EFA_BCCF_DEE9A507EF61_.wvu.FilterData" localSheetId="30" hidden="1">'25'!$DL$2:$DO$3</definedName>
    <definedName name="Z_D5CB2B05_0F48_4EFA_BCCF_DEE9A507EF61_.wvu.FilterData" localSheetId="31" hidden="1">'26'!$DL$2:$DO$3</definedName>
    <definedName name="Z_D5CB2B05_0F48_4EFA_BCCF_DEE9A507EF61_.wvu.FilterData" localSheetId="32" hidden="1">'27'!$DL$2:$DO$3</definedName>
    <definedName name="Z_D5CB2B05_0F48_4EFA_BCCF_DEE9A507EF61_.wvu.FilterData" localSheetId="33" hidden="1">'28'!$DL$2:$DO$3</definedName>
    <definedName name="Z_D5CB2B05_0F48_4EFA_BCCF_DEE9A507EF61_.wvu.FilterData" localSheetId="34" hidden="1">'29'!$DL$2:$DO$3</definedName>
    <definedName name="Z_D5CB2B05_0F48_4EFA_BCCF_DEE9A507EF61_.wvu.FilterData" localSheetId="7" hidden="1">'3'!$DL$2:$DO$3</definedName>
    <definedName name="Z_D5CB2B05_0F48_4EFA_BCCF_DEE9A507EF61_.wvu.FilterData" localSheetId="35" hidden="1">'30'!$DL$2:$DO$3</definedName>
    <definedName name="Z_D5CB2B05_0F48_4EFA_BCCF_DEE9A507EF61_.wvu.FilterData" localSheetId="36" hidden="1">'31'!$DL$2:$DO$3</definedName>
    <definedName name="Z_D5CB2B05_0F48_4EFA_BCCF_DEE9A507EF61_.wvu.FilterData" localSheetId="8" hidden="1">'4'!$DL$2:$DO$3</definedName>
    <definedName name="Z_D5CB2B05_0F48_4EFA_BCCF_DEE9A507EF61_.wvu.FilterData" localSheetId="9" hidden="1">'5'!$DL$2:$DO$3</definedName>
    <definedName name="Z_D5CB2B05_0F48_4EFA_BCCF_DEE9A507EF61_.wvu.FilterData" localSheetId="10" hidden="1">'6'!$DL$2:$DO$3</definedName>
    <definedName name="Z_D5CB2B05_0F48_4EFA_BCCF_DEE9A507EF61_.wvu.FilterData" localSheetId="11" hidden="1">'7'!$DL$2:$DO$3</definedName>
    <definedName name="Z_D5CB2B05_0F48_4EFA_BCCF_DEE9A507EF61_.wvu.FilterData" localSheetId="12" hidden="1">'8'!$DL$2:$DO$3</definedName>
    <definedName name="Z_D5CB2B05_0F48_4EFA_BCCF_DEE9A507EF61_.wvu.FilterData" localSheetId="13" hidden="1">'9'!$DL$2:$DO$3</definedName>
    <definedName name="Z_D5EB9620_377F_4910_8541_06B1CB7FE5AC_.wvu.FilterData" localSheetId="21" hidden="1">'17'!$DL$2:$DO$3</definedName>
    <definedName name="Z_D607F096_2545_46D5_A94A_5D777B09283C_.wvu.FilterData" localSheetId="22" hidden="1">'18'!$DL$2:$DO$3</definedName>
    <definedName name="Z_D607F096_2545_46D5_A94A_5D777B09283C_.wvu.FilterData" localSheetId="23" hidden="1">'19'!$DL$2:$DO$3</definedName>
    <definedName name="Z_D6167D90_5CBF_4A92_B60F_908BA54411E7_.wvu.FilterData" localSheetId="21" hidden="1">'17'!$DL$2:$DO$3</definedName>
    <definedName name="Z_D6167D90_5CBF_4A92_B60F_908BA54411E7_.wvu.FilterData" localSheetId="22" hidden="1">'18'!$DL$2:$DO$3</definedName>
    <definedName name="Z_D636DC5D_927A_4C23_B5F9_30AF28861160_.wvu.FilterData" localSheetId="18" hidden="1">'14'!$DL$2:$DO$3</definedName>
    <definedName name="Z_D65A8AF5_D69B_4AFF_9032_29262F91D3E4_.wvu.FilterData" localSheetId="5" hidden="1">'1'!$DL$2:$DO$3</definedName>
    <definedName name="Z_D6BA8E80_A700_4CC0_82D6_38E386D3C1A5_.wvu.FilterData" localSheetId="13" hidden="1">'9'!$DL$2:$DO$3</definedName>
    <definedName name="Z_D6C8FC1D_D218_407B_8DF2_6B2333821D10_.wvu.FilterData" localSheetId="18" hidden="1">'14'!$DL$2:$DO$3</definedName>
    <definedName name="Z_D6DE765C_A5B8_4DC5_B5B3_5EA483E53271_.wvu.FilterData" localSheetId="12" hidden="1">'8'!$DL$2:$DO$3</definedName>
    <definedName name="Z_D6F054DD_ACA5_4990_A671_02956AC06A1F_.wvu.FilterData" localSheetId="11" hidden="1">'7'!$DL$2:$DO$3</definedName>
    <definedName name="Z_D71F83BE_1B47_4767_8B49_DCBD069B9F49_.wvu.FilterData" localSheetId="10" hidden="1">'6'!$DL$2:$DO$3</definedName>
    <definedName name="Z_D743DE99_76E1_4A53_AA5A_306D325EFAE9_.wvu.FilterData" localSheetId="19" hidden="1">'15'!$DL$2:$DO$3</definedName>
    <definedName name="Z_D743DE99_76E1_4A53_AA5A_306D325EFAE9_.wvu.FilterData" localSheetId="20" hidden="1">'16'!$DL$2:$DO$3</definedName>
    <definedName name="Z_D7620737_A19B_4BE8_97DB_A91A96F88DE1_.wvu.FilterData" localSheetId="9" hidden="1">'5'!$DL$2:$DO$3</definedName>
    <definedName name="Z_D7806373_74EB_474D_89FB_C60F45C6A30A_.wvu.FilterData" localSheetId="26" hidden="1">'21'!$DL$2:$DO$3</definedName>
    <definedName name="Z_D7D13C8A_561C_4ABD_A8BF_4B7BB104E62B_.wvu.FilterData" localSheetId="11" hidden="1">'7'!$DL$2:$DO$3</definedName>
    <definedName name="Z_D7EC2F0A_8EA6_4DE7_A3C6_746B6032F87D_.wvu.FilterData" localSheetId="21" hidden="1">'17'!$DL$2:$DO$3</definedName>
    <definedName name="Z_D7ED1A91_702D_4995_9676_94563243C777_.wvu.FilterData" localSheetId="30" hidden="1">'25'!$DL$2:$DO$3</definedName>
    <definedName name="Z_D7FF40C3_4C2E_47A9_9A03_22F35A202994_.wvu.FilterData" localSheetId="15" hidden="1">'11'!$DL$2:$DO$3</definedName>
    <definedName name="Z_D80A0963_AA8C_4FAA_8A82_9C919AD8E6B5_.wvu.FilterData" localSheetId="24" hidden="1">'20'!$DL$2:$DO$3</definedName>
    <definedName name="Z_D811268D_BD73_4B4A_9E60_9E97C62B5E88_.wvu.FilterData" localSheetId="16" hidden="1">'12'!$DL$2:$DO$3</definedName>
    <definedName name="Z_D8167B8D_F505_4C79_AB20_210A20669358_.wvu.FilterData" localSheetId="7" hidden="1">'3'!$DL$2:$DO$3</definedName>
    <definedName name="Z_D855006C_8239_4309_915A_93BC9988E63A_.wvu.FilterData" localSheetId="24" hidden="1">'20'!$DL$2:$DO$3</definedName>
    <definedName name="Z_D8884579_AF97_4F00_94AA_A8A59BC036EF_.wvu.FilterData" localSheetId="6" hidden="1">'2'!$DL$2:$DO$3</definedName>
    <definedName name="Z_D89CE23B_58AD_4A04_83D1_66A630DF1BB4_.wvu.FilterData" localSheetId="7" hidden="1">'3'!$DL$2:$DO$3</definedName>
    <definedName name="Z_D8FCB2A6_3361_4FA6_B215_131F9671D0D9_.wvu.FilterData" localSheetId="31" hidden="1">'26'!$DL$2:$DO$3</definedName>
    <definedName name="Z_D90D75B8_77F3_4D6F_92B0_195A121ADADB_.wvu.FilterData" localSheetId="20" hidden="1">'16'!$DL$2:$DO$3</definedName>
    <definedName name="Z_D9263F19_02BE_41E6_936B_F97A2F5EB788_.wvu.FilterData" localSheetId="20" hidden="1">'16'!$DL$2:$DO$3</definedName>
    <definedName name="Z_D963EE10_5D79_42EF_9BFB_F7D4780FD683_.wvu.FilterData" localSheetId="10" hidden="1">'6'!$DL$2:$DO$3</definedName>
    <definedName name="Z_D9A6FFCB_5DF6_460C_836E_4A2866E265BB_.wvu.FilterData" localSheetId="15" hidden="1">'11'!$DL$2:$DO$3</definedName>
    <definedName name="Z_D9C90700_DC29_4C4C_BEAA_843423BAFDC5_.wvu.FilterData" localSheetId="11" hidden="1">'7'!$DL$2:$DO$3</definedName>
    <definedName name="Z_D9CE9FAF_06B1_4951_83F3_A54B44128DF1_.wvu.FilterData" localSheetId="20" hidden="1">'16'!$DL$2:$DO$3</definedName>
    <definedName name="Z_DA04CCE3_9D6D_4ABB_91FC_36980E5C4670_.wvu.FilterData" localSheetId="32" hidden="1">'27'!$DL$2:$DO$3</definedName>
    <definedName name="Z_DA5F1684_A8A1_42BC_8DB6_DFDA7B59E564_.wvu.FilterData" localSheetId="14" hidden="1">'10'!$DL$2:$DO$3</definedName>
    <definedName name="Z_DA72A1F6_A469_47B8_B460_29A1238748B1_.wvu.FilterData" localSheetId="13" hidden="1">'9'!$DL$2:$DO$3</definedName>
    <definedName name="Z_DA7A5348_A7D8_4A85_B917_4A7B1B749A04_.wvu.FilterData" localSheetId="6" hidden="1">'2'!$DL$2:$DO$3</definedName>
    <definedName name="Z_DA94EF37_E9D5_48A7_AD1A_B28A223E491C_.wvu.FilterData" localSheetId="20" hidden="1">'16'!$DL$2:$DO$3</definedName>
    <definedName name="Z_DAC2D4FB_BE1D_4875_A7A4_F25C08213DA6_.wvu.FilterData" localSheetId="30" hidden="1">'25'!$DL$2:$DO$3</definedName>
    <definedName name="Z_DAC3A87A_1CD0_4220_8B4C_F09F142C1831_.wvu.FilterData" localSheetId="10" hidden="1">'6'!$DL$2:$DO$3</definedName>
    <definedName name="Z_DAD789CD_5A70_48E2_8D44_4F8D287F4E18_.wvu.FilterData" localSheetId="10" hidden="1">'6'!$DL$2:$DO$3</definedName>
    <definedName name="Z_DAEE6A52_9170_44BE_982D_0406A8C11A23_.wvu.FilterData" localSheetId="28" hidden="1">'23'!$DL$2:$DO$3</definedName>
    <definedName name="Z_DAFA4681_D590_4912_8553_FE8D40EA8461_.wvu.FilterData" localSheetId="28" hidden="1">'23'!$DL$2:$DO$3</definedName>
    <definedName name="Z_DB19096B_95D2_4182_9A04_456D203F4C76_.wvu.FilterData" localSheetId="7" hidden="1">'3'!$DL$2:$DO$3</definedName>
    <definedName name="Z_DB2C4C97_1435_4C63_8B72_C1AA4257A9E5_.wvu.FilterData" localSheetId="11" hidden="1">'7'!$DL$2:$DO$3</definedName>
    <definedName name="Z_DB4D975B_3954_4038_85D2_A95ACFE0299A_.wvu.FilterData" localSheetId="20" hidden="1">'16'!$DL$2:$DO$3</definedName>
    <definedName name="Z_DB52AA24_5E21_40A1_A55C_8BE94B9F439E_.wvu.FilterData" localSheetId="11" hidden="1">'7'!$DL$2:$DO$3</definedName>
    <definedName name="Z_DB5B000E_4F77_4CEC_8CF2_4354C91EB469_.wvu.FilterData" localSheetId="11" hidden="1">'7'!$DL$2:$DO$3</definedName>
    <definedName name="Z_DB9162B6_68FB_4899_88CA_25116DFEB9BE_.wvu.FilterData" localSheetId="19" hidden="1">'15'!$DL$2:$DO$3</definedName>
    <definedName name="Z_DB9162B6_68FB_4899_88CA_25116DFEB9BE_.wvu.FilterData" localSheetId="20" hidden="1">'16'!$DL$2:$DO$3</definedName>
    <definedName name="Z_DBD30969_0614_4C75_B2D9_9F0D4F437507_.wvu.FilterData" localSheetId="35" hidden="1">'30'!$DL$2:$DO$3</definedName>
    <definedName name="Z_DBF22D09_DA23_421C_AA90_A051E8E98720_.wvu.FilterData" localSheetId="24" hidden="1">'20'!$DL$2:$DO$3</definedName>
    <definedName name="Z_DBFA52AB_6E51_4840_B76B_ECF8F58BDC19_.wvu.FilterData" localSheetId="15" hidden="1">'11'!$DL$2:$DO$3</definedName>
    <definedName name="Z_DC0A7106_83A8_4DB4_BADB_6FB2B1EDAFCE_.wvu.FilterData" localSheetId="33" hidden="1">'28'!$DL$2:$DO$3</definedName>
    <definedName name="Z_DC0A7106_83A8_4DB4_BADB_6FB2B1EDAFCE_.wvu.FilterData" localSheetId="34" hidden="1">'29'!$DL$2:$DO$3</definedName>
    <definedName name="Z_DC16AE0B_C36A_4E79_B33D_5F24C8F9AD50_.wvu.FilterData" localSheetId="30" hidden="1">'25'!$DL$2:$DO$3</definedName>
    <definedName name="Z_DC210810_76D1_4E26_80C9_590FF6536368_.wvu.FilterData" localSheetId="33" hidden="1">'28'!$DL$2:$DO$3</definedName>
    <definedName name="Z_DC2E7A6D_0469_42DB_894D_AC688817B618_.wvu.FilterData" localSheetId="7" hidden="1">'3'!$DL$2:$DO$3</definedName>
    <definedName name="Z_DC48AC7A_C320_4F99_9164_03243647D035_.wvu.FilterData" localSheetId="29" hidden="1">'24'!$DL$2:$DO$3</definedName>
    <definedName name="Z_DC87C22F_C758_4128_8782_12A665620759_.wvu.FilterData" localSheetId="26" hidden="1">'21'!$DL$2:$DO$3</definedName>
    <definedName name="Z_DC87C22F_C758_4128_8782_12A665620759_.wvu.FilterData" localSheetId="27" hidden="1">'22'!$DL$2:$DO$3</definedName>
    <definedName name="Z_DCECEEA7_75BC_44D4_BF4B_BC9739172991_.wvu.FilterData" localSheetId="14" hidden="1">'10'!$DL$2:$DO$3</definedName>
    <definedName name="Z_DCECEEA7_75BC_44D4_BF4B_BC9739172991_.wvu.FilterData" localSheetId="13" hidden="1">'9'!$DL$2:$DO$3</definedName>
    <definedName name="Z_DCF29D2F_2FA6_405D_A434_2A009835D36D_.wvu.FilterData" localSheetId="23" hidden="1">'19'!$DL$2:$DO$3</definedName>
    <definedName name="Z_DD0A141C_D122_4153_9D1F_666F5F710ED5_.wvu.FilterData" localSheetId="33" hidden="1">'28'!$DL$2:$DO$3</definedName>
    <definedName name="Z_DD34D0F9_8700_4A3D_8420_C312F76F8E76_.wvu.FilterData" localSheetId="10" hidden="1">'6'!$DL$2:$DO$3</definedName>
    <definedName name="Z_DD664422_F121_484D_A274_EB722414AABC_.wvu.FilterData" localSheetId="22" hidden="1">'18'!$DL$2:$DO$3</definedName>
    <definedName name="Z_DD664422_F121_484D_A274_EB722414AABC_.wvu.FilterData" localSheetId="23" hidden="1">'19'!$DL$2:$DO$3</definedName>
    <definedName name="Z_DD7A6DE9_8E0A_490A_B539_DE74D63EB1F5_.wvu.FilterData" localSheetId="19" hidden="1">'15'!$DL$2:$DO$3</definedName>
    <definedName name="Z_DD85723F_5927_452B_A4E7_98403D03EEDA_.wvu.FilterData" localSheetId="17" hidden="1">'13'!$DL$2:$DO$3</definedName>
    <definedName name="Z_DDE23C0E_02EB_4525_A37C_A3BC63F27E5D_.wvu.FilterData" localSheetId="21" hidden="1">'17'!$DL$2:$DO$3</definedName>
    <definedName name="Z_DE1D5C46_8851_4D8E_BB8F_74925EF7C5AE_.wvu.FilterData" localSheetId="13" hidden="1">'9'!$DL$2:$DO$3</definedName>
    <definedName name="Z_DE223A70_A1D3_4AA3_A2C2_6BD9540EFFD9_.wvu.FilterData" localSheetId="12" hidden="1">'8'!$DL$2:$DO$3</definedName>
    <definedName name="Z_DE2C06B4_9F06_45C6_8E4F_559CF40CE31B_.wvu.FilterData" localSheetId="18" hidden="1">'14'!$DL$2:$DO$3</definedName>
    <definedName name="Z_DE45EA01_80E4_494C_8485_0083E6139A43_.wvu.FilterData" localSheetId="12" hidden="1">'8'!$DL$2:$DO$3</definedName>
    <definedName name="Z_DE45EA01_80E4_494C_8485_0083E6139A43_.wvu.FilterData" localSheetId="13" hidden="1">'9'!$DL$2:$DO$3</definedName>
    <definedName name="Z_DE54A241_DD86_4902_858A_5BF6651D09E4_.wvu.FilterData" localSheetId="28" hidden="1">'23'!$DL$2:$DO$3</definedName>
    <definedName name="Z_DE54A241_DD86_4902_858A_5BF6651D09E4_.wvu.FilterData" localSheetId="29" hidden="1">'24'!$DL$2:$DO$3</definedName>
    <definedName name="Z_DE6D5F5C_8C86_4871_91BB_531DB9A87C9A_.wvu.FilterData" localSheetId="22" hidden="1">'18'!$DL$2:$DO$3</definedName>
    <definedName name="Z_DE75B5FD_17DE_4A05_94DD_493F7FBB5377_.wvu.FilterData" localSheetId="27" hidden="1">'22'!$DL$2:$DO$3</definedName>
    <definedName name="Z_DE861FF6_CBD8_4A8C_AA04_B2437F97065F_.wvu.FilterData" localSheetId="7" hidden="1">'3'!$DL$2:$DO$3</definedName>
    <definedName name="Z_DE861FF6_CBD8_4A8C_AA04_B2437F97065F_.wvu.FilterData" localSheetId="8" hidden="1">'4'!$DL$2:$DO$3</definedName>
    <definedName name="Z_DEABFFD3_CC0A_4EE4_9D8C_27CB135BF9BC_.wvu.FilterData" localSheetId="7" hidden="1">'3'!$DL$2:$DO$3</definedName>
    <definedName name="Z_DEAFF9E0_9F86_4DDB_B7B4_8F5F70B22D92_.wvu.FilterData" localSheetId="26" hidden="1">'21'!$DL$2:$DO$3</definedName>
    <definedName name="Z_DECC9749_20EA_44F4_891A_1CF36EF191FB_.wvu.FilterData" localSheetId="14" hidden="1">'10'!$DL$2:$DO$3</definedName>
    <definedName name="Z_DEF0FBE5_6840_4297_A1F5_51E05CE9A2CA_.wvu.FilterData" localSheetId="35" hidden="1">'30'!$DL$2:$DO$3</definedName>
    <definedName name="Z_DEFAF38F_B713_4A04_B629_748A058418D6_.wvu.FilterData" localSheetId="6" hidden="1">'2'!$DL$2:$DO$3</definedName>
    <definedName name="Z_DF3568C1_CAB0_43E7_8513_3FDA50621C79_.wvu.FilterData" localSheetId="22" hidden="1">'18'!$DL$2:$DO$3</definedName>
    <definedName name="Z_DF36C340_04E7_4046_ADE3_E3B558337E7E_.wvu.FilterData" localSheetId="11" hidden="1">'7'!$DL$2:$DO$3</definedName>
    <definedName name="Z_DF4D6201_142C_49CA_B182_0D9B72750F4D_.wvu.FilterData" localSheetId="7" hidden="1">'3'!$DL$2:$DO$3</definedName>
    <definedName name="Z_DF4EED45_354C_4841_AD85_BBE1DE56B2DD_.wvu.FilterData" localSheetId="16" hidden="1">'12'!$DL$2:$DO$3</definedName>
    <definedName name="Z_DF4EED45_354C_4841_AD85_BBE1DE56B2DD_.wvu.FilterData" localSheetId="17" hidden="1">'13'!$DL$2:$DO$3</definedName>
    <definedName name="Z_DF5C0D9A_D068_4667_A909_A0A773A68C76_.wvu.FilterData" localSheetId="22" hidden="1">'18'!$DL$2:$DO$3</definedName>
    <definedName name="Z_DF7B91A1_7B76_46B0_AD7A_DC700062A039_.wvu.FilterData" localSheetId="18" hidden="1">'14'!$DL$2:$DO$3</definedName>
    <definedName name="Z_DF7B91A1_7B76_46B0_AD7A_DC700062A039_.wvu.FilterData" localSheetId="19" hidden="1">'15'!$DL$2:$DO$3</definedName>
    <definedName name="Z_DF7B91A1_7B76_46B0_AD7A_DC700062A039_.wvu.FilterData" localSheetId="20" hidden="1">'16'!$DL$2:$DO$3</definedName>
    <definedName name="Z_DF7B91A1_7B76_46B0_AD7A_DC700062A039_.wvu.FilterData" localSheetId="21" hidden="1">'17'!$DL$2:$DO$3</definedName>
    <definedName name="Z_DF7B91A1_7B76_46B0_AD7A_DC700062A039_.wvu.FilterData" localSheetId="22" hidden="1">'18'!$DL$2:$DO$3</definedName>
    <definedName name="Z_DF7B91A1_7B76_46B0_AD7A_DC700062A039_.wvu.FilterData" localSheetId="23" hidden="1">'19'!$DL$2:$DO$3</definedName>
    <definedName name="Z_DF7B91A1_7B76_46B0_AD7A_DC700062A039_.wvu.FilterData" localSheetId="24" hidden="1">'20'!$DL$2:$DO$3</definedName>
    <definedName name="Z_DF7B91A1_7B76_46B0_AD7A_DC700062A039_.wvu.FilterData" localSheetId="26" hidden="1">'21'!$DL$2:$DO$3</definedName>
    <definedName name="Z_DF7B91A1_7B76_46B0_AD7A_DC700062A039_.wvu.FilterData" localSheetId="27" hidden="1">'22'!$DL$2:$DO$3</definedName>
    <definedName name="Z_DF7B91A1_7B76_46B0_AD7A_DC700062A039_.wvu.FilterData" localSheetId="28" hidden="1">'23'!$DL$2:$DO$3</definedName>
    <definedName name="Z_DF7B91A1_7B76_46B0_AD7A_DC700062A039_.wvu.FilterData" localSheetId="29" hidden="1">'24'!$DL$2:$DO$3</definedName>
    <definedName name="Z_DF7B91A1_7B76_46B0_AD7A_DC700062A039_.wvu.FilterData" localSheetId="30" hidden="1">'25'!$DL$2:$DO$3</definedName>
    <definedName name="Z_DF7B91A1_7B76_46B0_AD7A_DC700062A039_.wvu.FilterData" localSheetId="31" hidden="1">'26'!$DL$2:$DO$3</definedName>
    <definedName name="Z_DF7B91A1_7B76_46B0_AD7A_DC700062A039_.wvu.FilterData" localSheetId="32" hidden="1">'27'!$DL$2:$DO$3</definedName>
    <definedName name="Z_DF7B91A1_7B76_46B0_AD7A_DC700062A039_.wvu.FilterData" localSheetId="33" hidden="1">'28'!$DL$2:$DO$3</definedName>
    <definedName name="Z_DF7B91A1_7B76_46B0_AD7A_DC700062A039_.wvu.FilterData" localSheetId="34" hidden="1">'29'!$DL$2:$DO$3</definedName>
    <definedName name="Z_DF7B91A1_7B76_46B0_AD7A_DC700062A039_.wvu.FilterData" localSheetId="35" hidden="1">'30'!$DL$2:$DO$3</definedName>
    <definedName name="Z_DF7B91A1_7B76_46B0_AD7A_DC700062A039_.wvu.FilterData" localSheetId="36" hidden="1">'31'!$DL$2:$DO$3</definedName>
    <definedName name="Z_DFAEB8E1_D833_480D_B9FA_59A598265C3D_.wvu.FilterData" localSheetId="27" hidden="1">'22'!$DL$2:$DO$3</definedName>
    <definedName name="Z_DFB65085_BD4A_4F5E_A666_060F367E9F99_.wvu.FilterData" localSheetId="27" hidden="1">'22'!$DL$2:$DO$3</definedName>
    <definedName name="Z_DFBE4A4A_92A5_4396_9CE5_B2C1FC482B31_.wvu.FilterData" localSheetId="5" hidden="1">'1'!$DL$2:$DO$3</definedName>
    <definedName name="Z_DFF86239_8159_4944_B757_3CD801A982B0_.wvu.FilterData" localSheetId="20" hidden="1">'16'!$DL$2:$DO$3</definedName>
    <definedName name="Z_E032FD53_AC2F_415C_951D_E8F43D02CAB6_.wvu.FilterData" localSheetId="33" hidden="1">'28'!$DL$2:$DO$3</definedName>
    <definedName name="Z_E07F24E8_3310_4C59_AE28_2418F1E4C3B3_.wvu.FilterData" localSheetId="5" hidden="1">'1'!$DL$2:$DO$3</definedName>
    <definedName name="Z_E0B75D71_A19B_4D84_930E_2EFFC9EFD2A4_.wvu.FilterData" localSheetId="16" hidden="1">'12'!$DL$2:$DO$3</definedName>
    <definedName name="Z_E0B75D71_A19B_4D84_930E_2EFFC9EFD2A4_.wvu.FilterData" localSheetId="17" hidden="1">'13'!$DL$2:$DO$3</definedName>
    <definedName name="Z_E0C19D68_E0FD_4AE8_9C97_AA627E623B23_.wvu.FilterData" localSheetId="15" hidden="1">'11'!$DL$2:$DO$3</definedName>
    <definedName name="Z_E0C5609C_E9AB_4D20_A62D_CF192ABADA42_.wvu.FilterData" localSheetId="13" hidden="1">'9'!$DL$2:$DO$3</definedName>
    <definedName name="Z_E0CBAA2B_07D3_4DBB_9997_6692A5538721_.wvu.FilterData" localSheetId="26" hidden="1">'21'!$DL$2:$DO$3</definedName>
    <definedName name="Z_E0DEB642_6B18_4CB8_BC62_D37108E5CE43_.wvu.FilterData" localSheetId="17" hidden="1">'13'!$DL$2:$DO$3</definedName>
    <definedName name="Z_E0E0BF30_6D59_4C8A_BEC7_0B837A92FA52_.wvu.FilterData" localSheetId="29" hidden="1">'24'!$DL$2:$DO$3</definedName>
    <definedName name="Z_E0E0BF30_6D59_4C8A_BEC7_0B837A92FA52_.wvu.FilterData" localSheetId="30" hidden="1">'25'!$DL$2:$DO$3</definedName>
    <definedName name="Z_E0F70CB1_1529_4B81_88C8_5BD43D0D2579_.wvu.FilterData" localSheetId="26" hidden="1">'21'!$DL$2:$DO$3</definedName>
    <definedName name="Z_E10AEB47_231B_4D05_B3F0_7C454B2D1E68_.wvu.FilterData" localSheetId="6" hidden="1">'2'!$DL$2:$DO$3</definedName>
    <definedName name="Z_E14F2AA3_AF57_45CB_9DE5_F668339CC7C5_.wvu.FilterData" localSheetId="23" hidden="1">'19'!$DL$2:$DO$3</definedName>
    <definedName name="Z_E18A741F_3F31_42B0_A0F4_9CDD3B1B34F9_.wvu.FilterData" localSheetId="20" hidden="1">'16'!$DL$2:$DO$3</definedName>
    <definedName name="Z_E1D7D395_80E9_4AD9_9B12_6D010F0BBEEA_.wvu.FilterData" localSheetId="29" hidden="1">'24'!$DL$2:$DO$3</definedName>
    <definedName name="Z_E1DD17F3_A1D7_4434_B188_04070ABC0963_.wvu.FilterData" localSheetId="12" hidden="1">'8'!$DL$2:$DO$3</definedName>
    <definedName name="Z_E203AE42_A77A_470A_BEC1_EA03420C025E_.wvu.FilterData" localSheetId="5" hidden="1">'1'!$DL$2:$DO$3</definedName>
    <definedName name="Z_E203AE42_A77A_470A_BEC1_EA03420C025E_.wvu.FilterData" localSheetId="6" hidden="1">'2'!$DL$2:$DO$3</definedName>
    <definedName name="Z_E203AE42_A77A_470A_BEC1_EA03420C025E_.wvu.FilterData" localSheetId="7" hidden="1">'3'!$DL$2:$DO$3</definedName>
    <definedName name="Z_E2464B15_63D2_461E_81AE_07E27E6C1DD3_.wvu.FilterData" localSheetId="34" hidden="1">'29'!$DL$2:$DO$3</definedName>
    <definedName name="Z_E24B41F4_63BB_4DDE_9DDE_D29CE17F4F31_.wvu.FilterData" localSheetId="18" hidden="1">'14'!$DL$2:$DO$3</definedName>
    <definedName name="Z_E24B41F4_63BB_4DDE_9DDE_D29CE17F4F31_.wvu.FilterData" localSheetId="19" hidden="1">'15'!$DL$2:$DO$3</definedName>
    <definedName name="Z_E261E8B7_1205_41AB_88A4_88F026E03C99_.wvu.FilterData" localSheetId="20" hidden="1">'16'!$DL$2:$DO$3</definedName>
    <definedName name="Z_E28ED31A_6AD5_4647_844C_A519285D4A08_.wvu.FilterData" localSheetId="21" hidden="1">'17'!$DL$2:$DO$3</definedName>
    <definedName name="Z_E28ED31A_6AD5_4647_844C_A519285D4A08_.wvu.FilterData" localSheetId="22" hidden="1">'18'!$DL$2:$DO$3</definedName>
    <definedName name="Z_E29BFA8D_9527_401A_8DF7_7E073CD6F78D_.wvu.FilterData" localSheetId="16" hidden="1">'12'!$DL$2:$DO$3</definedName>
    <definedName name="Z_E2D9776C_C0AE_4901_87B3_0C1EE66EC24F_.wvu.FilterData" localSheetId="27" hidden="1">'22'!$DL$2:$DO$3</definedName>
    <definedName name="Z_E2E7180D_96B7_454C_A785_463A1A7AB382_.wvu.FilterData" localSheetId="23" hidden="1">'19'!$DL$2:$DO$3</definedName>
    <definedName name="Z_E345448D_8D65_4B5E_BB06_29D1E6D7720F_.wvu.FilterData" localSheetId="5" hidden="1">'1'!$DL$2:$DO$3</definedName>
    <definedName name="Z_E345448D_8D65_4B5E_BB06_29D1E6D7720F_.wvu.FilterData" localSheetId="6" hidden="1">'2'!$DL$2:$DO$3</definedName>
    <definedName name="Z_E345448D_8D65_4B5E_BB06_29D1E6D7720F_.wvu.FilterData" localSheetId="7" hidden="1">'3'!$DL$2:$DO$3</definedName>
    <definedName name="Z_E345448D_8D65_4B5E_BB06_29D1E6D7720F_.wvu.FilterData" localSheetId="8" hidden="1">'4'!$DL$2:$DO$3</definedName>
    <definedName name="Z_E345448D_8D65_4B5E_BB06_29D1E6D7720F_.wvu.FilterData" localSheetId="9" hidden="1">'5'!$DL$2:$DO$3</definedName>
    <definedName name="Z_E3513AB6_A990_4E25_A204_490D4C7357C5_.wvu.FilterData" localSheetId="29" hidden="1">'24'!$DL$2:$DO$3</definedName>
    <definedName name="Z_E365F088_B712_4052_87A0_0C2874089094_.wvu.FilterData" localSheetId="16" hidden="1">'12'!$DL$2:$DO$3</definedName>
    <definedName name="Z_E388EE0F_774F_4BC5_A2F3_3EA738664484_.wvu.FilterData" localSheetId="26" hidden="1">'21'!$DL$2:$DO$3</definedName>
    <definedName name="Z_E3A2728D_EFF6_455B_B7C0_BC38E38AD3F7_.wvu.FilterData" localSheetId="5" hidden="1">'1'!$DL$2:$DO$3</definedName>
    <definedName name="Z_E3A2728D_EFF6_455B_B7C0_BC38E38AD3F7_.wvu.FilterData" localSheetId="14" hidden="1">'10'!$DL$2:$DO$3</definedName>
    <definedName name="Z_E3A2728D_EFF6_455B_B7C0_BC38E38AD3F7_.wvu.FilterData" localSheetId="15" hidden="1">'11'!$DL$2:$DO$3</definedName>
    <definedName name="Z_E3A2728D_EFF6_455B_B7C0_BC38E38AD3F7_.wvu.FilterData" localSheetId="16" hidden="1">'12'!$DL$2:$DO$3</definedName>
    <definedName name="Z_E3A2728D_EFF6_455B_B7C0_BC38E38AD3F7_.wvu.FilterData" localSheetId="17" hidden="1">'13'!$DL$2:$DO$3</definedName>
    <definedName name="Z_E3A2728D_EFF6_455B_B7C0_BC38E38AD3F7_.wvu.FilterData" localSheetId="18" hidden="1">'14'!$DL$2:$DO$3</definedName>
    <definedName name="Z_E3A2728D_EFF6_455B_B7C0_BC38E38AD3F7_.wvu.FilterData" localSheetId="19" hidden="1">'15'!$DL$2:$DO$3</definedName>
    <definedName name="Z_E3A2728D_EFF6_455B_B7C0_BC38E38AD3F7_.wvu.FilterData" localSheetId="20" hidden="1">'16'!$DL$2:$DO$3</definedName>
    <definedName name="Z_E3A2728D_EFF6_455B_B7C0_BC38E38AD3F7_.wvu.FilterData" localSheetId="21" hidden="1">'17'!$DL$2:$DO$3</definedName>
    <definedName name="Z_E3A2728D_EFF6_455B_B7C0_BC38E38AD3F7_.wvu.FilterData" localSheetId="22" hidden="1">'18'!$DL$2:$DO$3</definedName>
    <definedName name="Z_E3A2728D_EFF6_455B_B7C0_BC38E38AD3F7_.wvu.FilterData" localSheetId="23" hidden="1">'19'!$DL$2:$DO$3</definedName>
    <definedName name="Z_E3A2728D_EFF6_455B_B7C0_BC38E38AD3F7_.wvu.FilterData" localSheetId="6" hidden="1">'2'!$DL$2:$DO$3</definedName>
    <definedName name="Z_E3A2728D_EFF6_455B_B7C0_BC38E38AD3F7_.wvu.FilterData" localSheetId="24" hidden="1">'20'!$DL$2:$DO$3</definedName>
    <definedName name="Z_E3A2728D_EFF6_455B_B7C0_BC38E38AD3F7_.wvu.FilterData" localSheetId="26" hidden="1">'21'!$DL$2:$DO$3</definedName>
    <definedName name="Z_E3A2728D_EFF6_455B_B7C0_BC38E38AD3F7_.wvu.FilterData" localSheetId="27" hidden="1">'22'!$DL$2:$DO$3</definedName>
    <definedName name="Z_E3A2728D_EFF6_455B_B7C0_BC38E38AD3F7_.wvu.FilterData" localSheetId="28" hidden="1">'23'!$DL$2:$DO$3</definedName>
    <definedName name="Z_E3A2728D_EFF6_455B_B7C0_BC38E38AD3F7_.wvu.FilterData" localSheetId="29" hidden="1">'24'!$DL$2:$DO$3</definedName>
    <definedName name="Z_E3A2728D_EFF6_455B_B7C0_BC38E38AD3F7_.wvu.FilterData" localSheetId="30" hidden="1">'25'!$DL$2:$DO$3</definedName>
    <definedName name="Z_E3A2728D_EFF6_455B_B7C0_BC38E38AD3F7_.wvu.FilterData" localSheetId="31" hidden="1">'26'!$DL$2:$DO$3</definedName>
    <definedName name="Z_E3A2728D_EFF6_455B_B7C0_BC38E38AD3F7_.wvu.FilterData" localSheetId="32" hidden="1">'27'!$DL$2:$DO$3</definedName>
    <definedName name="Z_E3A2728D_EFF6_455B_B7C0_BC38E38AD3F7_.wvu.FilterData" localSheetId="33" hidden="1">'28'!$DL$2:$DO$3</definedName>
    <definedName name="Z_E3A2728D_EFF6_455B_B7C0_BC38E38AD3F7_.wvu.FilterData" localSheetId="34" hidden="1">'29'!$DL$2:$DO$3</definedName>
    <definedName name="Z_E3A2728D_EFF6_455B_B7C0_BC38E38AD3F7_.wvu.FilterData" localSheetId="7" hidden="1">'3'!$DL$2:$DO$3</definedName>
    <definedName name="Z_E3A2728D_EFF6_455B_B7C0_BC38E38AD3F7_.wvu.FilterData" localSheetId="35" hidden="1">'30'!$DL$2:$DO$3</definedName>
    <definedName name="Z_E3A2728D_EFF6_455B_B7C0_BC38E38AD3F7_.wvu.FilterData" localSheetId="36" hidden="1">'31'!$DL$2:$DO$3</definedName>
    <definedName name="Z_E3A2728D_EFF6_455B_B7C0_BC38E38AD3F7_.wvu.FilterData" localSheetId="8" hidden="1">'4'!$DL$2:$DO$3</definedName>
    <definedName name="Z_E3A2728D_EFF6_455B_B7C0_BC38E38AD3F7_.wvu.FilterData" localSheetId="9" hidden="1">'5'!$DL$2:$DO$3</definedName>
    <definedName name="Z_E3A2728D_EFF6_455B_B7C0_BC38E38AD3F7_.wvu.FilterData" localSheetId="10" hidden="1">'6'!$DL$2:$DO$3</definedName>
    <definedName name="Z_E3A2728D_EFF6_455B_B7C0_BC38E38AD3F7_.wvu.FilterData" localSheetId="11" hidden="1">'7'!$DL$2:$DO$3</definedName>
    <definedName name="Z_E3A2728D_EFF6_455B_B7C0_BC38E38AD3F7_.wvu.FilterData" localSheetId="12" hidden="1">'8'!$DL$2:$DO$3</definedName>
    <definedName name="Z_E3A2728D_EFF6_455B_B7C0_BC38E38AD3F7_.wvu.FilterData" localSheetId="13" hidden="1">'9'!$DL$2:$DO$3</definedName>
    <definedName name="Z_E3A2728D_EFF6_455B_B7C0_BC38E38AD3F7_.wvu.PrintArea" localSheetId="69" hidden="1">' CT (3)'!$A$1:$I$46</definedName>
    <definedName name="Z_E3A2728D_EFF6_455B_B7C0_BC38E38AD3F7_.wvu.PrintArea" localSheetId="5" hidden="1">'1'!$A$1:$DL$36</definedName>
    <definedName name="Z_E3A2728D_EFF6_455B_B7C0_BC38E38AD3F7_.wvu.PrintArea" localSheetId="14" hidden="1">'10'!$A$1:$DL$36</definedName>
    <definedName name="Z_E3A2728D_EFF6_455B_B7C0_BC38E38AD3F7_.wvu.PrintArea" localSheetId="15" hidden="1">'11'!$A$1:$DL$36</definedName>
    <definedName name="Z_E3A2728D_EFF6_455B_B7C0_BC38E38AD3F7_.wvu.PrintArea" localSheetId="16" hidden="1">'12'!$A$1:$DL$36</definedName>
    <definedName name="Z_E3A2728D_EFF6_455B_B7C0_BC38E38AD3F7_.wvu.PrintArea" localSheetId="17" hidden="1">'13'!$A$1:$DL$36</definedName>
    <definedName name="Z_E3A2728D_EFF6_455B_B7C0_BC38E38AD3F7_.wvu.PrintArea" localSheetId="18" hidden="1">'14'!$A$1:$DL$36</definedName>
    <definedName name="Z_E3A2728D_EFF6_455B_B7C0_BC38E38AD3F7_.wvu.PrintArea" localSheetId="19" hidden="1">'15'!$A$1:$DL$36</definedName>
    <definedName name="Z_E3A2728D_EFF6_455B_B7C0_BC38E38AD3F7_.wvu.PrintArea" localSheetId="20" hidden="1">'16'!$A$1:$DL$36</definedName>
    <definedName name="Z_E3A2728D_EFF6_455B_B7C0_BC38E38AD3F7_.wvu.PrintArea" localSheetId="21" hidden="1">'17'!$A$1:$DL$36</definedName>
    <definedName name="Z_E3A2728D_EFF6_455B_B7C0_BC38E38AD3F7_.wvu.PrintArea" localSheetId="22" hidden="1">'18'!$A$1:$DL$36</definedName>
    <definedName name="Z_E3A2728D_EFF6_455B_B7C0_BC38E38AD3F7_.wvu.PrintArea" localSheetId="23" hidden="1">'19'!$A$1:$DL$36</definedName>
    <definedName name="Z_E3A2728D_EFF6_455B_B7C0_BC38E38AD3F7_.wvu.PrintArea" localSheetId="6" hidden="1">'2'!$A$1:$DL$36</definedName>
    <definedName name="Z_E3A2728D_EFF6_455B_B7C0_BC38E38AD3F7_.wvu.PrintArea" localSheetId="24" hidden="1">'20'!$A$1:$DL$36</definedName>
    <definedName name="Z_E3A2728D_EFF6_455B_B7C0_BC38E38AD3F7_.wvu.PrintArea" localSheetId="26" hidden="1">'21'!$A$1:$DL$36</definedName>
    <definedName name="Z_E3A2728D_EFF6_455B_B7C0_BC38E38AD3F7_.wvu.PrintArea" localSheetId="27" hidden="1">'22'!$A$1:$DL$36</definedName>
    <definedName name="Z_E3A2728D_EFF6_455B_B7C0_BC38E38AD3F7_.wvu.PrintArea" localSheetId="28" hidden="1">'23'!$A$1:$DL$36</definedName>
    <definedName name="Z_E3A2728D_EFF6_455B_B7C0_BC38E38AD3F7_.wvu.PrintArea" localSheetId="29" hidden="1">'24'!$A$1:$DL$36</definedName>
    <definedName name="Z_E3A2728D_EFF6_455B_B7C0_BC38E38AD3F7_.wvu.PrintArea" localSheetId="30" hidden="1">'25'!$A$1:$DL$36</definedName>
    <definedName name="Z_E3A2728D_EFF6_455B_B7C0_BC38E38AD3F7_.wvu.PrintArea" localSheetId="31" hidden="1">'26'!$A$1:$DL$36</definedName>
    <definedName name="Z_E3A2728D_EFF6_455B_B7C0_BC38E38AD3F7_.wvu.PrintArea" localSheetId="32" hidden="1">'27'!$A$1:$DL$36</definedName>
    <definedName name="Z_E3A2728D_EFF6_455B_B7C0_BC38E38AD3F7_.wvu.PrintArea" localSheetId="33" hidden="1">'28'!$A$1:$DL$36</definedName>
    <definedName name="Z_E3A2728D_EFF6_455B_B7C0_BC38E38AD3F7_.wvu.PrintArea" localSheetId="34" hidden="1">'29'!$A$1:$DL$36</definedName>
    <definedName name="Z_E3A2728D_EFF6_455B_B7C0_BC38E38AD3F7_.wvu.PrintArea" localSheetId="7" hidden="1">'3'!$A$1:$DL$36</definedName>
    <definedName name="Z_E3A2728D_EFF6_455B_B7C0_BC38E38AD3F7_.wvu.PrintArea" localSheetId="35" hidden="1">'30'!$A$1:$DL$36</definedName>
    <definedName name="Z_E3A2728D_EFF6_455B_B7C0_BC38E38AD3F7_.wvu.PrintArea" localSheetId="36" hidden="1">'31'!$A$1:$DL$36</definedName>
    <definedName name="Z_E3A2728D_EFF6_455B_B7C0_BC38E38AD3F7_.wvu.PrintArea" localSheetId="8" hidden="1">'4'!$A$1:$DL$36</definedName>
    <definedName name="Z_E3A2728D_EFF6_455B_B7C0_BC38E38AD3F7_.wvu.PrintArea" localSheetId="9" hidden="1">'5'!$A$1:$DU$36</definedName>
    <definedName name="Z_E3A2728D_EFF6_455B_B7C0_BC38E38AD3F7_.wvu.PrintArea" localSheetId="10" hidden="1">'6'!$A$1:$DL$36</definedName>
    <definedName name="Z_E3A2728D_EFF6_455B_B7C0_BC38E38AD3F7_.wvu.PrintArea" localSheetId="11" hidden="1">'7'!$A$1:$DL$36</definedName>
    <definedName name="Z_E3A2728D_EFF6_455B_B7C0_BC38E38AD3F7_.wvu.PrintArea" localSheetId="12" hidden="1">'8'!$A$1:$DL$36</definedName>
    <definedName name="Z_E3A2728D_EFF6_455B_B7C0_BC38E38AD3F7_.wvu.PrintArea" localSheetId="13" hidden="1">'9'!$A$1:$DL$36</definedName>
    <definedName name="Z_E3A2728D_EFF6_455B_B7C0_BC38E38AD3F7_.wvu.PrintArea" localSheetId="76" hidden="1">Bacteria!$A$1:$U$21</definedName>
    <definedName name="Z_E3A2728D_EFF6_455B_B7C0_BC38E38AD3F7_.wvu.PrintArea" localSheetId="40" hidden="1">'BW 1'!$A$1:$K$46</definedName>
    <definedName name="Z_E3A2728D_EFF6_455B_B7C0_BC38E38AD3F7_.wvu.PrintArea" localSheetId="49" hidden="1">'BW 10'!$A$1:$K$46</definedName>
    <definedName name="Z_E3A2728D_EFF6_455B_B7C0_BC38E38AD3F7_.wvu.PrintArea" localSheetId="50" hidden="1">'BW 11'!$A$1:$K$46</definedName>
    <definedName name="Z_E3A2728D_EFF6_455B_B7C0_BC38E38AD3F7_.wvu.PrintArea" localSheetId="51" hidden="1">'BW 12'!$A$1:$K$46</definedName>
    <definedName name="Z_E3A2728D_EFF6_455B_B7C0_BC38E38AD3F7_.wvu.PrintArea" localSheetId="41" hidden="1">'BW 2'!$A$1:$K$46</definedName>
    <definedName name="Z_E3A2728D_EFF6_455B_B7C0_BC38E38AD3F7_.wvu.PrintArea" localSheetId="42" hidden="1">'BW 3'!$A$1:$K$46</definedName>
    <definedName name="Z_E3A2728D_EFF6_455B_B7C0_BC38E38AD3F7_.wvu.PrintArea" localSheetId="43" hidden="1">'BW 4'!$A$1:$K$46</definedName>
    <definedName name="Z_E3A2728D_EFF6_455B_B7C0_BC38E38AD3F7_.wvu.PrintArea" localSheetId="44" hidden="1">'BW 5'!$A$1:$K$46</definedName>
    <definedName name="Z_E3A2728D_EFF6_455B_B7C0_BC38E38AD3F7_.wvu.PrintArea" localSheetId="45" hidden="1">'BW 6'!$A$1:$K$46</definedName>
    <definedName name="Z_E3A2728D_EFF6_455B_B7C0_BC38E38AD3F7_.wvu.PrintArea" localSheetId="46" hidden="1">'BW 7'!$A$1:$K$46</definedName>
    <definedName name="Z_E3A2728D_EFF6_455B_B7C0_BC38E38AD3F7_.wvu.PrintArea" localSheetId="47" hidden="1">'BW 8'!$A$1:$K$46</definedName>
    <definedName name="Z_E3A2728D_EFF6_455B_B7C0_BC38E38AD3F7_.wvu.PrintArea" localSheetId="48" hidden="1">'BW 9'!$A$1:$K$46</definedName>
    <definedName name="Z_E3A2728D_EFF6_455B_B7C0_BC38E38AD3F7_.wvu.PrintArea" localSheetId="3" hidden="1">'CHEM 1'!$A$1:$T$46</definedName>
    <definedName name="Z_E3A2728D_EFF6_455B_B7C0_BC38E38AD3F7_.wvu.PrintArea" localSheetId="60" hidden="1">'Chem Dose'!$A$1:$O$52</definedName>
    <definedName name="Z_E3A2728D_EFF6_455B_B7C0_BC38E38AD3F7_.wvu.PrintArea" localSheetId="59" hidden="1">'Chems lbs'!$A$1:$O$52</definedName>
    <definedName name="Z_E3A2728D_EFF6_455B_B7C0_BC38E38AD3F7_.wvu.PrintArea" localSheetId="73" hidden="1">Chloramine!$A$1:$H$44</definedName>
    <definedName name="Z_E3A2728D_EFF6_455B_B7C0_BC38E38AD3F7_.wvu.PrintArea" localSheetId="67" hidden="1">'CT  (1)'!$A$1:$I$46</definedName>
    <definedName name="Z_E3A2728D_EFF6_455B_B7C0_BC38E38AD3F7_.wvu.PrintArea" localSheetId="68" hidden="1">'CT  (2)'!$A$1:$I$46</definedName>
    <definedName name="Z_E3A2728D_EFF6_455B_B7C0_BC38E38AD3F7_.wvu.PrintArea" localSheetId="66" hidden="1">'CT Calc '!$A$1:$K$48</definedName>
    <definedName name="Z_E3A2728D_EFF6_455B_B7C0_BC38E38AD3F7_.wvu.PrintArea" localSheetId="72" hidden="1">Distribution!$A$1:$G$47</definedName>
    <definedName name="Z_E3A2728D_EFF6_455B_B7C0_BC38E38AD3F7_.wvu.PrintArea" localSheetId="57" hidden="1">Finished!$A$1:$K$47</definedName>
    <definedName name="Z_E3A2728D_EFF6_455B_B7C0_BC38E38AD3F7_.wvu.PrintArea" localSheetId="58" hidden="1">Finished2!$A$1:$K$47</definedName>
    <definedName name="Z_E3A2728D_EFF6_455B_B7C0_BC38E38AD3F7_.wvu.PrintArea" localSheetId="55" hidden="1">Flows!$A$1:$I$47</definedName>
    <definedName name="Z_E3A2728D_EFF6_455B_B7C0_BC38E38AD3F7_.wvu.PrintArea" localSheetId="62" hidden="1">'Indiv Filter'!$A$1:$Q$51</definedName>
    <definedName name="Z_E3A2728D_EFF6_455B_B7C0_BC38E38AD3F7_.wvu.PrintArea" localSheetId="63" hidden="1">'Individual Filters'!$A$1:$H$52</definedName>
    <definedName name="Z_E3A2728D_EFF6_455B_B7C0_BC38E38AD3F7_.wvu.PrintArea" localSheetId="81" hidden="1">'LAB '!$A$1:$DL$39</definedName>
    <definedName name="Z_E3A2728D_EFF6_455B_B7C0_BC38E38AD3F7_.wvu.PrintArea" localSheetId="64" hidden="1">'MOR CT'!$A$1:$I$46</definedName>
    <definedName name="Z_E3A2728D_EFF6_455B_B7C0_BC38E38AD3F7_.wvu.PrintArea" localSheetId="1" hidden="1">'PLANT CHECK'!$A$1:$P$63</definedName>
    <definedName name="Z_E3A2728D_EFF6_455B_B7C0_BC38E38AD3F7_.wvu.PrintArea" localSheetId="56" hidden="1">'Raw &amp; Coagulated'!$A$1:$L$48</definedName>
    <definedName name="Z_E3A2728D_EFF6_455B_B7C0_BC38E38AD3F7_.wvu.PrintArea" localSheetId="4" hidden="1">'RUN TIME'!$A$1:$F$40</definedName>
    <definedName name="Z_E3A2728D_EFF6_455B_B7C0_BC38E38AD3F7_.wvu.PrintArea" localSheetId="74" hidden="1">TOC!$A$1:$J$51</definedName>
    <definedName name="Z_E3A2728D_EFF6_455B_B7C0_BC38E38AD3F7_.wvu.PrintArea" localSheetId="54" hidden="1">'Total Flows'!$A$1:$L$51</definedName>
    <definedName name="Z_E3A2728D_EFF6_455B_B7C0_BC38E38AD3F7_.wvu.PrintArea" localSheetId="61" hidden="1">Turbidity!$A$1:$I$51</definedName>
    <definedName name="Z_E3D2802B_3832_44B3_8E81_36E62B33F4EA_.wvu.FilterData" localSheetId="23" hidden="1">'19'!$DL$2:$DO$3</definedName>
    <definedName name="Z_E3DFEA72_95B3_4250_8B1B_9422F9EA7825_.wvu.FilterData" localSheetId="22" hidden="1">'18'!$DL$2:$DO$3</definedName>
    <definedName name="Z_E4135CB4_141A_4161_8422_EEBC25501E53_.wvu.FilterData" localSheetId="28" hidden="1">'23'!$DL$2:$DO$3</definedName>
    <definedName name="Z_E4304FD0_D839_494B_A23B_DC8B661AA5D0_.wvu.FilterData" localSheetId="26" hidden="1">'21'!$DL$2:$DO$3</definedName>
    <definedName name="Z_E43099EC_8AE6_4306_A42F_5C11D7A2A6E9_.wvu.FilterData" localSheetId="16" hidden="1">'12'!$DL$2:$DO$3</definedName>
    <definedName name="Z_E43FBBB4_29AF_4D9A_8224_65D0A3E23F59_.wvu.FilterData" localSheetId="6" hidden="1">'2'!$DL$2:$DO$3</definedName>
    <definedName name="Z_E469B229_0063_4065_AA0C_B0097B43585B_.wvu.FilterData" localSheetId="28" hidden="1">'23'!$DL$2:$DO$3</definedName>
    <definedName name="Z_E4A3F386_5667_4360_8939_9F6CB2155A62_.wvu.FilterData" localSheetId="27" hidden="1">'22'!$DL$2:$DO$3</definedName>
    <definedName name="Z_E4AF2E18_DF21_4C32_A282_ED5C8DC19CFB_.wvu.FilterData" localSheetId="22" hidden="1">'18'!$DL$2:$DO$3</definedName>
    <definedName name="Z_E4E79427_88A0_45B7_AF72_CD6BDDC11C50_.wvu.FilterData" localSheetId="24" hidden="1">'20'!$DL$2:$DO$3</definedName>
    <definedName name="Z_E5167B9E_4AAC_407C_A580_CDFEDA325269_.wvu.FilterData" localSheetId="12" hidden="1">'8'!$DL$2:$DO$3</definedName>
    <definedName name="Z_E53C131E_D289_4FF2_AB9D_3F54ED894AFB_.wvu.FilterData" localSheetId="18" hidden="1">'14'!$DL$2:$DO$3</definedName>
    <definedName name="Z_E59118A3_22B7_4C06_9A66_9387139F26F7_.wvu.FilterData" localSheetId="28" hidden="1">'23'!$DL$2:$DO$3</definedName>
    <definedName name="Z_E5EA975B_EB66_4A59_9222_BFCA03F113FC_.wvu.FilterData" localSheetId="29" hidden="1">'24'!$DL$2:$DO$3</definedName>
    <definedName name="Z_E6323A63_63DB_4B28_B962_7C7833659E28_.wvu.FilterData" localSheetId="8" hidden="1">'4'!$DL$2:$DO$3</definedName>
    <definedName name="Z_E64BE09D_9BCB_416B_B289_3D68F0503203_.wvu.FilterData" localSheetId="28" hidden="1">'23'!$DL$2:$DO$3</definedName>
    <definedName name="Z_E64BE09D_9BCB_416B_B289_3D68F0503203_.wvu.FilterData" localSheetId="29" hidden="1">'24'!$DL$2:$DO$3</definedName>
    <definedName name="Z_E65A7C22_9284_4C6C_8748_069DD8CF565E_.wvu.FilterData" localSheetId="28" hidden="1">'23'!$DL$2:$DO$3</definedName>
    <definedName name="Z_E6666BBE_F925_4D96_85E3_AB1D403629F9_.wvu.FilterData" localSheetId="18" hidden="1">'14'!$DL$2:$DO$3</definedName>
    <definedName name="Z_E669EE5B_7C9E_4A16_9751_A6FD27170B85_.wvu.FilterData" localSheetId="12" hidden="1">'8'!$DL$2:$DO$3</definedName>
    <definedName name="Z_E669EE5B_7C9E_4A16_9751_A6FD27170B85_.wvu.FilterData" localSheetId="13" hidden="1">'9'!$DL$2:$DO$3</definedName>
    <definedName name="Z_E66CDF35_0BAE_44A4_9210_41DA5587577B_.wvu.FilterData" localSheetId="23" hidden="1">'19'!$DL$2:$DO$3</definedName>
    <definedName name="Z_E6A0D2BC_C73D_43AD_A563_75DA59A00316_.wvu.FilterData" localSheetId="30" hidden="1">'25'!$DL$2:$DO$3</definedName>
    <definedName name="Z_E6B1C0E5_39EF_457E_8A23_2CD78BA2D5E4_.wvu.FilterData" localSheetId="30" hidden="1">'25'!$DL$2:$DO$3</definedName>
    <definedName name="Z_E6CDFFA8_2D6A_4922_8046_3C88C9AF075F_.wvu.FilterData" localSheetId="10" hidden="1">'6'!$DL$2:$DO$3</definedName>
    <definedName name="Z_E6F81825_2939_4431_8DCF_E71100555640_.wvu.FilterData" localSheetId="22" hidden="1">'18'!$DL$2:$DO$3</definedName>
    <definedName name="Z_E728F96A_C15F_477C_9B59_7B1FF685999C_.wvu.FilterData" localSheetId="29" hidden="1">'24'!$DL$2:$DO$3</definedName>
    <definedName name="Z_E7620216_96C7_4F99_B022_E5EE7DEADD3F_.wvu.FilterData" localSheetId="11" hidden="1">'7'!$DL$2:$DO$3</definedName>
    <definedName name="Z_E7DD7F00_7AF5_473E_997D_9429322E7FA0_.wvu.FilterData" localSheetId="16" hidden="1">'12'!$DL$2:$DO$3</definedName>
    <definedName name="Z_E81764BA_C9AE_4368_A012_5A76E229E8F7_.wvu.FilterData" localSheetId="5" hidden="1">'1'!$DL$2:$DO$3</definedName>
    <definedName name="Z_E81BDBFE_1B6C_4E8A_8EC8_5F9395858B85_.wvu.FilterData" localSheetId="21" hidden="1">'17'!$DL$2:$DO$3</definedName>
    <definedName name="Z_E82311DD_D046_492F_847C_C2FE26D2D126_.wvu.FilterData" localSheetId="6" hidden="1">'2'!$DL$2:$DO$3</definedName>
    <definedName name="Z_E87C5228_A802_43EB_8AA2_30CB40A56077_.wvu.FilterData" localSheetId="28" hidden="1">'23'!$DL$2:$DO$3</definedName>
    <definedName name="Z_E87EBB25_063F_4648_B228_9B51677D1D10_.wvu.FilterData" localSheetId="30" hidden="1">'25'!$DL$2:$DO$3</definedName>
    <definedName name="Z_E8F3E92D_B568_423C_AB89_81449DC35F0A_.wvu.FilterData" localSheetId="30" hidden="1">'25'!$DL$2:$DO$3</definedName>
    <definedName name="Z_E8FFF57D_5BA0_46E6_83CD_F1CBFCB93B55_.wvu.FilterData" localSheetId="8" hidden="1">'4'!$DL$2:$DO$3</definedName>
    <definedName name="Z_E93AD0F9_E308_4D6A_8B92_1B8DC2459560_.wvu.FilterData" localSheetId="10" hidden="1">'6'!$DL$2:$DO$3</definedName>
    <definedName name="Z_E978AC5B_B346_4194_991E_FD6E9B8A1681_.wvu.FilterData" localSheetId="26" hidden="1">'21'!$DL$2:$DO$3</definedName>
    <definedName name="Z_E9905DCB_FF26_4C3C_BF78_D95B1D332CFA_.wvu.FilterData" localSheetId="26" hidden="1">'21'!$DL$2:$DO$3</definedName>
    <definedName name="Z_E9905DCB_FF26_4C3C_BF78_D95B1D332CFA_.wvu.FilterData" localSheetId="27" hidden="1">'22'!$DL$2:$DO$3</definedName>
    <definedName name="Z_E9C22FA8_499C_4153_9152_B4D71C9356EB_.wvu.FilterData" localSheetId="14" hidden="1">'10'!$DL$2:$DO$3</definedName>
    <definedName name="Z_E9CCD833_86A6_4BB3_BC38_AA1FF2DE73B2_.wvu.FilterData" localSheetId="18" hidden="1">'14'!$DL$2:$DO$3</definedName>
    <definedName name="Z_E9CF2914_D479_4DB1_AA89_299D13D93F28_.wvu.FilterData" localSheetId="12" hidden="1">'8'!$DL$2:$DO$3</definedName>
    <definedName name="Z_E9CF2914_D479_4DB1_AA89_299D13D93F28_.wvu.FilterData" localSheetId="13" hidden="1">'9'!$DL$2:$DO$3</definedName>
    <definedName name="Z_E9D404AE_B95E_4885_B4BA_569EDC3729B8_.wvu.FilterData" localSheetId="8" hidden="1">'4'!$DL$2:$DO$3</definedName>
    <definedName name="Z_E9D404AE_B95E_4885_B4BA_569EDC3729B8_.wvu.FilterData" localSheetId="9" hidden="1">'5'!$DL$2:$DO$3</definedName>
    <definedName name="Z_E9FE992B_022A_4D60_85E2_0F421C9DF55C_.wvu.FilterData" localSheetId="28" hidden="1">'23'!$DL$2:$DO$3</definedName>
    <definedName name="Z_EA035A81_395C_40C1_98D2_7AB9EFCBD186_.wvu.FilterData" localSheetId="24" hidden="1">'20'!$DL$2:$DO$3</definedName>
    <definedName name="Z_EA0C241E_4049_4008_B709_4D6E46DE5181_.wvu.FilterData" localSheetId="28" hidden="1">'23'!$DL$2:$DO$3</definedName>
    <definedName name="Z_EA235860_AA3B_4B19_9055_D5F25A14EF86_.wvu.FilterData" localSheetId="6" hidden="1">'2'!$DL$2:$DO$3</definedName>
    <definedName name="Z_EA2D2276_2565_47EE_B983_703479185CB8_.wvu.FilterData" localSheetId="22" hidden="1">'18'!$DL$2:$DO$3</definedName>
    <definedName name="Z_EA2EA3A6_D19B_49F4_A69F_786FAB9A44DC_.wvu.FilterData" localSheetId="31" hidden="1">'26'!$DL$2:$DO$3</definedName>
    <definedName name="Z_EA5899B2_1791_4750_B9C9_7933C4FD9583_.wvu.FilterData" localSheetId="22" hidden="1">'18'!$DL$2:$DO$3</definedName>
    <definedName name="Z_EA795E5A_4E33_4402_960E_647E5D53C679_.wvu.FilterData" localSheetId="10" hidden="1">'6'!$DL$2:$DO$3</definedName>
    <definedName name="Z_EA7FF893_CFBE_4D88_BF19_92454183E240_.wvu.Cols" localSheetId="8" hidden="1">'4'!$GM:$GO</definedName>
    <definedName name="Z_EA7FF893_CFBE_4D88_BF19_92454183E240_.wvu.Cols" localSheetId="75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5" hidden="1">'1'!$DL$2:$DO$3</definedName>
    <definedName name="Z_EA7FF893_CFBE_4D88_BF19_92454183E240_.wvu.FilterData" localSheetId="14" hidden="1">'10'!$DL$2:$DO$3</definedName>
    <definedName name="Z_EA7FF893_CFBE_4D88_BF19_92454183E240_.wvu.FilterData" localSheetId="15" hidden="1">'11'!$DL$2:$DO$3</definedName>
    <definedName name="Z_EA7FF893_CFBE_4D88_BF19_92454183E240_.wvu.FilterData" localSheetId="16" hidden="1">'12'!$DL$2:$DO$3</definedName>
    <definedName name="Z_EA7FF893_CFBE_4D88_BF19_92454183E240_.wvu.FilterData" localSheetId="17" hidden="1">'13'!$DL$2:$DO$3</definedName>
    <definedName name="Z_EA7FF893_CFBE_4D88_BF19_92454183E240_.wvu.FilterData" localSheetId="18" hidden="1">'14'!$DL$2:$DO$3</definedName>
    <definedName name="Z_EA7FF893_CFBE_4D88_BF19_92454183E240_.wvu.FilterData" localSheetId="19" hidden="1">'15'!$DL$2:$DO$3</definedName>
    <definedName name="Z_EA7FF893_CFBE_4D88_BF19_92454183E240_.wvu.FilterData" localSheetId="20" hidden="1">'16'!$DL$2:$DO$3</definedName>
    <definedName name="Z_EA7FF893_CFBE_4D88_BF19_92454183E240_.wvu.FilterData" localSheetId="21" hidden="1">'17'!$DL$2:$DO$3</definedName>
    <definedName name="Z_EA7FF893_CFBE_4D88_BF19_92454183E240_.wvu.FilterData" localSheetId="22" hidden="1">'18'!$DL$2:$DO$3</definedName>
    <definedName name="Z_EA7FF893_CFBE_4D88_BF19_92454183E240_.wvu.FilterData" localSheetId="23" hidden="1">'19'!$DL$2:$DO$3</definedName>
    <definedName name="Z_EA7FF893_CFBE_4D88_BF19_92454183E240_.wvu.FilterData" localSheetId="6" hidden="1">'2'!$DL$2:$DO$3</definedName>
    <definedName name="Z_EA7FF893_CFBE_4D88_BF19_92454183E240_.wvu.FilterData" localSheetId="24" hidden="1">'20'!$DL$2:$DO$3</definedName>
    <definedName name="Z_EA7FF893_CFBE_4D88_BF19_92454183E240_.wvu.FilterData" localSheetId="26" hidden="1">'21'!$DL$2:$DO$3</definedName>
    <definedName name="Z_EA7FF893_CFBE_4D88_BF19_92454183E240_.wvu.FilterData" localSheetId="27" hidden="1">'22'!$DL$2:$DO$3</definedName>
    <definedName name="Z_EA7FF893_CFBE_4D88_BF19_92454183E240_.wvu.FilterData" localSheetId="28" hidden="1">'23'!$DL$2:$DO$3</definedName>
    <definedName name="Z_EA7FF893_CFBE_4D88_BF19_92454183E240_.wvu.FilterData" localSheetId="29" hidden="1">'24'!$DL$2:$DO$3</definedName>
    <definedName name="Z_EA7FF893_CFBE_4D88_BF19_92454183E240_.wvu.FilterData" localSheetId="30" hidden="1">'25'!$DL$2:$DO$3</definedName>
    <definedName name="Z_EA7FF893_CFBE_4D88_BF19_92454183E240_.wvu.FilterData" localSheetId="31" hidden="1">'26'!$DL$2:$DO$3</definedName>
    <definedName name="Z_EA7FF893_CFBE_4D88_BF19_92454183E240_.wvu.FilterData" localSheetId="32" hidden="1">'27'!$DL$2:$DO$3</definedName>
    <definedName name="Z_EA7FF893_CFBE_4D88_BF19_92454183E240_.wvu.FilterData" localSheetId="33" hidden="1">'28'!$DL$2:$DO$3</definedName>
    <definedName name="Z_EA7FF893_CFBE_4D88_BF19_92454183E240_.wvu.FilterData" localSheetId="34" hidden="1">'29'!$DL$2:$DO$3</definedName>
    <definedName name="Z_EA7FF893_CFBE_4D88_BF19_92454183E240_.wvu.FilterData" localSheetId="7" hidden="1">'3'!$DL$2:$DO$3</definedName>
    <definedName name="Z_EA7FF893_CFBE_4D88_BF19_92454183E240_.wvu.FilterData" localSheetId="35" hidden="1">'30'!$DL$2:$DO$3</definedName>
    <definedName name="Z_EA7FF893_CFBE_4D88_BF19_92454183E240_.wvu.FilterData" localSheetId="36" hidden="1">'31'!$DL$2:$DO$3</definedName>
    <definedName name="Z_EA7FF893_CFBE_4D88_BF19_92454183E240_.wvu.FilterData" localSheetId="8" hidden="1">'4'!$DL$2:$DO$3</definedName>
    <definedName name="Z_EA7FF893_CFBE_4D88_BF19_92454183E240_.wvu.FilterData" localSheetId="9" hidden="1">'5'!$DL$2:$DO$3</definedName>
    <definedName name="Z_EA7FF893_CFBE_4D88_BF19_92454183E240_.wvu.FilterData" localSheetId="10" hidden="1">'6'!$DL$2:$DO$3</definedName>
    <definedName name="Z_EA7FF893_CFBE_4D88_BF19_92454183E240_.wvu.FilterData" localSheetId="11" hidden="1">'7'!$DL$2:$DO$3</definedName>
    <definedName name="Z_EA7FF893_CFBE_4D88_BF19_92454183E240_.wvu.FilterData" localSheetId="12" hidden="1">'8'!$DL$2:$DO$3</definedName>
    <definedName name="Z_EA7FF893_CFBE_4D88_BF19_92454183E240_.wvu.FilterData" localSheetId="13" hidden="1">'9'!$DL$2:$DO$3</definedName>
    <definedName name="Z_EA7FF893_CFBE_4D88_BF19_92454183E240_.wvu.FilterData" localSheetId="39" hidden="1">REMOVAL!$A$1:$U$758</definedName>
    <definedName name="Z_EA7FF893_CFBE_4D88_BF19_92454183E240_.wvu.PrintArea" localSheetId="69" hidden="1">' CT (3)'!$A$1:$I$46</definedName>
    <definedName name="Z_EA7FF893_CFBE_4D88_BF19_92454183E240_.wvu.PrintArea" localSheetId="5" hidden="1">'1'!$A$1:$EE$38</definedName>
    <definedName name="Z_EA7FF893_CFBE_4D88_BF19_92454183E240_.wvu.PrintArea" localSheetId="14" hidden="1">'10'!$A$1:$DL$36</definedName>
    <definedName name="Z_EA7FF893_CFBE_4D88_BF19_92454183E240_.wvu.PrintArea" localSheetId="15" hidden="1">'11'!$A$1:$DL$36</definedName>
    <definedName name="Z_EA7FF893_CFBE_4D88_BF19_92454183E240_.wvu.PrintArea" localSheetId="16" hidden="1">'12'!$A$1:$DL$36</definedName>
    <definedName name="Z_EA7FF893_CFBE_4D88_BF19_92454183E240_.wvu.PrintArea" localSheetId="17" hidden="1">'13'!$A$1:$DL$36</definedName>
    <definedName name="Z_EA7FF893_CFBE_4D88_BF19_92454183E240_.wvu.PrintArea" localSheetId="18" hidden="1">'14'!$A$1:$DL$36</definedName>
    <definedName name="Z_EA7FF893_CFBE_4D88_BF19_92454183E240_.wvu.PrintArea" localSheetId="19" hidden="1">'15'!$A$1:$DL$36</definedName>
    <definedName name="Z_EA7FF893_CFBE_4D88_BF19_92454183E240_.wvu.PrintArea" localSheetId="20" hidden="1">'16'!$A$1:$DL$36</definedName>
    <definedName name="Z_EA7FF893_CFBE_4D88_BF19_92454183E240_.wvu.PrintArea" localSheetId="21" hidden="1">'17'!$A$1:$DL$36</definedName>
    <definedName name="Z_EA7FF893_CFBE_4D88_BF19_92454183E240_.wvu.PrintArea" localSheetId="22" hidden="1">'18'!$A$1:$DL$36</definedName>
    <definedName name="Z_EA7FF893_CFBE_4D88_BF19_92454183E240_.wvu.PrintArea" localSheetId="23" hidden="1">'19'!$A$1:$DL$36</definedName>
    <definedName name="Z_EA7FF893_CFBE_4D88_BF19_92454183E240_.wvu.PrintArea" localSheetId="6" hidden="1">'2'!$A$1:$DL$36</definedName>
    <definedName name="Z_EA7FF893_CFBE_4D88_BF19_92454183E240_.wvu.PrintArea" localSheetId="24" hidden="1">'20'!$A$1:$DL$36</definedName>
    <definedName name="Z_EA7FF893_CFBE_4D88_BF19_92454183E240_.wvu.PrintArea" localSheetId="26" hidden="1">'21'!$A$1:$DL$36</definedName>
    <definedName name="Z_EA7FF893_CFBE_4D88_BF19_92454183E240_.wvu.PrintArea" localSheetId="27" hidden="1">'22'!$A$1:$DL$36</definedName>
    <definedName name="Z_EA7FF893_CFBE_4D88_BF19_92454183E240_.wvu.PrintArea" localSheetId="28" hidden="1">'23'!$A$1:$DL$36</definedName>
    <definedName name="Z_EA7FF893_CFBE_4D88_BF19_92454183E240_.wvu.PrintArea" localSheetId="29" hidden="1">'24'!$A$1:$DL$36</definedName>
    <definedName name="Z_EA7FF893_CFBE_4D88_BF19_92454183E240_.wvu.PrintArea" localSheetId="30" hidden="1">'25'!$A$1:$DL$36</definedName>
    <definedName name="Z_EA7FF893_CFBE_4D88_BF19_92454183E240_.wvu.PrintArea" localSheetId="31" hidden="1">'26'!$A$1:$DL$36</definedName>
    <definedName name="Z_EA7FF893_CFBE_4D88_BF19_92454183E240_.wvu.PrintArea" localSheetId="32" hidden="1">'27'!$A$1:$DL$36</definedName>
    <definedName name="Z_EA7FF893_CFBE_4D88_BF19_92454183E240_.wvu.PrintArea" localSheetId="33" hidden="1">'28'!$A$1:$DL$36</definedName>
    <definedName name="Z_EA7FF893_CFBE_4D88_BF19_92454183E240_.wvu.PrintArea" localSheetId="34" hidden="1">'29'!$A$1:$DL$36</definedName>
    <definedName name="Z_EA7FF893_CFBE_4D88_BF19_92454183E240_.wvu.PrintArea" localSheetId="7" hidden="1">'3'!$A$1:$DL$36</definedName>
    <definedName name="Z_EA7FF893_CFBE_4D88_BF19_92454183E240_.wvu.PrintArea" localSheetId="35" hidden="1">'30'!$A$1:$DL$36</definedName>
    <definedName name="Z_EA7FF893_CFBE_4D88_BF19_92454183E240_.wvu.PrintArea" localSheetId="36" hidden="1">'31'!$A$1:$DL$36</definedName>
    <definedName name="Z_EA7FF893_CFBE_4D88_BF19_92454183E240_.wvu.PrintArea" localSheetId="8" hidden="1">'4'!$A$1:$DL$36</definedName>
    <definedName name="Z_EA7FF893_CFBE_4D88_BF19_92454183E240_.wvu.PrintArea" localSheetId="9" hidden="1">'5'!$A$1:$DU$36</definedName>
    <definedName name="Z_EA7FF893_CFBE_4D88_BF19_92454183E240_.wvu.PrintArea" localSheetId="10" hidden="1">'6'!$A$1:$DT$38</definedName>
    <definedName name="Z_EA7FF893_CFBE_4D88_BF19_92454183E240_.wvu.PrintArea" localSheetId="11" hidden="1">'7'!$A$1:$DL$36</definedName>
    <definedName name="Z_EA7FF893_CFBE_4D88_BF19_92454183E240_.wvu.PrintArea" localSheetId="12" hidden="1">'8'!$A$1:$DL$36</definedName>
    <definedName name="Z_EA7FF893_CFBE_4D88_BF19_92454183E240_.wvu.PrintArea" localSheetId="13" hidden="1">'9'!$A$1:$DL$36</definedName>
    <definedName name="Z_EA7FF893_CFBE_4D88_BF19_92454183E240_.wvu.PrintArea" localSheetId="76" hidden="1">Bacteria!$A$1:$U$21</definedName>
    <definedName name="Z_EA7FF893_CFBE_4D88_BF19_92454183E240_.wvu.PrintArea" localSheetId="75" hidden="1">'Bacteria(new)'!$A$1:$AF$73</definedName>
    <definedName name="Z_EA7FF893_CFBE_4D88_BF19_92454183E240_.wvu.PrintArea" localSheetId="40" hidden="1">'BW 1'!$A$1:$K$46</definedName>
    <definedName name="Z_EA7FF893_CFBE_4D88_BF19_92454183E240_.wvu.PrintArea" localSheetId="49" hidden="1">'BW 10'!$A$1:$K$46</definedName>
    <definedName name="Z_EA7FF893_CFBE_4D88_BF19_92454183E240_.wvu.PrintArea" localSheetId="50" hidden="1">'BW 11'!$A$1:$K$46</definedName>
    <definedName name="Z_EA7FF893_CFBE_4D88_BF19_92454183E240_.wvu.PrintArea" localSheetId="51" hidden="1">'BW 12'!$A$1:$K$46</definedName>
    <definedName name="Z_EA7FF893_CFBE_4D88_BF19_92454183E240_.wvu.PrintArea" localSheetId="41" hidden="1">'BW 2'!$A$1:$K$46</definedName>
    <definedName name="Z_EA7FF893_CFBE_4D88_BF19_92454183E240_.wvu.PrintArea" localSheetId="42" hidden="1">'BW 3'!$A$1:$K$46</definedName>
    <definedName name="Z_EA7FF893_CFBE_4D88_BF19_92454183E240_.wvu.PrintArea" localSheetId="43" hidden="1">'BW 4'!$A$1:$K$46</definedName>
    <definedName name="Z_EA7FF893_CFBE_4D88_BF19_92454183E240_.wvu.PrintArea" localSheetId="44" hidden="1">'BW 5'!$A$1:$K$46</definedName>
    <definedName name="Z_EA7FF893_CFBE_4D88_BF19_92454183E240_.wvu.PrintArea" localSheetId="45" hidden="1">'BW 6'!$A$1:$K$46</definedName>
    <definedName name="Z_EA7FF893_CFBE_4D88_BF19_92454183E240_.wvu.PrintArea" localSheetId="46" hidden="1">'BW 7'!$A$1:$K$46</definedName>
    <definedName name="Z_EA7FF893_CFBE_4D88_BF19_92454183E240_.wvu.PrintArea" localSheetId="47" hidden="1">'BW 8'!$A$1:$K$46</definedName>
    <definedName name="Z_EA7FF893_CFBE_4D88_BF19_92454183E240_.wvu.PrintArea" localSheetId="48" hidden="1">'BW 9'!$A$1:$K$46</definedName>
    <definedName name="Z_EA7FF893_CFBE_4D88_BF19_92454183E240_.wvu.PrintArea" localSheetId="3" hidden="1">'CHEM 1'!$A$1:$T$46</definedName>
    <definedName name="Z_EA7FF893_CFBE_4D88_BF19_92454183E240_.wvu.PrintArea" localSheetId="60" hidden="1">'Chem Dose'!$A$1:$O$52</definedName>
    <definedName name="Z_EA7FF893_CFBE_4D88_BF19_92454183E240_.wvu.PrintArea" localSheetId="59" hidden="1">'Chems lbs'!$A$1:$O$52</definedName>
    <definedName name="Z_EA7FF893_CFBE_4D88_BF19_92454183E240_.wvu.PrintArea" localSheetId="73" hidden="1">Chloramine!$A$1:$H$44</definedName>
    <definedName name="Z_EA7FF893_CFBE_4D88_BF19_92454183E240_.wvu.PrintArea" localSheetId="67" hidden="1">'CT  (1)'!$A$1:$I$46</definedName>
    <definedName name="Z_EA7FF893_CFBE_4D88_BF19_92454183E240_.wvu.PrintArea" localSheetId="68" hidden="1">'CT  (2)'!$A$1:$I$46</definedName>
    <definedName name="Z_EA7FF893_CFBE_4D88_BF19_92454183E240_.wvu.PrintArea" localSheetId="66" hidden="1">'CT Calc '!$A$1:$K$48</definedName>
    <definedName name="Z_EA7FF893_CFBE_4D88_BF19_92454183E240_.wvu.PrintArea" localSheetId="72" hidden="1">Distribution!$A$1:$G$47</definedName>
    <definedName name="Z_EA7FF893_CFBE_4D88_BF19_92454183E240_.wvu.PrintArea" localSheetId="57" hidden="1">Finished!$A$1:$K$47</definedName>
    <definedName name="Z_EA7FF893_CFBE_4D88_BF19_92454183E240_.wvu.PrintArea" localSheetId="58" hidden="1">Finished2!$A$1:$K$47</definedName>
    <definedName name="Z_EA7FF893_CFBE_4D88_BF19_92454183E240_.wvu.PrintArea" localSheetId="55" hidden="1">Flows!$A$1:$I$47</definedName>
    <definedName name="Z_EA7FF893_CFBE_4D88_BF19_92454183E240_.wvu.PrintArea" localSheetId="62" hidden="1">'Indiv Filter'!$A$1:$Q$51</definedName>
    <definedName name="Z_EA7FF893_CFBE_4D88_BF19_92454183E240_.wvu.PrintArea" localSheetId="63" hidden="1">'Individual Filters'!$A$1:$H$52</definedName>
    <definedName name="Z_EA7FF893_CFBE_4D88_BF19_92454183E240_.wvu.PrintArea" localSheetId="81" hidden="1">'LAB '!$A$1:$DL$39</definedName>
    <definedName name="Z_EA7FF893_CFBE_4D88_BF19_92454183E240_.wvu.PrintArea" localSheetId="64" hidden="1">'MOR CT'!$A$1:$I$46</definedName>
    <definedName name="Z_EA7FF893_CFBE_4D88_BF19_92454183E240_.wvu.PrintArea" localSheetId="1" hidden="1">'PLANT CHECK'!$A$1:$P$63</definedName>
    <definedName name="Z_EA7FF893_CFBE_4D88_BF19_92454183E240_.wvu.PrintArea" localSheetId="56" hidden="1">'Raw &amp; Coagulated'!$A$1:$L$48</definedName>
    <definedName name="Z_EA7FF893_CFBE_4D88_BF19_92454183E240_.wvu.PrintArea" localSheetId="39" hidden="1">REMOVAL!$A$1:$U$753</definedName>
    <definedName name="Z_EA7FF893_CFBE_4D88_BF19_92454183E240_.wvu.PrintArea" localSheetId="4" hidden="1">'RUN TIME'!$A$1:$F$40</definedName>
    <definedName name="Z_EA7FF893_CFBE_4D88_BF19_92454183E240_.wvu.PrintArea" localSheetId="74" hidden="1">TOC!$A$1:$J$51</definedName>
    <definedName name="Z_EA7FF893_CFBE_4D88_BF19_92454183E240_.wvu.PrintArea" localSheetId="54" hidden="1">'Total Flows'!$A$1:$L$51</definedName>
    <definedName name="Z_EA7FF893_CFBE_4D88_BF19_92454183E240_.wvu.PrintArea" localSheetId="61" hidden="1">Turbidity!$A$1:$I$51</definedName>
    <definedName name="Z_EA8FBA21_128D_49F9_904F_88341DB3D7BC_.wvu.FilterData" localSheetId="6" hidden="1">'2'!$DL$2:$DO$3</definedName>
    <definedName name="Z_EAB0216C_8312_44DC_9394_4701651AEAD1_.wvu.FilterData" localSheetId="21" hidden="1">'17'!$DL$2:$DO$3</definedName>
    <definedName name="Z_EADE7EE0_EFC2_490E_893A_B300C8658FBB_.wvu.FilterData" localSheetId="5" hidden="1">'1'!$DL$2:$DO$3</definedName>
    <definedName name="Z_EB1BA498_212A_4D88_8091_58F602695601_.wvu.FilterData" localSheetId="6" hidden="1">'2'!$DL$2:$DO$3</definedName>
    <definedName name="Z_EB1BA498_212A_4D88_8091_58F602695601_.wvu.FilterData" localSheetId="7" hidden="1">'3'!$DL$2:$DO$3</definedName>
    <definedName name="Z_EB5B9EC3_97F3_4079_8A40_1A74FE748D66_.wvu.FilterData" localSheetId="12" hidden="1">'8'!$DL$2:$DO$3</definedName>
    <definedName name="Z_EB73BD89_8777_4FA7_8488_9421676B7D3D_.wvu.FilterData" localSheetId="21" hidden="1">'17'!$DL$2:$DO$3</definedName>
    <definedName name="Z_EB7A489F_571D_407E_A237_168D18DC5603_.wvu.FilterData" localSheetId="18" hidden="1">'14'!$DL$2:$DO$3</definedName>
    <definedName name="Z_EBC1ADDA_7BCC_427C_82E7_9D4A7BB6A424_.wvu.FilterData" localSheetId="11" hidden="1">'7'!$DL$2:$DO$3</definedName>
    <definedName name="Z_EBF0412C_75A5_43C2_B245_A01427BCF5AD_.wvu.FilterData" localSheetId="34" hidden="1">'29'!$DL$2:$DO$3</definedName>
    <definedName name="Z_EC326542_1827_4590_93AA_5C2503D221FF_.wvu.FilterData" localSheetId="19" hidden="1">'15'!$DL$2:$DO$3</definedName>
    <definedName name="Z_EC4C768A_7B88_42F7_9D5C_97DA4FA020C5_.wvu.FilterData" localSheetId="15" hidden="1">'11'!$DL$2:$DO$3</definedName>
    <definedName name="Z_EC583F63_89E0_4EF5_8919_EC0C64AAFB05_.wvu.FilterData" localSheetId="11" hidden="1">'7'!$DL$2:$DO$3</definedName>
    <definedName name="Z_ECDCAC1C_E426_435D_A3F9_6EE1EA5F77FD_.wvu.FilterData" localSheetId="30" hidden="1">'25'!$DL$2:$DO$3</definedName>
    <definedName name="Z_ECF0026B_D0F3_4CF1_B83F_85DEF33CB8B9_.wvu.FilterData" localSheetId="11" hidden="1">'7'!$DL$2:$DO$3</definedName>
    <definedName name="Z_ECFDBAEF_2724_4E1A_8587_5AAEA9DB02EF_.wvu.FilterData" localSheetId="23" hidden="1">'19'!$DL$2:$DO$3</definedName>
    <definedName name="Z_ED02DF34_851F_42B0_B6FA_225320B90CD9_.wvu.FilterData" localSheetId="29" hidden="1">'24'!$DL$2:$DO$3</definedName>
    <definedName name="Z_ED0C884B_7BA9_428E_BCCC_FEA5E686F5C3_.wvu.FilterData" localSheetId="27" hidden="1">'22'!$DL$2:$DO$3</definedName>
    <definedName name="Z_ED0C884B_7BA9_428E_BCCC_FEA5E686F5C3_.wvu.FilterData" localSheetId="28" hidden="1">'23'!$DL$2:$DO$3</definedName>
    <definedName name="Z_ED0D5F99_3EC1_42BE_837E_E18AED4DC9E1_.wvu.FilterData" localSheetId="13" hidden="1">'9'!$DL$2:$DO$3</definedName>
    <definedName name="Z_ED15979F_A804_4295_A1E7_A6FFEB6EF23D_.wvu.FilterData" localSheetId="20" hidden="1">'16'!$DL$2:$DO$3</definedName>
    <definedName name="Z_ED4A48CC_0DE7_4ED8_8BF3_042FC420EE13_.wvu.FilterData" localSheetId="18" hidden="1">'14'!$DL$2:$DO$3</definedName>
    <definedName name="Z_ED630228_EB82_4FC7_8183_4710956BBDE1_.wvu.FilterData" localSheetId="16" hidden="1">'12'!$DL$2:$DO$3</definedName>
    <definedName name="Z_ED630228_EB82_4FC7_8183_4710956BBDE1_.wvu.FilterData" localSheetId="17" hidden="1">'13'!$DL$2:$DO$3</definedName>
    <definedName name="Z_ED8291D7_E753_4732_842C_09CF368AE108_.wvu.FilterData" localSheetId="19" hidden="1">'15'!$DL$2:$DO$3</definedName>
    <definedName name="Z_ED8A0B93_3572_46E5_9392_5482164D8A5E_.wvu.FilterData" localSheetId="16" hidden="1">'12'!$DL$2:$DO$3</definedName>
    <definedName name="Z_EE12D408_4871_4228_9A8D_68BE0BB42DA9_.wvu.FilterData" localSheetId="26" hidden="1">'21'!$DL$2:$DO$3</definedName>
    <definedName name="Z_EE272606_BB1F_45B2_8ED9_08642381D256_.wvu.FilterData" localSheetId="15" hidden="1">'11'!$DL$2:$DO$3</definedName>
    <definedName name="Z_EE803AC5_256E_452F_9269_E8EEC9C4F233_.wvu.FilterData" localSheetId="29" hidden="1">'24'!$DL$2:$DO$3</definedName>
    <definedName name="Z_EE9DF0BE_D54C_404E_BB38_07C6153F7C22_.wvu.FilterData" localSheetId="6" hidden="1">'2'!$DL$2:$DO$3</definedName>
    <definedName name="Z_EED0AD86_446E_40B8_9AD9_FA7388183ED2_.wvu.FilterData" localSheetId="11" hidden="1">'7'!$DL$2:$DO$3</definedName>
    <definedName name="Z_EEEF227A_0939_4D22_BD10_E254E65A358C_.wvu.FilterData" localSheetId="5" hidden="1">'1'!$DL$2:$DO$3</definedName>
    <definedName name="Z_EEF527E8_B637_4DA1_9B47_659690124E42_.wvu.FilterData" localSheetId="6" hidden="1">'2'!$DL$2:$DO$3</definedName>
    <definedName name="Z_EEF527E8_B637_4DA1_9B47_659690124E42_.wvu.FilterData" localSheetId="7" hidden="1">'3'!$DL$2:$DO$3</definedName>
    <definedName name="Z_EF1BAB5A_4EA2_45D1_ACAA_EE03623EAED8_.wvu.FilterData" localSheetId="16" hidden="1">'12'!$DL$2:$DO$3</definedName>
    <definedName name="Z_EF269D7C_05CB_4A06_8B6A_33383DEA1E65_.wvu.FilterData" localSheetId="24" hidden="1">'20'!$DL$2:$DO$3</definedName>
    <definedName name="Z_EF2A61EB_642C_461B_95F0_4314300066ED_.wvu.FilterData" localSheetId="7" hidden="1">'3'!$DL$2:$DO$3</definedName>
    <definedName name="Z_EF43AD49_E5A9_48BA_AC67_61B9ADFBC2A9_.wvu.FilterData" localSheetId="5" hidden="1">'1'!$DL$2:$DO$3</definedName>
    <definedName name="Z_EF43AD49_E5A9_48BA_AC67_61B9ADFBC2A9_.wvu.FilterData" localSheetId="14" hidden="1">'10'!$DL$2:$DO$3</definedName>
    <definedName name="Z_EF43AD49_E5A9_48BA_AC67_61B9ADFBC2A9_.wvu.FilterData" localSheetId="15" hidden="1">'11'!$DL$2:$DO$3</definedName>
    <definedName name="Z_EF43AD49_E5A9_48BA_AC67_61B9ADFBC2A9_.wvu.FilterData" localSheetId="16" hidden="1">'12'!$DL$2:$DO$3</definedName>
    <definedName name="Z_EF43AD49_E5A9_48BA_AC67_61B9ADFBC2A9_.wvu.FilterData" localSheetId="17" hidden="1">'13'!$DL$2:$DO$3</definedName>
    <definedName name="Z_EF43AD49_E5A9_48BA_AC67_61B9ADFBC2A9_.wvu.FilterData" localSheetId="18" hidden="1">'14'!$DL$2:$DO$3</definedName>
    <definedName name="Z_EF43AD49_E5A9_48BA_AC67_61B9ADFBC2A9_.wvu.FilterData" localSheetId="19" hidden="1">'15'!$DL$2:$DO$3</definedName>
    <definedName name="Z_EF43AD49_E5A9_48BA_AC67_61B9ADFBC2A9_.wvu.FilterData" localSheetId="20" hidden="1">'16'!$DL$2:$DO$3</definedName>
    <definedName name="Z_EF43AD49_E5A9_48BA_AC67_61B9ADFBC2A9_.wvu.FilterData" localSheetId="21" hidden="1">'17'!$DL$2:$DO$3</definedName>
    <definedName name="Z_EF43AD49_E5A9_48BA_AC67_61B9ADFBC2A9_.wvu.FilterData" localSheetId="22" hidden="1">'18'!$DL$2:$DO$3</definedName>
    <definedName name="Z_EF43AD49_E5A9_48BA_AC67_61B9ADFBC2A9_.wvu.FilterData" localSheetId="23" hidden="1">'19'!$DL$2:$DO$3</definedName>
    <definedName name="Z_EF43AD49_E5A9_48BA_AC67_61B9ADFBC2A9_.wvu.FilterData" localSheetId="6" hidden="1">'2'!$DL$2:$DO$3</definedName>
    <definedName name="Z_EF43AD49_E5A9_48BA_AC67_61B9ADFBC2A9_.wvu.FilterData" localSheetId="24" hidden="1">'20'!$DL$2:$DO$3</definedName>
    <definedName name="Z_EF43AD49_E5A9_48BA_AC67_61B9ADFBC2A9_.wvu.FilterData" localSheetId="26" hidden="1">'21'!$DL$2:$DO$3</definedName>
    <definedName name="Z_EF43AD49_E5A9_48BA_AC67_61B9ADFBC2A9_.wvu.FilterData" localSheetId="27" hidden="1">'22'!$DL$2:$DO$3</definedName>
    <definedName name="Z_EF43AD49_E5A9_48BA_AC67_61B9ADFBC2A9_.wvu.FilterData" localSheetId="28" hidden="1">'23'!$DL$2:$DO$3</definedName>
    <definedName name="Z_EF43AD49_E5A9_48BA_AC67_61B9ADFBC2A9_.wvu.FilterData" localSheetId="29" hidden="1">'24'!$DL$2:$DO$3</definedName>
    <definedName name="Z_EF43AD49_E5A9_48BA_AC67_61B9ADFBC2A9_.wvu.FilterData" localSheetId="30" hidden="1">'25'!$DL$2:$DO$3</definedName>
    <definedName name="Z_EF43AD49_E5A9_48BA_AC67_61B9ADFBC2A9_.wvu.FilterData" localSheetId="31" hidden="1">'26'!$DL$2:$DO$3</definedName>
    <definedName name="Z_EF43AD49_E5A9_48BA_AC67_61B9ADFBC2A9_.wvu.FilterData" localSheetId="32" hidden="1">'27'!$DL$2:$DO$3</definedName>
    <definedName name="Z_EF43AD49_E5A9_48BA_AC67_61B9ADFBC2A9_.wvu.FilterData" localSheetId="33" hidden="1">'28'!$DL$2:$DO$3</definedName>
    <definedName name="Z_EF43AD49_E5A9_48BA_AC67_61B9ADFBC2A9_.wvu.FilterData" localSheetId="34" hidden="1">'29'!$DL$2:$DO$3</definedName>
    <definedName name="Z_EF43AD49_E5A9_48BA_AC67_61B9ADFBC2A9_.wvu.FilterData" localSheetId="7" hidden="1">'3'!$DL$2:$DO$3</definedName>
    <definedName name="Z_EF43AD49_E5A9_48BA_AC67_61B9ADFBC2A9_.wvu.FilterData" localSheetId="35" hidden="1">'30'!$DL$2:$DO$3</definedName>
    <definedName name="Z_EF43AD49_E5A9_48BA_AC67_61B9ADFBC2A9_.wvu.FilterData" localSheetId="36" hidden="1">'31'!$DL$2:$DO$3</definedName>
    <definedName name="Z_EF43AD49_E5A9_48BA_AC67_61B9ADFBC2A9_.wvu.FilterData" localSheetId="8" hidden="1">'4'!$DL$2:$DO$3</definedName>
    <definedName name="Z_EF43AD49_E5A9_48BA_AC67_61B9ADFBC2A9_.wvu.FilterData" localSheetId="9" hidden="1">'5'!$DL$2:$DO$3</definedName>
    <definedName name="Z_EF43AD49_E5A9_48BA_AC67_61B9ADFBC2A9_.wvu.FilterData" localSheetId="10" hidden="1">'6'!$DL$2:$DO$3</definedName>
    <definedName name="Z_EF43AD49_E5A9_48BA_AC67_61B9ADFBC2A9_.wvu.FilterData" localSheetId="11" hidden="1">'7'!$DL$2:$DO$3</definedName>
    <definedName name="Z_EF43AD49_E5A9_48BA_AC67_61B9ADFBC2A9_.wvu.FilterData" localSheetId="12" hidden="1">'8'!$DL$2:$DO$3</definedName>
    <definedName name="Z_EF43AD49_E5A9_48BA_AC67_61B9ADFBC2A9_.wvu.FilterData" localSheetId="13" hidden="1">'9'!$DL$2:$DO$3</definedName>
    <definedName name="Z_EF6140CE_0102_45C5_923E_34C518D52424_.wvu.FilterData" localSheetId="20" hidden="1">'16'!$DL$2:$DO$3</definedName>
    <definedName name="Z_EF93CCE5_993B_4039_8233_78E51F38082F_.wvu.FilterData" localSheetId="22" hidden="1">'18'!$DL$2:$DO$3</definedName>
    <definedName name="Z_EFD24134_EC71_4404_A2B2_FD0D932AE92F_.wvu.FilterData" localSheetId="8" hidden="1">'4'!$DL$2:$DO$3</definedName>
    <definedName name="Z_EFD28CF1_99E8_4645_A52B_1E9F84C956EF_.wvu.FilterData" localSheetId="6" hidden="1">'2'!$DL$2:$DO$3</definedName>
    <definedName name="Z_EFE24C9E_D2D1_43F5_8CFE_4375CC58B204_.wvu.FilterData" localSheetId="23" hidden="1">'19'!$DL$2:$DO$3</definedName>
    <definedName name="Z_EFE24C9E_D2D1_43F5_8CFE_4375CC58B204_.wvu.FilterData" localSheetId="24" hidden="1">'20'!$DL$2:$DO$3</definedName>
    <definedName name="Z_EFFD50D4_36D7_4198_A369_12473E9FE1EB_.wvu.FilterData" localSheetId="20" hidden="1">'16'!$DL$2:$DO$3</definedName>
    <definedName name="Z_F00843A2_71CC_4B17_825C_4E69F2F59822_.wvu.FilterData" localSheetId="9" hidden="1">'5'!$DL$2:$DO$3</definedName>
    <definedName name="Z_F00843A2_71CC_4B17_825C_4E69F2F59822_.wvu.FilterData" localSheetId="10" hidden="1">'6'!$DL$2:$DO$3</definedName>
    <definedName name="Z_F0680E85_3F3C_4D57_95D0_4BFF2DC02080_.wvu.FilterData" localSheetId="10" hidden="1">'6'!$DL$2:$DO$3</definedName>
    <definedName name="Z_F09B104F_F3CD_4CA8_AC2D_735889F30441_.wvu.FilterData" localSheetId="11" hidden="1">'7'!$DL$2:$DO$3</definedName>
    <definedName name="Z_F09B104F_F3CD_4CA8_AC2D_735889F30441_.wvu.FilterData" localSheetId="12" hidden="1">'8'!$DL$2:$DO$3</definedName>
    <definedName name="Z_F0B16642_9840_4490_8388_02B0F0EDD609_.wvu.FilterData" localSheetId="31" hidden="1">'26'!$DL$2:$DO$3</definedName>
    <definedName name="Z_F0B16642_9840_4490_8388_02B0F0EDD609_.wvu.FilterData" localSheetId="32" hidden="1">'27'!$DL$2:$DO$3</definedName>
    <definedName name="Z_F0DEDC27_38F2_404D_95C5_73D1E06047BD_.wvu.FilterData" localSheetId="27" hidden="1">'22'!$DL$2:$DO$3</definedName>
    <definedName name="Z_F0F2D6DD_1270_40BE_B733_9A47C90DA447_.wvu.FilterData" localSheetId="8" hidden="1">'4'!$DL$2:$DO$3</definedName>
    <definedName name="Z_F150E4CB_65D8_4A57_9773_56CF2EC14563_.wvu.FilterData" localSheetId="34" hidden="1">'29'!$DL$2:$DO$3</definedName>
    <definedName name="Z_F168F1A7_2535_416A_9622_81C36E297F09_.wvu.FilterData" localSheetId="30" hidden="1">'25'!$DL$2:$DO$3</definedName>
    <definedName name="Z_F16D60DC_4114_41E0_8E9E_2F4516BBA86D_.wvu.FilterData" localSheetId="26" hidden="1">'21'!$DL$2:$DO$3</definedName>
    <definedName name="Z_F1B8E744_379D_4CC8_A42F_73CE8443D137_.wvu.FilterData" localSheetId="23" hidden="1">'19'!$DL$2:$DO$3</definedName>
    <definedName name="Z_F1B8E744_379D_4CC8_A42F_73CE8443D137_.wvu.FilterData" localSheetId="24" hidden="1">'20'!$DL$2:$DO$3</definedName>
    <definedName name="Z_F1D84C3B_B2A5_4605_9C70_A51DF12C425C_.wvu.FilterData" localSheetId="5" hidden="1">'1'!$DL$2:$DO$3</definedName>
    <definedName name="Z_F1D84C3B_B2A5_4605_9C70_A51DF12C425C_.wvu.FilterData" localSheetId="6" hidden="1">'2'!$DL$2:$DO$3</definedName>
    <definedName name="Z_F1D84C3B_B2A5_4605_9C70_A51DF12C425C_.wvu.FilterData" localSheetId="7" hidden="1">'3'!$DL$2:$DO$3</definedName>
    <definedName name="Z_F1D84C3B_B2A5_4605_9C70_A51DF12C425C_.wvu.FilterData" localSheetId="8" hidden="1">'4'!$DL$2:$DO$3</definedName>
    <definedName name="Z_F1D84C3B_B2A5_4605_9C70_A51DF12C425C_.wvu.FilterData" localSheetId="9" hidden="1">'5'!$DL$2:$DO$3</definedName>
    <definedName name="Z_F2861A35_701B_44A9_84BF_E9D130D8D731_.wvu.FilterData" localSheetId="18" hidden="1">'14'!$DL$2:$DO$3</definedName>
    <definedName name="Z_F2897E0E_95C6_47D7_A081_95C76F10BDD0_.wvu.FilterData" localSheetId="6" hidden="1">'2'!$DL$2:$DO$3</definedName>
    <definedName name="Z_F297B1BE_C50B_48CF_8622_24DB4D78A06F_.wvu.FilterData" localSheetId="29" hidden="1">'24'!$DL$2:$DO$3</definedName>
    <definedName name="Z_F322EBE9_319A_46C6_8831_68FCAA0A8845_.wvu.FilterData" localSheetId="29" hidden="1">'24'!$DL$2:$DO$3</definedName>
    <definedName name="Z_F33543B2_97A6_4A35_8B21_DD0AAF90CD59_.wvu.FilterData" localSheetId="6" hidden="1">'2'!$DL$2:$DO$3</definedName>
    <definedName name="Z_F336A480_541B_49B1_A14D_06FBB78AD237_.wvu.FilterData" localSheetId="20" hidden="1">'16'!$DL$2:$DO$3</definedName>
    <definedName name="Z_F336A480_541B_49B1_A14D_06FBB78AD237_.wvu.FilterData" localSheetId="21" hidden="1">'17'!$DL$2:$DO$3</definedName>
    <definedName name="Z_F350A9B6_4F8A_4295_8020_C65B53B4485E_.wvu.FilterData" localSheetId="19" hidden="1">'15'!$DL$2:$DO$3</definedName>
    <definedName name="Z_F361655A_1744_4145_85AF_DC0A96725A7E_.wvu.FilterData" localSheetId="27" hidden="1">'22'!$DL$2:$DO$3</definedName>
    <definedName name="Z_F3711359_6878_4886_854D_6016BEBD5FAB_.wvu.FilterData" localSheetId="17" hidden="1">'13'!$DL$2:$DO$3</definedName>
    <definedName name="Z_F37FA403_0E72_4FB6_A8AE_DB8CD1E9D9B5_.wvu.FilterData" localSheetId="27" hidden="1">'22'!$DL$2:$DO$3</definedName>
    <definedName name="Z_F3800CBA_8658_47F1_8F47_7C13F2B800B5_.wvu.FilterData" localSheetId="7" hidden="1">'3'!$DL$2:$DO$3</definedName>
    <definedName name="Z_F3DFD0CE_EF95_485D_A352_8BA07D5AE2EB_.wvu.FilterData" localSheetId="6" hidden="1">'2'!$DL$2:$DO$3</definedName>
    <definedName name="Z_F41C5497_824E_4C22_8136_5D4EB7C7E9D5_.wvu.FilterData" localSheetId="10" hidden="1">'6'!$DL$2:$DO$3</definedName>
    <definedName name="Z_F44B1057_AC66_4995_A5F0_6184C3A5C8FD_.wvu.FilterData" localSheetId="12" hidden="1">'8'!$DL$2:$DO$3</definedName>
    <definedName name="Z_F4B160D5_243F_4F3F_8C53_A2C9370C0D0F_.wvu.FilterData" localSheetId="15" hidden="1">'11'!$DL$2:$DO$3</definedName>
    <definedName name="Z_F4D37CC3_2A2F_4DE1_AA93_B29A9715B3C0_.wvu.FilterData" localSheetId="32" hidden="1">'27'!$DL$2:$DO$3</definedName>
    <definedName name="Z_F4D69A14_BDDC_4FDA_8061_8EAB92E81E25_.wvu.FilterData" localSheetId="30" hidden="1">'25'!$DL$2:$DO$3</definedName>
    <definedName name="Z_F4EA8F8A_2448_4B6A_A961_A6A94F8D6712_.wvu.FilterData" localSheetId="12" hidden="1">'8'!$DL$2:$DO$3</definedName>
    <definedName name="Z_F4ECD18C_E462_4832_976A_E06C9859DA09_.wvu.FilterData" localSheetId="9" hidden="1">'5'!$DL$2:$DO$3</definedName>
    <definedName name="Z_F4EFD99E_CB77_4C1E_A422_2B01E4918A88_.wvu.FilterData" localSheetId="26" hidden="1">'21'!$DL$2:$DO$3</definedName>
    <definedName name="Z_F4F94A15_AEA2_4BF0_AB0E_71536C406406_.wvu.FilterData" localSheetId="19" hidden="1">'15'!$DL$2:$DO$3</definedName>
    <definedName name="Z_F4FCE239_126F_4D2D_B0EC_82910FE8D105_.wvu.FilterData" localSheetId="29" hidden="1">'24'!$DL$2:$DO$3</definedName>
    <definedName name="Z_F510E7BC_6DFC_43E3_AC89_6DC8FB1F288C_.wvu.FilterData" localSheetId="19" hidden="1">'15'!$DL$2:$DO$3</definedName>
    <definedName name="Z_F51A9A9B_95DC_4DE1_AEED_4401F34D920D_.wvu.FilterData" localSheetId="16" hidden="1">'12'!$DL$2:$DO$3</definedName>
    <definedName name="Z_F5514537_E23A_437B_8EE5_25A4F08C7560_.wvu.FilterData" localSheetId="20" hidden="1">'16'!$DL$2:$DO$3</definedName>
    <definedName name="Z_F57B42F8_98AC_473D_BDDB_CBF9CB24848B_.wvu.FilterData" localSheetId="20" hidden="1">'16'!$DL$2:$DO$3</definedName>
    <definedName name="Z_F586F6B0_B6B3_4CF3_9C1E_D7924291DDF0_.wvu.FilterData" localSheetId="29" hidden="1">'24'!$DL$2:$DO$3</definedName>
    <definedName name="Z_F586F6B0_B6B3_4CF3_9C1E_D7924291DDF0_.wvu.FilterData" localSheetId="30" hidden="1">'25'!$DL$2:$DO$3</definedName>
    <definedName name="Z_F590AF90_1F48_4793_A5A7_66E5FF6A8D90_.wvu.FilterData" localSheetId="35" hidden="1">'30'!$DL$2:$DO$3</definedName>
    <definedName name="Z_F590AF90_1F48_4793_A5A7_66E5FF6A8D90_.wvu.FilterData" localSheetId="36" hidden="1">'31'!$DL$2:$DO$3</definedName>
    <definedName name="Z_F59D2BF5_07F5_4370_934E_AE534CA1FFAE_.wvu.FilterData" localSheetId="8" hidden="1">'4'!$DL$2:$DO$3</definedName>
    <definedName name="Z_F5DC0C3C_B3B2_4EEE_B1E8_056200A5A549_.wvu.FilterData" localSheetId="28" hidden="1">'23'!$DL$2:$DO$3</definedName>
    <definedName name="Z_F5DD660F_E296_4FE3_9073_FAF638C425C4_.wvu.FilterData" localSheetId="30" hidden="1">'25'!$DL$2:$DO$3</definedName>
    <definedName name="Z_F5E8CE36_AEDF_4075_9898_670C4BEF2218_.wvu.FilterData" localSheetId="5" hidden="1">'1'!$DL$2:$DO$3</definedName>
    <definedName name="Z_F5ECF1AC_46CA_4CBA_A733_4F4C3CA6924A_.wvu.FilterData" localSheetId="8" hidden="1">'4'!$DL$2:$DO$3</definedName>
    <definedName name="Z_F62EE6AB_A2A8_4E06_A393_B1B723A94DF0_.wvu.FilterData" localSheetId="18" hidden="1">'14'!$DL$2:$DO$3</definedName>
    <definedName name="Z_F65F315A_A803_43DF_BFF9_0CB2EF509EB1_.wvu.FilterData" localSheetId="23" hidden="1">'19'!$DL$2:$DO$3</definedName>
    <definedName name="Z_F69A0F5C_3F7E_4242_A326_19618032C046_.wvu.FilterData" localSheetId="31" hidden="1">'26'!$DL$2:$DO$3</definedName>
    <definedName name="Z_F6E77104_670F_4CC7_A955_C477E79CEB17_.wvu.FilterData" localSheetId="19" hidden="1">'15'!$DL$2:$DO$3</definedName>
    <definedName name="Z_F6EBFB64_3580_4336_82E6_015B35AC3FDC_.wvu.FilterData" localSheetId="5" hidden="1">'1'!$DL$2:$DO$3</definedName>
    <definedName name="Z_F6ECBE88_C514_41D4_BDDA_74C1BF26C39F_.wvu.FilterData" localSheetId="8" hidden="1">'4'!$DL$2:$DO$3</definedName>
    <definedName name="Z_F745FD60_F76C_4B7B_964C_6258767BF8CB_.wvu.FilterData" localSheetId="19" hidden="1">'15'!$DL$2:$DO$3</definedName>
    <definedName name="Z_F7612263_A1FA_430C_9253_E683935197F9_.wvu.FilterData" localSheetId="26" hidden="1">'21'!$DL$2:$DO$3</definedName>
    <definedName name="Z_F780DE5D_B94C_493A_B31A_5A8548A11122_.wvu.FilterData" localSheetId="32" hidden="1">'27'!$DL$2:$DO$3</definedName>
    <definedName name="Z_F7A55D71_692D_4253_A2F3_13D79FAEEA20_.wvu.FilterData" localSheetId="11" hidden="1">'7'!$DL$2:$DO$3</definedName>
    <definedName name="Z_F7B407AD_9E62_40E0_AC02_683E1DE23F10_.wvu.FilterData" localSheetId="30" hidden="1">'25'!$DL$2:$DO$3</definedName>
    <definedName name="Z_F7C032E1_F824_41EF_B32D_1D9C1103E665_.wvu.FilterData" localSheetId="13" hidden="1">'9'!$DL$2:$DO$3</definedName>
    <definedName name="Z_F7C20326_0B86_46EF_A075_979A0F00FE5C_.wvu.FilterData" localSheetId="19" hidden="1">'15'!$DL$2:$DO$3</definedName>
    <definedName name="Z_F7E8D5E7_043C_49B2_8CFB_96F61E960B39_.wvu.FilterData" localSheetId="20" hidden="1">'16'!$DL$2:$DO$3</definedName>
    <definedName name="Z_F7F5A39D_A221_4D91_9386_D4DC5E4E9A79_.wvu.FilterData" localSheetId="22" hidden="1">'18'!$DL$2:$DO$3</definedName>
    <definedName name="Z_F801F4EC_AD3E_4BA6_8F6B_02CC667CD5EB_.wvu.FilterData" localSheetId="22" hidden="1">'18'!$DL$2:$DO$3</definedName>
    <definedName name="Z_F801F4EC_AD3E_4BA6_8F6B_02CC667CD5EB_.wvu.FilterData" localSheetId="23" hidden="1">'19'!$DL$2:$DO$3</definedName>
    <definedName name="Z_F8330240_BA8C_4BF8_B0D7_E0662A9ACADE_.wvu.FilterData" localSheetId="21" hidden="1">'17'!$DL$2:$DO$3</definedName>
    <definedName name="Z_F849C9B2_4DD2_4692_ABAB_6E4111B36EB8_.wvu.FilterData" localSheetId="14" hidden="1">'10'!$DL$2:$DO$3</definedName>
    <definedName name="Z_F8544695_0144_40FA_BC50_38524A99C89C_.wvu.FilterData" localSheetId="17" hidden="1">'13'!$DL$2:$DO$3</definedName>
    <definedName name="Z_F86C24FD_3A4D_46EA_B66C_30F1D841267F_.wvu.FilterData" localSheetId="32" hidden="1">'27'!$DL$2:$DO$3</definedName>
    <definedName name="Z_F8872738_5A81_4F59_8E81_208B74A63775_.wvu.FilterData" localSheetId="22" hidden="1">'18'!$DL$2:$DO$3</definedName>
    <definedName name="Z_F8917362_E643_467A_B8C6_E80F27BA9B38_.wvu.FilterData" localSheetId="15" hidden="1">'11'!$DL$2:$DO$3</definedName>
    <definedName name="Z_F8917362_E643_467A_B8C6_E80F27BA9B38_.wvu.FilterData" localSheetId="23" hidden="1">'19'!$DL$2:$DO$3</definedName>
    <definedName name="Z_F8917362_E643_467A_B8C6_E80F27BA9B38_.wvu.FilterData" localSheetId="27" hidden="1">'22'!$DL$2:$DO$3</definedName>
    <definedName name="Z_F8917362_E643_467A_B8C6_E80F27BA9B38_.wvu.FilterData" localSheetId="28" hidden="1">'23'!$DL$2:$DO$3</definedName>
    <definedName name="Z_F8917362_E643_467A_B8C6_E80F27BA9B38_.wvu.FilterData" localSheetId="29" hidden="1">'24'!$DL$2:$DO$3</definedName>
    <definedName name="Z_F8917362_E643_467A_B8C6_E80F27BA9B38_.wvu.FilterData" localSheetId="32" hidden="1">'27'!$DL$2:$DO$3</definedName>
    <definedName name="Z_F8AB9101_3B0D_4308_90A8_4023BB8738F0_.wvu.FilterData" localSheetId="7" hidden="1">'3'!$DL$2:$DO$3</definedName>
    <definedName name="Z_F8DF4970_FE94_4A3B_8EEF_6D829A677C14_.wvu.FilterData" localSheetId="31" hidden="1">'26'!$DL$2:$DO$3</definedName>
    <definedName name="Z_F8E9A904_D007_4F6E_820A_1D0006A373DA_.wvu.FilterData" localSheetId="22" hidden="1">'18'!$DL$2:$DO$3</definedName>
    <definedName name="Z_F923D18B_7CD7_4ED3_8A8B_0742FD6DF595_.wvu.FilterData" localSheetId="22" hidden="1">'18'!$DL$2:$DO$3</definedName>
    <definedName name="Z_F98F2E81_3E07_4A08_A55A_D7B94F0C642B_.wvu.FilterData" localSheetId="24" hidden="1">'20'!$DL$2:$DO$3</definedName>
    <definedName name="Z_F9A27A28_6064_4C50_802B_10F13EDAACF7_.wvu.FilterData" localSheetId="33" hidden="1">'28'!$DL$2:$DO$3</definedName>
    <definedName name="Z_F9A5AD46_4CD6_481D_9E78_E892172793FE_.wvu.FilterData" localSheetId="26" hidden="1">'21'!$DL$2:$DO$3</definedName>
    <definedName name="Z_F9B4BAAB_3158_4B36_893E_B433E560021F_.wvu.FilterData" localSheetId="6" hidden="1">'2'!$DL$2:$DO$3</definedName>
    <definedName name="Z_F9CFD7DF_EE90_4C60_A1D8_A615A4047D52_.wvu.FilterData" localSheetId="28" hidden="1">'23'!$DL$2:$DO$3</definedName>
    <definedName name="Z_FA0B977D_6F6F_4EE7_A484_D63944C1DC59_.wvu.FilterData" localSheetId="21" hidden="1">'17'!$DL$2:$DO$3</definedName>
    <definedName name="Z_FA262AC0_F42B_41EC_A794_B8AC08E26AF5_.wvu.FilterData" localSheetId="35" hidden="1">'30'!$DL$2:$DO$3</definedName>
    <definedName name="Z_FA431734_6FB9_4AEA_82D3_38E904484F6A_.wvu.FilterData" localSheetId="22" hidden="1">'18'!$DL$2:$DO$3</definedName>
    <definedName name="Z_FA51F704_D2C9_4917_B647_50CA77D0AADF_.wvu.FilterData" localSheetId="19" hidden="1">'15'!$DL$2:$DO$3</definedName>
    <definedName name="Z_FA51F704_D2C9_4917_B647_50CA77D0AADF_.wvu.FilterData" localSheetId="12" hidden="1">'8'!$DL$2:$DO$3</definedName>
    <definedName name="Z_FABA2732_99EE_4603_8CBE_F6C6F15125FA_.wvu.FilterData" localSheetId="9" hidden="1">'5'!$DL$2:$DO$3</definedName>
    <definedName name="Z_FAEF1888_9B73_495B_9D74_70EE8E740725_.wvu.FilterData" localSheetId="26" hidden="1">'21'!$DL$2:$DO$3</definedName>
    <definedName name="Z_FAEF1888_9B73_495B_9D74_70EE8E740725_.wvu.FilterData" localSheetId="27" hidden="1">'22'!$DL$2:$DO$3</definedName>
    <definedName name="Z_FAF3C4BF_40A2_4400_9374_BCA42F0369A0_.wvu.FilterData" localSheetId="32" hidden="1">'27'!$DL$2:$DO$3</definedName>
    <definedName name="Z_FB812192_898C_4AA8_A63E_760247B4D2E6_.wvu.FilterData" localSheetId="12" hidden="1">'8'!$DL$2:$DO$3</definedName>
    <definedName name="Z_FBA502E1_E8F3_4DCC_B3E3_0D7C6E6538AD_.wvu.FilterData" localSheetId="10" hidden="1">'6'!$DL$2:$DO$3</definedName>
    <definedName name="Z_FBD70A56_30B3_42C1_BDB1_9B2961DE56D3_.wvu.FilterData" localSheetId="28" hidden="1">'23'!$DL$2:$DO$3</definedName>
    <definedName name="Z_FBE9EE94_33E1_4B8D_8C0B_631132890310_.wvu.FilterData" localSheetId="11" hidden="1">'7'!$DL$2:$DO$3</definedName>
    <definedName name="Z_FC0D8BBE_0B7C_44EB_8083_81AD118AAB95_.wvu.FilterData" localSheetId="10" hidden="1">'6'!$DL$2:$DO$3</definedName>
    <definedName name="Z_FC18C666_F90E_43F3_A27D_D268E264B5EF_.wvu.FilterData" localSheetId="29" hidden="1">'24'!$DL$2:$DO$3</definedName>
    <definedName name="Z_FC217818_2754_4731_AA8A_EF33CDFEDE3C_.wvu.FilterData" localSheetId="33" hidden="1">'28'!$DL$2:$DO$3</definedName>
    <definedName name="Z_FC68C264_7CC5_439E_B4BC_825CF957075E_.wvu.FilterData" localSheetId="33" hidden="1">'28'!$DL$2:$DO$3</definedName>
    <definedName name="Z_FC72965B_C187_475D_A38C_A1B773EEFF0B_.wvu.FilterData" localSheetId="20" hidden="1">'16'!$DL$2:$DO$3</definedName>
    <definedName name="Z_FC7FE09A_E85A_4CA7_8B2F_B759D130798E_.wvu.FilterData" localSheetId="17" hidden="1">'13'!$DL$2:$DO$3</definedName>
    <definedName name="Z_FCCAE0E1_AC11_4D67_B810_9BDDEE3E6B16_.wvu.FilterData" localSheetId="9" hidden="1">'5'!$DL$2:$DO$3</definedName>
    <definedName name="Z_FCE80D32_F3E4_4160_828F_B3E3053CD65F_.wvu.FilterData" localSheetId="18" hidden="1">'14'!$DL$2:$DO$3</definedName>
    <definedName name="Z_FD06C5A7_08A4_498D_87BD_4F64F67E0FAC_.wvu.FilterData" localSheetId="5" hidden="1">'1'!$DL$2:$DO$3</definedName>
    <definedName name="Z_FD274380_C742_43CD_93D4_A69204785CAB_.wvu.FilterData" localSheetId="27" hidden="1">'22'!$DL$2:$DO$3</definedName>
    <definedName name="Z_FD51320D_263F_4A8A_AB43_FD9977CF4EFA_.wvu.FilterData" localSheetId="30" hidden="1">'25'!$DL$2:$DO$3</definedName>
    <definedName name="Z_FD515328_E46B_4565_8FF1_2791BEA21468_.wvu.FilterData" localSheetId="12" hidden="1">'8'!$DL$2:$DO$3</definedName>
    <definedName name="Z_FD56D610_679D_4A41_9DD7_1051C872E136_.wvu.FilterData" localSheetId="7" hidden="1">'3'!$DL$2:$DO$3</definedName>
    <definedName name="Z_FD5FF5B4_12B4_4904_AEDB_97EAE8119342_.wvu.FilterData" localSheetId="31" hidden="1">'26'!$DL$2:$DO$3</definedName>
    <definedName name="Z_FD6CFDDB_EB54_41E7_AAA0_9CD6EA38639C_.wvu.FilterData" localSheetId="13" hidden="1">'9'!$DL$2:$DO$3</definedName>
    <definedName name="Z_FD88D83B_92A8_463E_802D_C7C124A6EB7B_.wvu.FilterData" localSheetId="22" hidden="1">'18'!$DL$2:$DO$3</definedName>
    <definedName name="Z_FDAA7DBB_1CEF_44F0_B0F6_A484F9746267_.wvu.FilterData" localSheetId="16" hidden="1">'12'!$DL$2:$DO$3</definedName>
    <definedName name="Z_FDB2D2F7_04C0_41B3_BE5C_21BB9B2EED3F_.wvu.FilterData" localSheetId="31" hidden="1">'26'!$DL$2:$DO$3</definedName>
    <definedName name="Z_FDBFAA68_329A_4221_9D8A_234E14A4CD7C_.wvu.FilterData" localSheetId="12" hidden="1">'8'!$DL$2:$DO$3</definedName>
    <definedName name="Z_FE184E88_0744_48A8_941C_523B56EC6FFE_.wvu.FilterData" localSheetId="36" hidden="1">'31'!$DL$2:$DO$3</definedName>
    <definedName name="Z_FE1E3608_C900_4F49_9B32_1F535AD9A1BB_.wvu.FilterData" localSheetId="9" hidden="1">'5'!$DL$2:$DO$3</definedName>
    <definedName name="Z_FE234D52_D3EE_4B33_A32E_1196A92300A1_.wvu.FilterData" localSheetId="10" hidden="1">'6'!$DL$2:$DO$3</definedName>
    <definedName name="Z_FE30AE0D_FB70_4FA4_A550_DEBE475AF71B_.wvu.FilterData" localSheetId="33" hidden="1">'28'!$DL$2:$DO$3</definedName>
    <definedName name="Z_FE33BE31_81C1_4782_BF6C_E053BD623D1E_.wvu.FilterData" localSheetId="16" hidden="1">'12'!$DL$2:$DO$3</definedName>
    <definedName name="Z_FE33BE31_81C1_4782_BF6C_E053BD623D1E_.wvu.FilterData" localSheetId="18" hidden="1">'14'!$DL$2:$DO$3</definedName>
    <definedName name="Z_FE57327B_1591_4C71_ACEF_9482D112CF88_.wvu.FilterData" localSheetId="18" hidden="1">'14'!$DL$2:$DO$3</definedName>
    <definedName name="Z_FE622243_1D12_4A82_B9C8_9AB5EC790AD2_.wvu.FilterData" localSheetId="17" hidden="1">'13'!$DL$2:$DO$3</definedName>
    <definedName name="Z_FED2346F_42CC_483B_B8FD_91D9F1A7B760_.wvu.FilterData" localSheetId="16" hidden="1">'12'!$DL$2:$DO$3</definedName>
    <definedName name="Z_FED2346F_42CC_483B_B8FD_91D9F1A7B760_.wvu.FilterData" localSheetId="17" hidden="1">'13'!$DL$2:$DO$3</definedName>
    <definedName name="Z_FED2346F_42CC_483B_B8FD_91D9F1A7B760_.wvu.FilterData" localSheetId="18" hidden="1">'14'!$DL$2:$DO$3</definedName>
    <definedName name="Z_FED2346F_42CC_483B_B8FD_91D9F1A7B760_.wvu.FilterData" localSheetId="19" hidden="1">'15'!$DL$2:$DO$3</definedName>
    <definedName name="Z_FED2346F_42CC_483B_B8FD_91D9F1A7B760_.wvu.FilterData" localSheetId="20" hidden="1">'16'!$DL$2:$DO$3</definedName>
    <definedName name="Z_FED2346F_42CC_483B_B8FD_91D9F1A7B760_.wvu.FilterData" localSheetId="21" hidden="1">'17'!$DL$2:$DO$3</definedName>
    <definedName name="Z_FED2346F_42CC_483B_B8FD_91D9F1A7B760_.wvu.FilterData" localSheetId="22" hidden="1">'18'!$DL$2:$DO$3</definedName>
    <definedName name="Z_FED2346F_42CC_483B_B8FD_91D9F1A7B760_.wvu.FilterData" localSheetId="23" hidden="1">'19'!$DL$2:$DO$3</definedName>
    <definedName name="Z_FED2346F_42CC_483B_B8FD_91D9F1A7B760_.wvu.FilterData" localSheetId="24" hidden="1">'20'!$DL$2:$DO$3</definedName>
    <definedName name="Z_FED2346F_42CC_483B_B8FD_91D9F1A7B760_.wvu.FilterData" localSheetId="26" hidden="1">'21'!$DL$2:$DO$3</definedName>
    <definedName name="Z_FED2346F_42CC_483B_B8FD_91D9F1A7B760_.wvu.FilterData" localSheetId="27" hidden="1">'22'!$DL$2:$DO$3</definedName>
    <definedName name="Z_FED2346F_42CC_483B_B8FD_91D9F1A7B760_.wvu.FilterData" localSheetId="28" hidden="1">'23'!$DL$2:$DO$3</definedName>
    <definedName name="Z_FED2346F_42CC_483B_B8FD_91D9F1A7B760_.wvu.FilterData" localSheetId="31" hidden="1">'26'!$DL$2:$DO$3</definedName>
    <definedName name="Z_FED2346F_42CC_483B_B8FD_91D9F1A7B760_.wvu.FilterData" localSheetId="32" hidden="1">'27'!$DL$2:$DO$3</definedName>
    <definedName name="Z_FED2346F_42CC_483B_B8FD_91D9F1A7B760_.wvu.FilterData" localSheetId="33" hidden="1">'28'!$DL$2:$DO$3</definedName>
    <definedName name="Z_FED2346F_42CC_483B_B8FD_91D9F1A7B760_.wvu.FilterData" localSheetId="35" hidden="1">'30'!$DL$2:$DO$3</definedName>
    <definedName name="Z_FEE166AB_6702_45E3_A80E_0A14805F7FB9_.wvu.FilterData" localSheetId="12" hidden="1">'8'!$DL$2:$DO$3</definedName>
    <definedName name="Z_FEEF549B_A147_4ED3_821B_135EE234CB93_.wvu.FilterData" localSheetId="29" hidden="1">'24'!$DL$2:$DO$3</definedName>
    <definedName name="Z_FF2BD060_3107_4F2D_B1F4_5F7542C2F8E1_.wvu.FilterData" localSheetId="11" hidden="1">'7'!$DL$2:$DO$3</definedName>
    <definedName name="Z_FF377746_1A62_4B4F_BCD0_3277B743FC2D_.wvu.FilterData" localSheetId="15" hidden="1">'11'!$DL$2:$DO$3</definedName>
    <definedName name="Z_FF3A5B75_AD05_429D_B84C_4FDD50F318C4_.wvu.FilterData" localSheetId="20" hidden="1">'16'!$DL$2:$DO$3</definedName>
    <definedName name="Z_FF51D759_1F32_495C_869F_14F79A52618A_.wvu.FilterData" localSheetId="11" hidden="1">'7'!$DL$2:$DO$3</definedName>
    <definedName name="Z_FF78FF43_49DE_438C_8D55_AEB2A9AEDFE9_.wvu.FilterData" localSheetId="14" hidden="1">'10'!$DL$2:$DO$3</definedName>
    <definedName name="Z_FF951791_C4B8_48DE_90BC_E119E5EDFEB6_.wvu.FilterData" localSheetId="30" hidden="1">'25'!$DL$2:$DO$3</definedName>
    <definedName name="Z_FFBDDE32_ACF1_40FD_B3FF_D0AEE89C3A08_.wvu.FilterData" localSheetId="6" hidden="1">'2'!$DL$2:$DO$3</definedName>
    <definedName name="Z_FFEEF2BB_FEE8_4D67_8A19_43C6071B0121_.wvu.FilterData" localSheetId="19" hidden="1">'15'!$DL$2:$DO$3</definedName>
    <definedName name="Z_FFEEF2BB_FEE8_4D67_8A19_43C6071B0121_.wvu.FilterData" localSheetId="22" hidden="1">'18'!$DL$2:$DO$3</definedName>
  </definedNames>
  <calcPr calcId="145621"/>
  <customWorkbookViews>
    <customWorkbookView name="BCOperator - Personal View" guid="{EA7FF893-CFBE-4D88-BF19-92454183E240}" mergeInterval="0" personalView="1" maximized="1" xWindow="-11" yWindow="-11" windowWidth="1790" windowHeight="958" tabRatio="762" activeSheetId="57"/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Sam Scialdone - Personal View" guid="{E3A2728D-EFF6-455B-B7C0-BC38E38AD3F7}" mergeInterval="0" personalView="1" maximized="1" xWindow="-8" yWindow="-8" windowWidth="1936" windowHeight="1176" tabRatio="678" activeSheetId="69"/>
  </customWorkbookViews>
</workbook>
</file>

<file path=xl/calcChain.xml><?xml version="1.0" encoding="utf-8"?>
<calcChain xmlns="http://schemas.openxmlformats.org/spreadsheetml/2006/main">
  <c r="J37" i="81" l="1"/>
  <c r="N19" i="2" l="1"/>
  <c r="N18" i="2"/>
  <c r="M16" i="2"/>
  <c r="M15" i="2"/>
  <c r="M14" i="2"/>
  <c r="M13" i="2"/>
  <c r="M12" i="2"/>
  <c r="M11" i="2"/>
  <c r="M10" i="2"/>
  <c r="D16" i="2"/>
  <c r="D15" i="2"/>
  <c r="D14" i="2"/>
  <c r="J32" i="2" l="1"/>
  <c r="J31" i="2"/>
  <c r="J29" i="2"/>
  <c r="J30" i="2"/>
  <c r="J28" i="2" l="1"/>
  <c r="J27" i="2"/>
  <c r="J26" i="2"/>
  <c r="F38" i="2"/>
  <c r="F34" i="2"/>
  <c r="F31" i="2"/>
  <c r="F30" i="2"/>
  <c r="F29" i="2"/>
  <c r="F28" i="2"/>
  <c r="F27" i="2"/>
  <c r="F26" i="2"/>
  <c r="J7" i="70" l="1"/>
  <c r="B1" i="6"/>
  <c r="C36" i="6" l="1"/>
  <c r="CN49" i="6"/>
  <c r="CP42" i="6"/>
  <c r="CP40" i="6"/>
  <c r="CN48" i="6"/>
  <c r="CP41" i="6"/>
  <c r="CN40" i="6"/>
  <c r="CN50" i="6"/>
  <c r="CN44" i="6"/>
  <c r="CR40" i="6"/>
  <c r="CN42" i="6"/>
  <c r="CQ53" i="6"/>
  <c r="CO41" i="6"/>
  <c r="CQ52" i="6"/>
  <c r="CQ49" i="6"/>
  <c r="CN41" i="6"/>
  <c r="CQ59" i="6"/>
  <c r="CQ51" i="6"/>
  <c r="CN45" i="6"/>
  <c r="CQ57" i="6"/>
  <c r="CG44" i="6"/>
  <c r="CQ40" i="6"/>
  <c r="CQ54" i="6"/>
  <c r="CG41" i="6"/>
  <c r="CN47" i="6"/>
  <c r="CG46" i="6"/>
  <c r="CN46" i="6"/>
  <c r="CG42" i="6"/>
  <c r="CN43" i="6"/>
  <c r="CQ58" i="6"/>
  <c r="CG40" i="6"/>
  <c r="CO40" i="6"/>
  <c r="CQ55" i="6"/>
  <c r="CG48" i="6"/>
  <c r="CG47" i="6"/>
  <c r="CQ48" i="6"/>
  <c r="CQ56" i="6"/>
  <c r="CS40" i="6"/>
  <c r="CG45" i="6"/>
  <c r="CG43" i="6"/>
  <c r="A2" i="38"/>
  <c r="A7" i="38"/>
  <c r="D174" i="39" l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R174" i="39"/>
  <c r="S174" i="39"/>
  <c r="T174" i="39"/>
  <c r="V174" i="39"/>
  <c r="W174" i="39"/>
  <c r="D175" i="39"/>
  <c r="R175" i="39" s="1"/>
  <c r="E175" i="39"/>
  <c r="F175" i="39"/>
  <c r="G175" i="39"/>
  <c r="H175" i="39"/>
  <c r="I175" i="39"/>
  <c r="J175" i="39"/>
  <c r="K175" i="39"/>
  <c r="M175" i="39"/>
  <c r="N175" i="39"/>
  <c r="U175" i="39" s="1"/>
  <c r="O175" i="39"/>
  <c r="P175" i="39"/>
  <c r="Q175" i="39" s="1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 s="1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U179" i="39" s="1"/>
  <c r="O179" i="39"/>
  <c r="P179" i="39"/>
  <c r="Q179" i="39" s="1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/>
  <c r="V182" i="39"/>
  <c r="W182" i="39"/>
  <c r="D183" i="39"/>
  <c r="R183" i="39" s="1"/>
  <c r="E183" i="39"/>
  <c r="F183" i="39"/>
  <c r="G183" i="39"/>
  <c r="H183" i="39"/>
  <c r="I183" i="39"/>
  <c r="J183" i="39"/>
  <c r="K183" i="39"/>
  <c r="M183" i="39"/>
  <c r="N183" i="39"/>
  <c r="U183" i="39" s="1"/>
  <c r="O183" i="39"/>
  <c r="P183" i="39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/>
  <c r="U186" i="39"/>
  <c r="V186" i="39"/>
  <c r="W186" i="39"/>
  <c r="D187" i="39"/>
  <c r="E187" i="39"/>
  <c r="F187" i="39"/>
  <c r="G187" i="39"/>
  <c r="H187" i="39"/>
  <c r="I187" i="39"/>
  <c r="J187" i="39"/>
  <c r="K187" i="39"/>
  <c r="M187" i="39"/>
  <c r="N187" i="39"/>
  <c r="U187" i="39" s="1"/>
  <c r="O187" i="39"/>
  <c r="P187" i="39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O188" i="39"/>
  <c r="P188" i="39"/>
  <c r="Q188" i="39" s="1"/>
  <c r="U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/>
  <c r="V190" i="39"/>
  <c r="W190" i="39"/>
  <c r="D191" i="39"/>
  <c r="E191" i="39"/>
  <c r="F191" i="39"/>
  <c r="G191" i="39"/>
  <c r="H191" i="39"/>
  <c r="I191" i="39"/>
  <c r="J191" i="39"/>
  <c r="K191" i="39"/>
  <c r="M191" i="39"/>
  <c r="N191" i="39"/>
  <c r="U191" i="39" s="1"/>
  <c r="O191" i="39"/>
  <c r="P191" i="39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R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E195" i="39"/>
  <c r="F195" i="39"/>
  <c r="G195" i="39"/>
  <c r="H195" i="39"/>
  <c r="I195" i="39"/>
  <c r="J195" i="39"/>
  <c r="K195" i="39"/>
  <c r="M195" i="39"/>
  <c r="N195" i="39"/>
  <c r="U195" i="39" s="1"/>
  <c r="O195" i="39"/>
  <c r="P195" i="39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R188" i="39" l="1"/>
  <c r="S182" i="39"/>
  <c r="Q195" i="39"/>
  <c r="R182" i="39"/>
  <c r="T181" i="39"/>
  <c r="Q183" i="39"/>
  <c r="R187" i="39"/>
  <c r="Q191" i="39"/>
  <c r="R195" i="39"/>
  <c r="R191" i="39"/>
  <c r="Q187" i="39"/>
  <c r="L191" i="39"/>
  <c r="R179" i="39"/>
  <c r="T185" i="39"/>
  <c r="S185" i="39"/>
  <c r="S177" i="39"/>
  <c r="T190" i="39"/>
  <c r="T180" i="39"/>
  <c r="L193" i="39"/>
  <c r="R177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CO31" i="10"/>
  <c r="CO31" i="11"/>
  <c r="E15" i="59" s="1"/>
  <c r="CO31" i="12"/>
  <c r="E16" i="59" s="1"/>
  <c r="CO31" i="13"/>
  <c r="E17" i="59" s="1"/>
  <c r="CO31" i="14"/>
  <c r="CO31" i="15"/>
  <c r="CO31" i="16"/>
  <c r="CO31" i="17"/>
  <c r="CO31" i="18"/>
  <c r="CO31" i="19"/>
  <c r="E23" i="59" s="1"/>
  <c r="CO31" i="20"/>
  <c r="CO31" i="21"/>
  <c r="CO31" i="22"/>
  <c r="CO31" i="23"/>
  <c r="CO31" i="24"/>
  <c r="CO31" i="25"/>
  <c r="CO31" i="26"/>
  <c r="CO31" i="27"/>
  <c r="E31" i="59" s="1"/>
  <c r="CO31" i="28"/>
  <c r="E32" i="59" s="1"/>
  <c r="CO31" i="29"/>
  <c r="E33" i="59" s="1"/>
  <c r="CO31" i="30"/>
  <c r="CO31" i="31"/>
  <c r="CO31" i="32"/>
  <c r="CO31" i="33"/>
  <c r="CO31" i="34"/>
  <c r="CO31" i="36"/>
  <c r="CO31" i="3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37" i="59" l="1"/>
  <c r="E36" i="59"/>
  <c r="E35" i="59"/>
  <c r="E34" i="59"/>
  <c r="E30" i="59"/>
  <c r="E29" i="59"/>
  <c r="E28" i="59"/>
  <c r="E27" i="59"/>
  <c r="E26" i="59"/>
  <c r="E25" i="59"/>
  <c r="E24" i="59"/>
  <c r="E22" i="59"/>
  <c r="E21" i="59"/>
  <c r="E20" i="59"/>
  <c r="E19" i="59"/>
  <c r="E18" i="59"/>
  <c r="E14" i="59"/>
  <c r="E13" i="59"/>
  <c r="E12" i="59"/>
  <c r="E11" i="59"/>
  <c r="E10" i="59"/>
  <c r="N58" i="2"/>
  <c r="M58" i="2"/>
  <c r="L58" i="2"/>
  <c r="K50" i="2" l="1"/>
  <c r="F42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8" i="2"/>
  <c r="J39" i="2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T37" i="7"/>
  <c r="CX37" i="7"/>
  <c r="DF37" i="7"/>
  <c r="CN34" i="8"/>
  <c r="CN36" i="8" s="1"/>
  <c r="CO34" i="8"/>
  <c r="CO36" i="8" s="1"/>
  <c r="CP34" i="8"/>
  <c r="CQ34" i="8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K36" i="8" s="1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CQ35" i="8"/>
  <c r="DO35" i="8"/>
  <c r="CN34" i="9"/>
  <c r="CN35" i="9" s="1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DL35" i="14"/>
  <c r="CN34" i="15"/>
  <c r="CN35" i="15" s="1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CR36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CZ35" i="17" s="1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W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DO35" i="20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W37" i="21" s="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T36" i="23" s="1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DJ36" i="23"/>
  <c r="CP37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T35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CN34" i="28"/>
  <c r="CN35" i="28" s="1"/>
  <c r="CO34" i="28"/>
  <c r="CO36" i="28" s="1"/>
  <c r="CP34" i="28"/>
  <c r="CP35" i="28" s="1"/>
  <c r="CQ34" i="28"/>
  <c r="CQ37" i="28" s="1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DJ35" i="29"/>
  <c r="CT36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CZ37" i="30"/>
  <c r="DL37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R34" i="31"/>
  <c r="DS34" i="31"/>
  <c r="DT34" i="31"/>
  <c r="DU34" i="31"/>
  <c r="DU37" i="31" s="1"/>
  <c r="DV34" i="31"/>
  <c r="DV36" i="31" s="1"/>
  <c r="DW34" i="31"/>
  <c r="DI37" i="31"/>
  <c r="DQ37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N35" i="33" s="1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DW37" i="33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CZ37" i="34"/>
  <c r="DH37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A36" i="36" s="1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DJ36" i="36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G35" i="9" s="1"/>
  <c r="BH32" i="9"/>
  <c r="BH33" i="9" s="1"/>
  <c r="C12" i="57" s="1"/>
  <c r="BI32" i="9"/>
  <c r="BI34" i="9" s="1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CP36" i="14" l="1"/>
  <c r="CP36" i="7"/>
  <c r="DR35" i="29"/>
  <c r="CP35" i="7"/>
  <c r="B29" i="60"/>
  <c r="CS36" i="31"/>
  <c r="DM37" i="20"/>
  <c r="DR36" i="7"/>
  <c r="BT35" i="36"/>
  <c r="BT33" i="34"/>
  <c r="DM36" i="20"/>
  <c r="DF36" i="7"/>
  <c r="BT33" i="36"/>
  <c r="DE36" i="20"/>
  <c r="CX36" i="7"/>
  <c r="K32" i="60"/>
  <c r="DI36" i="27"/>
  <c r="CN35" i="27"/>
  <c r="BG33" i="27"/>
  <c r="D30" i="57" s="1"/>
  <c r="BT35" i="26"/>
  <c r="DR36" i="26"/>
  <c r="DB37" i="24"/>
  <c r="CQ35" i="23"/>
  <c r="DB37" i="22"/>
  <c r="DF37" i="21"/>
  <c r="CN35" i="21"/>
  <c r="DT36" i="19"/>
  <c r="DL36" i="19"/>
  <c r="CY35" i="19"/>
  <c r="DE37" i="18"/>
  <c r="CV36" i="19"/>
  <c r="DL35" i="19"/>
  <c r="DD35" i="19"/>
  <c r="CN35" i="19"/>
  <c r="BS35" i="16"/>
  <c r="CZ36" i="16"/>
  <c r="DP35" i="16"/>
  <c r="DJ35" i="15"/>
  <c r="DP37" i="15"/>
  <c r="DR36" i="15"/>
  <c r="DJ36" i="15"/>
  <c r="DN37" i="14"/>
  <c r="DT35" i="14"/>
  <c r="DA37" i="9"/>
  <c r="DQ35" i="9"/>
  <c r="CU36" i="8"/>
  <c r="DW37" i="8"/>
  <c r="CN35" i="8"/>
  <c r="DO37" i="8"/>
  <c r="DN37" i="7"/>
  <c r="CN35" i="6"/>
  <c r="DI35" i="27"/>
  <c r="DF37" i="11"/>
  <c r="DB36" i="24"/>
  <c r="K34" i="60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I31" i="60"/>
  <c r="DH36" i="30"/>
  <c r="DW36" i="8"/>
  <c r="DN35" i="7"/>
  <c r="BT35" i="17"/>
  <c r="CU32" i="6"/>
  <c r="CU31" i="6"/>
  <c r="DL36" i="34"/>
  <c r="DK35" i="33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H27" i="60" s="1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Q33" i="54" s="1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CQ32" i="34"/>
  <c r="CI33" i="26"/>
  <c r="CI31" i="26"/>
  <c r="DO31" i="18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I32" i="34"/>
  <c r="CY33" i="33"/>
  <c r="CY32" i="33"/>
  <c r="CU32" i="29"/>
  <c r="CZ31" i="29"/>
  <c r="B33" i="60" s="1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59" s="1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P33" i="54" s="1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CD32" i="35"/>
  <c r="CD33" i="35"/>
  <c r="CD31" i="35"/>
  <c r="DK33" i="34"/>
  <c r="DK31" i="34"/>
  <c r="DK32" i="34"/>
  <c r="DL33" i="33"/>
  <c r="DL31" i="33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DK32" i="19"/>
  <c r="CJ31" i="18"/>
  <c r="CG32" i="16"/>
  <c r="DF32" i="12"/>
  <c r="DK36" i="12"/>
  <c r="DK35" i="12"/>
  <c r="L16" i="59" s="1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O33" i="54" s="1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DG33" i="35"/>
  <c r="CL33" i="35"/>
  <c r="CU32" i="35"/>
  <c r="DW31" i="35"/>
  <c r="CI31" i="35"/>
  <c r="CR33" i="34"/>
  <c r="CE33" i="33"/>
  <c r="CN32" i="33"/>
  <c r="DQ31" i="33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CH32" i="23"/>
  <c r="CT33" i="20"/>
  <c r="CQ33" i="19"/>
  <c r="CP32" i="19"/>
  <c r="CE33" i="18"/>
  <c r="DE32" i="17"/>
  <c r="CL33" i="15"/>
  <c r="DM31" i="12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G10" i="60" s="1"/>
  <c r="DP33" i="6"/>
  <c r="DP32" i="6"/>
  <c r="CR33" i="6"/>
  <c r="DQ32" i="36"/>
  <c r="DQ31" i="36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G32" i="60" s="1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DI31" i="11"/>
  <c r="DI32" i="11"/>
  <c r="DA33" i="11"/>
  <c r="DA31" i="1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J24" i="60" s="1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DL33" i="35"/>
  <c r="DD31" i="35"/>
  <c r="DD33" i="35"/>
  <c r="CV31" i="35"/>
  <c r="CV33" i="35"/>
  <c r="CN31" i="35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I22" i="60" s="1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I14" i="60" s="1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H18" i="60" s="1"/>
  <c r="DJ31" i="13"/>
  <c r="DD32" i="11"/>
  <c r="DU33" i="10"/>
  <c r="DN31" i="9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F21" i="60" s="1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DQ33" i="8"/>
  <c r="DI31" i="8"/>
  <c r="DI33" i="8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L18" i="59" s="1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L30" i="59" s="1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L26" i="59" l="1"/>
  <c r="I15" i="60"/>
  <c r="B25" i="60"/>
  <c r="G33" i="60"/>
  <c r="K35" i="60"/>
  <c r="L31" i="59"/>
  <c r="K13" i="60"/>
  <c r="H37" i="60"/>
  <c r="K30" i="60"/>
  <c r="G27" i="60"/>
  <c r="L25" i="59"/>
  <c r="L27" i="59"/>
  <c r="M27" i="60"/>
  <c r="F29" i="60"/>
  <c r="B18" i="60"/>
  <c r="L23" i="60"/>
  <c r="F33" i="60"/>
  <c r="B23" i="60"/>
  <c r="J37" i="60"/>
  <c r="F37" i="60"/>
  <c r="B36" i="60"/>
  <c r="L37" i="59"/>
  <c r="G37" i="60"/>
  <c r="G36" i="60"/>
  <c r="H36" i="60"/>
  <c r="L36" i="60"/>
  <c r="M35" i="60"/>
  <c r="B35" i="60"/>
  <c r="L35" i="60"/>
  <c r="J34" i="60"/>
  <c r="L33" i="60"/>
  <c r="J33" i="60"/>
  <c r="M33" i="60"/>
  <c r="M32" i="60"/>
  <c r="B32" i="60"/>
  <c r="L32" i="60"/>
  <c r="L31" i="60"/>
  <c r="B31" i="60"/>
  <c r="F31" i="60"/>
  <c r="L30" i="60"/>
  <c r="G30" i="60"/>
  <c r="I30" i="60"/>
  <c r="I29" i="60"/>
  <c r="I28" i="60"/>
  <c r="B28" i="60"/>
  <c r="I27" i="60"/>
  <c r="B27" i="60"/>
  <c r="J26" i="60"/>
  <c r="H26" i="60"/>
  <c r="F25" i="60"/>
  <c r="G25" i="60"/>
  <c r="K24" i="60"/>
  <c r="M24" i="60"/>
  <c r="I23" i="60"/>
  <c r="G23" i="60"/>
  <c r="M23" i="60"/>
  <c r="H22" i="60"/>
  <c r="G22" i="60"/>
  <c r="F22" i="60"/>
  <c r="K21" i="60"/>
  <c r="G21" i="60"/>
  <c r="G20" i="60"/>
  <c r="L20" i="59"/>
  <c r="J20" i="60"/>
  <c r="K20" i="60"/>
  <c r="J19" i="60"/>
  <c r="H19" i="60"/>
  <c r="I19" i="60"/>
  <c r="J17" i="60"/>
  <c r="I17" i="60"/>
  <c r="G17" i="60"/>
  <c r="L17" i="60"/>
  <c r="H16" i="60"/>
  <c r="I16" i="60"/>
  <c r="J16" i="60"/>
  <c r="M15" i="60"/>
  <c r="L15" i="59"/>
  <c r="L15" i="60"/>
  <c r="G15" i="60"/>
  <c r="M14" i="60"/>
  <c r="L14" i="59"/>
  <c r="G12" i="60"/>
  <c r="L12" i="60"/>
  <c r="J12" i="60"/>
  <c r="B12" i="60"/>
  <c r="H12" i="60"/>
  <c r="K12" i="60"/>
  <c r="M12" i="60"/>
  <c r="F12" i="60"/>
  <c r="H11" i="60"/>
  <c r="M10" i="60"/>
  <c r="H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L29" i="59"/>
  <c r="L10" i="59"/>
  <c r="L13" i="59"/>
  <c r="L23" i="59"/>
  <c r="L24" i="59"/>
  <c r="L14" i="60"/>
  <c r="J35" i="60"/>
  <c r="B10" i="60"/>
  <c r="I12" i="60"/>
  <c r="F18" i="60"/>
  <c r="K27" i="60"/>
  <c r="J29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K10" i="60"/>
  <c r="L28" i="59"/>
  <c r="L35" i="59"/>
  <c r="I26" i="60"/>
  <c r="L32" i="59"/>
  <c r="L36" i="59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B30" i="60"/>
  <c r="F36" i="60"/>
  <c r="L21" i="60"/>
  <c r="K16" i="60"/>
  <c r="L33" i="59"/>
  <c r="K15" i="60"/>
  <c r="L13" i="60"/>
  <c r="F30" i="60"/>
  <c r="L34" i="59"/>
  <c r="M11" i="60"/>
  <c r="F14" i="60"/>
  <c r="B17" i="60"/>
  <c r="L22" i="60"/>
  <c r="F32" i="60"/>
  <c r="B13" i="60"/>
  <c r="J15" i="60"/>
  <c r="M18" i="60"/>
  <c r="M26" i="60"/>
  <c r="F28" i="60"/>
  <c r="L19" i="60"/>
  <c r="G2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L19" i="59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M30" i="60"/>
  <c r="L22" i="59"/>
  <c r="L11" i="59"/>
  <c r="G13" i="60"/>
  <c r="F24" i="60"/>
  <c r="J11" i="60"/>
  <c r="F16" i="60"/>
  <c r="J27" i="60"/>
  <c r="H30" i="60"/>
  <c r="B21" i="60"/>
  <c r="G16" i="60"/>
  <c r="B34" i="60"/>
  <c r="H20" i="60"/>
  <c r="F23" i="60"/>
  <c r="M37" i="60"/>
  <c r="M17" i="60"/>
  <c r="B20" i="60"/>
  <c r="M25" i="60"/>
  <c r="G26" i="60"/>
  <c r="L12" i="59"/>
  <c r="B37" i="60"/>
  <c r="L18" i="60"/>
  <c r="J31" i="60"/>
  <c r="M34" i="60"/>
  <c r="K33" i="60"/>
  <c r="L17" i="59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F39" i="2"/>
  <c r="T191" i="39" l="1"/>
  <c r="S191" i="39"/>
  <c r="T187" i="39"/>
  <c r="S187" i="39"/>
  <c r="S195" i="39"/>
  <c r="T195" i="39"/>
  <c r="S183" i="39"/>
  <c r="T183" i="39"/>
  <c r="S175" i="39"/>
  <c r="T175" i="39"/>
  <c r="T179" i="39"/>
  <c r="S179" i="39"/>
  <c r="L44" i="60"/>
  <c r="L43" i="60"/>
  <c r="L42" i="60"/>
  <c r="L41" i="60"/>
  <c r="B19" i="37"/>
  <c r="L41" i="59"/>
  <c r="L42" i="59"/>
  <c r="L43" i="59"/>
  <c r="L44" i="59"/>
  <c r="H45" i="41"/>
  <c r="H45" i="42"/>
  <c r="H45" i="43"/>
  <c r="H45" i="44"/>
  <c r="H45" i="45"/>
  <c r="H45" i="46"/>
  <c r="H45" i="47"/>
  <c r="H45" i="48"/>
  <c r="H45" i="49"/>
  <c r="H45" i="50"/>
  <c r="H45" i="51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F9" i="58" l="1"/>
  <c r="Z8" i="33"/>
  <c r="AH8" i="33"/>
  <c r="AO8" i="33"/>
  <c r="Z10" i="33"/>
  <c r="AH10" i="33"/>
  <c r="AO10" i="33"/>
  <c r="BH6" i="81" l="1"/>
  <c r="BI6" i="81"/>
  <c r="BU6" i="81"/>
  <c r="BV6" i="81"/>
  <c r="BX6" i="81"/>
  <c r="CO6" i="81"/>
  <c r="DG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8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42" i="43" s="1"/>
  <c r="F43" i="43"/>
  <c r="F39" i="43" s="1"/>
  <c r="D43" i="44"/>
  <c r="D39" i="44" s="1"/>
  <c r="E43" i="44"/>
  <c r="E41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40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39" i="48" s="1"/>
  <c r="F43" i="48"/>
  <c r="F40" i="48" s="1"/>
  <c r="D43" i="49"/>
  <c r="D39" i="49" s="1"/>
  <c r="E43" i="49"/>
  <c r="E39" i="49" s="1"/>
  <c r="F43" i="49"/>
  <c r="F39" i="49" s="1"/>
  <c r="D43" i="50"/>
  <c r="D39" i="50" s="1"/>
  <c r="E43" i="50"/>
  <c r="E40" i="50" s="1"/>
  <c r="F43" i="50"/>
  <c r="F39" i="50" s="1"/>
  <c r="D43" i="51"/>
  <c r="D39" i="51" s="1"/>
  <c r="E43" i="51"/>
  <c r="E40" i="51" s="1"/>
  <c r="F43" i="51"/>
  <c r="F39" i="51" s="1"/>
  <c r="D43" i="40"/>
  <c r="D39" i="40" s="1"/>
  <c r="E43" i="40"/>
  <c r="E41" i="40" s="1"/>
  <c r="F43" i="40"/>
  <c r="F41" i="40" s="1"/>
  <c r="C43" i="41"/>
  <c r="C40" i="41" s="1"/>
  <c r="C43" i="42"/>
  <c r="C42" i="42" s="1"/>
  <c r="C43" i="43"/>
  <c r="C42" i="43" s="1"/>
  <c r="C43" i="44"/>
  <c r="C40" i="44" s="1"/>
  <c r="C43" i="45"/>
  <c r="C40" i="45" s="1"/>
  <c r="C43" i="46"/>
  <c r="C42" i="46" s="1"/>
  <c r="C43" i="47"/>
  <c r="C42" i="47" s="1"/>
  <c r="C43" i="48"/>
  <c r="C41" i="48" s="1"/>
  <c r="C43" i="49"/>
  <c r="C41" i="49" s="1"/>
  <c r="C43" i="50"/>
  <c r="C39" i="50" s="1"/>
  <c r="C43" i="51"/>
  <c r="C39" i="51" s="1"/>
  <c r="C43" i="40"/>
  <c r="C40" i="40" s="1"/>
  <c r="C39" i="49" l="1"/>
  <c r="C39" i="41"/>
  <c r="C42" i="49"/>
  <c r="C42" i="40"/>
  <c r="E40" i="40"/>
  <c r="C41" i="44"/>
  <c r="C40" i="48"/>
  <c r="E42" i="48"/>
  <c r="C39" i="48"/>
  <c r="D42" i="48"/>
  <c r="E41" i="45"/>
  <c r="E40" i="45"/>
  <c r="E39" i="45"/>
  <c r="C40" i="49"/>
  <c r="C41" i="41"/>
  <c r="E42" i="41"/>
  <c r="C42" i="41"/>
  <c r="E41" i="41"/>
  <c r="E40" i="41"/>
  <c r="C41" i="43"/>
  <c r="E41" i="43"/>
  <c r="D41" i="43"/>
  <c r="E39" i="43"/>
  <c r="E40" i="43"/>
  <c r="C39" i="43"/>
  <c r="C40" i="43"/>
  <c r="E39" i="51"/>
  <c r="C40" i="51"/>
  <c r="E42" i="44"/>
  <c r="C39" i="44"/>
  <c r="C42" i="48"/>
  <c r="E41" i="48"/>
  <c r="E40" i="44"/>
  <c r="C42" i="44"/>
  <c r="E40" i="48"/>
  <c r="E39" i="44"/>
  <c r="E39" i="40"/>
  <c r="C39" i="40"/>
  <c r="C41" i="40"/>
  <c r="E42" i="40"/>
  <c r="E42" i="49"/>
  <c r="E41" i="49"/>
  <c r="E40" i="49"/>
  <c r="C42" i="45"/>
  <c r="C41" i="45"/>
  <c r="C39" i="45"/>
  <c r="D42" i="45"/>
  <c r="E41" i="46"/>
  <c r="E39" i="46"/>
  <c r="E42" i="46"/>
  <c r="C39" i="46"/>
  <c r="C40" i="46"/>
  <c r="C41" i="46"/>
  <c r="C40" i="50"/>
  <c r="E42" i="51"/>
  <c r="C41" i="51"/>
  <c r="E41" i="51"/>
  <c r="C41" i="50"/>
  <c r="C42" i="51"/>
  <c r="C42" i="50"/>
  <c r="E42" i="50"/>
  <c r="E39" i="50"/>
  <c r="E41" i="50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10" i="49"/>
  <c r="L11" i="49"/>
  <c r="L12" i="49"/>
  <c r="L14" i="49"/>
  <c r="L15" i="49"/>
  <c r="L16" i="49"/>
  <c r="L18" i="49"/>
  <c r="L19" i="49"/>
  <c r="L20" i="49"/>
  <c r="L22" i="49"/>
  <c r="L23" i="49"/>
  <c r="L24" i="49"/>
  <c r="L25" i="49"/>
  <c r="L27" i="49"/>
  <c r="L28" i="49"/>
  <c r="L29" i="49"/>
  <c r="L30" i="49"/>
  <c r="L32" i="49"/>
  <c r="L33" i="49"/>
  <c r="L34" i="49"/>
  <c r="L35" i="49"/>
  <c r="L36" i="49"/>
  <c r="L37" i="49"/>
  <c r="L38" i="49"/>
  <c r="L9" i="50"/>
  <c r="L10" i="50"/>
  <c r="L12" i="50"/>
  <c r="L14" i="50"/>
  <c r="L15" i="50"/>
  <c r="L16" i="50"/>
  <c r="L18" i="50"/>
  <c r="L19" i="50"/>
  <c r="L21" i="50"/>
  <c r="L22" i="50"/>
  <c r="L24" i="50"/>
  <c r="L25" i="50"/>
  <c r="L26" i="50"/>
  <c r="L28" i="50"/>
  <c r="L29" i="50"/>
  <c r="L30" i="50"/>
  <c r="L32" i="50"/>
  <c r="L33" i="50"/>
  <c r="L34" i="50"/>
  <c r="L35" i="50"/>
  <c r="L36" i="50"/>
  <c r="L37" i="50"/>
  <c r="L38" i="50"/>
  <c r="L9" i="51"/>
  <c r="L10" i="51"/>
  <c r="L12" i="51"/>
  <c r="L13" i="51"/>
  <c r="L15" i="51"/>
  <c r="L16" i="51"/>
  <c r="L17" i="51"/>
  <c r="L19" i="51"/>
  <c r="L20" i="51"/>
  <c r="L21" i="51"/>
  <c r="L23" i="51"/>
  <c r="L24" i="51"/>
  <c r="L25" i="51"/>
  <c r="L27" i="51"/>
  <c r="L28" i="51"/>
  <c r="L29" i="51"/>
  <c r="L31" i="51"/>
  <c r="L32" i="51"/>
  <c r="L33" i="51"/>
  <c r="L35" i="51"/>
  <c r="L36" i="51"/>
  <c r="L37" i="51"/>
  <c r="L38" i="51"/>
  <c r="L9" i="48"/>
  <c r="L11" i="48"/>
  <c r="L12" i="48"/>
  <c r="L13" i="48"/>
  <c r="L15" i="48"/>
  <c r="L16" i="48"/>
  <c r="L17" i="48"/>
  <c r="L19" i="48"/>
  <c r="L20" i="48"/>
  <c r="L21" i="48"/>
  <c r="L22" i="48"/>
  <c r="L24" i="48"/>
  <c r="L25" i="48"/>
  <c r="L26" i="48"/>
  <c r="L28" i="48"/>
  <c r="L29" i="48"/>
  <c r="L30" i="48"/>
  <c r="L31" i="48"/>
  <c r="L33" i="48"/>
  <c r="L34" i="48"/>
  <c r="L35" i="48"/>
  <c r="L36" i="48"/>
  <c r="L37" i="48"/>
  <c r="L38" i="48"/>
  <c r="L8" i="49"/>
  <c r="L8" i="48"/>
  <c r="L9" i="40"/>
  <c r="L11" i="40"/>
  <c r="L12" i="40"/>
  <c r="L13" i="40"/>
  <c r="L14" i="40"/>
  <c r="L16" i="40"/>
  <c r="L17" i="40"/>
  <c r="L18" i="40"/>
  <c r="L19" i="40"/>
  <c r="L21" i="40"/>
  <c r="L22" i="40"/>
  <c r="L23" i="40"/>
  <c r="L25" i="40"/>
  <c r="L26" i="40"/>
  <c r="L27" i="40"/>
  <c r="L29" i="40"/>
  <c r="L30" i="40"/>
  <c r="L31" i="40"/>
  <c r="L32" i="40"/>
  <c r="L34" i="40"/>
  <c r="L35" i="40"/>
  <c r="L36" i="40"/>
  <c r="L37" i="40"/>
  <c r="L38" i="40"/>
  <c r="L9" i="42"/>
  <c r="L11" i="42"/>
  <c r="L12" i="42"/>
  <c r="L13" i="42"/>
  <c r="L15" i="42"/>
  <c r="L16" i="42"/>
  <c r="L17" i="42"/>
  <c r="L19" i="42"/>
  <c r="L20" i="42"/>
  <c r="L21" i="42"/>
  <c r="L23" i="42"/>
  <c r="L24" i="42"/>
  <c r="L25" i="42"/>
  <c r="L27" i="42"/>
  <c r="L28" i="42"/>
  <c r="L29" i="42"/>
  <c r="L30" i="42"/>
  <c r="L32" i="42"/>
  <c r="L33" i="42"/>
  <c r="L34" i="42"/>
  <c r="L35" i="42"/>
  <c r="L36" i="42"/>
  <c r="L37" i="42"/>
  <c r="L38" i="42"/>
  <c r="L9" i="43"/>
  <c r="L10" i="43"/>
  <c r="L12" i="43"/>
  <c r="L13" i="43"/>
  <c r="L14" i="43"/>
  <c r="L16" i="43"/>
  <c r="L17" i="43"/>
  <c r="L18" i="43"/>
  <c r="L20" i="43"/>
  <c r="L21" i="43"/>
  <c r="L22" i="43"/>
  <c r="L24" i="43"/>
  <c r="L25" i="43"/>
  <c r="L26" i="43"/>
  <c r="L28" i="43"/>
  <c r="L29" i="43"/>
  <c r="L30" i="43"/>
  <c r="L31" i="43"/>
  <c r="L33" i="43"/>
  <c r="L34" i="43"/>
  <c r="L35" i="43"/>
  <c r="L36" i="43"/>
  <c r="L37" i="43"/>
  <c r="L38" i="43"/>
  <c r="L9" i="44"/>
  <c r="L11" i="44"/>
  <c r="L12" i="44"/>
  <c r="L13" i="44"/>
  <c r="L15" i="44"/>
  <c r="L16" i="44"/>
  <c r="L17" i="44"/>
  <c r="L18" i="44"/>
  <c r="L20" i="44"/>
  <c r="L21" i="44"/>
  <c r="L22" i="44"/>
  <c r="L24" i="44"/>
  <c r="L25" i="44"/>
  <c r="L26" i="44"/>
  <c r="L27" i="44"/>
  <c r="L29" i="44"/>
  <c r="L30" i="44"/>
  <c r="L31" i="44"/>
  <c r="L32" i="44"/>
  <c r="L34" i="44"/>
  <c r="L35" i="44"/>
  <c r="L36" i="44"/>
  <c r="L37" i="44"/>
  <c r="L38" i="44"/>
  <c r="L10" i="45"/>
  <c r="L11" i="45"/>
  <c r="L12" i="45"/>
  <c r="L13" i="45"/>
  <c r="L15" i="45"/>
  <c r="L16" i="45"/>
  <c r="L17" i="45"/>
  <c r="L18" i="45"/>
  <c r="L20" i="45"/>
  <c r="L21" i="45"/>
  <c r="L22" i="45"/>
  <c r="L24" i="45"/>
  <c r="L25" i="45"/>
  <c r="L26" i="45"/>
  <c r="L27" i="45"/>
  <c r="L29" i="45"/>
  <c r="L30" i="45"/>
  <c r="L31" i="45"/>
  <c r="L32" i="45"/>
  <c r="L34" i="45"/>
  <c r="L35" i="45"/>
  <c r="L36" i="45"/>
  <c r="L37" i="45"/>
  <c r="L38" i="45"/>
  <c r="L9" i="46"/>
  <c r="L10" i="46"/>
  <c r="L11" i="46"/>
  <c r="L13" i="46"/>
  <c r="L14" i="46"/>
  <c r="L15" i="46"/>
  <c r="L17" i="46"/>
  <c r="L18" i="46"/>
  <c r="L19" i="46"/>
  <c r="L21" i="46"/>
  <c r="L22" i="46"/>
  <c r="L23" i="46"/>
  <c r="L24" i="46"/>
  <c r="L26" i="46"/>
  <c r="L27" i="46"/>
  <c r="L28" i="46"/>
  <c r="L29" i="46"/>
  <c r="L31" i="46"/>
  <c r="L32" i="46"/>
  <c r="L33" i="46"/>
  <c r="L34" i="46"/>
  <c r="L36" i="46"/>
  <c r="L37" i="46"/>
  <c r="L38" i="46"/>
  <c r="L10" i="47"/>
  <c r="L11" i="47"/>
  <c r="L12" i="47"/>
  <c r="L14" i="47"/>
  <c r="L15" i="47"/>
  <c r="L16" i="47"/>
  <c r="L18" i="47"/>
  <c r="L20" i="47"/>
  <c r="L21" i="47"/>
  <c r="L23" i="47"/>
  <c r="L24" i="47"/>
  <c r="L25" i="47"/>
  <c r="L26" i="47"/>
  <c r="L28" i="47"/>
  <c r="L29" i="47"/>
  <c r="L30" i="47"/>
  <c r="L31" i="47"/>
  <c r="L33" i="47"/>
  <c r="L34" i="47"/>
  <c r="L35" i="47"/>
  <c r="L36" i="47"/>
  <c r="L37" i="47"/>
  <c r="L38" i="47"/>
  <c r="L9" i="41"/>
  <c r="L10" i="41"/>
  <c r="L11" i="41"/>
  <c r="L13" i="41"/>
  <c r="L14" i="41"/>
  <c r="L15" i="41"/>
  <c r="L16" i="41"/>
  <c r="L18" i="41"/>
  <c r="L19" i="41"/>
  <c r="L20" i="41"/>
  <c r="L22" i="41"/>
  <c r="L23" i="41"/>
  <c r="L24" i="41"/>
  <c r="L26" i="41"/>
  <c r="L27" i="41"/>
  <c r="L28" i="41"/>
  <c r="L30" i="41"/>
  <c r="L31" i="41"/>
  <c r="L32" i="41"/>
  <c r="L33" i="41"/>
  <c r="L35" i="41"/>
  <c r="L36" i="41"/>
  <c r="L37" i="41"/>
  <c r="L38" i="41"/>
  <c r="L8" i="40"/>
  <c r="L8" i="43"/>
  <c r="L8" i="44"/>
  <c r="L8" i="45"/>
  <c r="L8" i="47"/>
  <c r="L8" i="41"/>
  <c r="G9" i="41" l="1"/>
  <c r="G10" i="41"/>
  <c r="G11" i="41"/>
  <c r="G12" i="41"/>
  <c r="L12" i="41" s="1"/>
  <c r="G13" i="41"/>
  <c r="G14" i="41"/>
  <c r="G15" i="41"/>
  <c r="G16" i="41"/>
  <c r="G17" i="41"/>
  <c r="L17" i="41" s="1"/>
  <c r="G18" i="41"/>
  <c r="G19" i="41"/>
  <c r="G20" i="41"/>
  <c r="G21" i="41"/>
  <c r="L21" i="41" s="1"/>
  <c r="G22" i="41"/>
  <c r="G23" i="41"/>
  <c r="G24" i="41"/>
  <c r="G25" i="41"/>
  <c r="L25" i="41" s="1"/>
  <c r="G26" i="41"/>
  <c r="G27" i="41"/>
  <c r="G28" i="41"/>
  <c r="G29" i="41"/>
  <c r="L29" i="41" s="1"/>
  <c r="G30" i="41"/>
  <c r="G31" i="41"/>
  <c r="G32" i="41"/>
  <c r="G33" i="41"/>
  <c r="G34" i="41"/>
  <c r="L34" i="41" s="1"/>
  <c r="G35" i="41"/>
  <c r="G36" i="41"/>
  <c r="G37" i="41"/>
  <c r="G38" i="41"/>
  <c r="G9" i="42"/>
  <c r="G10" i="42"/>
  <c r="L10" i="42" s="1"/>
  <c r="G11" i="42"/>
  <c r="G12" i="42"/>
  <c r="G13" i="42"/>
  <c r="G14" i="42"/>
  <c r="L14" i="42" s="1"/>
  <c r="G15" i="42"/>
  <c r="G16" i="42"/>
  <c r="G17" i="42"/>
  <c r="G18" i="42"/>
  <c r="L18" i="42" s="1"/>
  <c r="G19" i="42"/>
  <c r="G20" i="42"/>
  <c r="G21" i="42"/>
  <c r="G22" i="42"/>
  <c r="L22" i="42" s="1"/>
  <c r="G23" i="42"/>
  <c r="G24" i="42"/>
  <c r="G25" i="42"/>
  <c r="G26" i="42"/>
  <c r="L26" i="42" s="1"/>
  <c r="G27" i="42"/>
  <c r="G28" i="42"/>
  <c r="G29" i="42"/>
  <c r="G30" i="42"/>
  <c r="G31" i="42"/>
  <c r="L31" i="42" s="1"/>
  <c r="G32" i="42"/>
  <c r="G33" i="42"/>
  <c r="G34" i="42"/>
  <c r="G35" i="42"/>
  <c r="G36" i="42"/>
  <c r="G37" i="42"/>
  <c r="G38" i="42"/>
  <c r="G9" i="43"/>
  <c r="G10" i="43"/>
  <c r="G11" i="43"/>
  <c r="L11" i="43" s="1"/>
  <c r="G12" i="43"/>
  <c r="G13" i="43"/>
  <c r="G14" i="43"/>
  <c r="G15" i="43"/>
  <c r="L15" i="43" s="1"/>
  <c r="G16" i="43"/>
  <c r="G17" i="43"/>
  <c r="G18" i="43"/>
  <c r="G19" i="43"/>
  <c r="L19" i="43" s="1"/>
  <c r="G20" i="43"/>
  <c r="G21" i="43"/>
  <c r="G22" i="43"/>
  <c r="G23" i="43"/>
  <c r="L23" i="43" s="1"/>
  <c r="G24" i="43"/>
  <c r="G25" i="43"/>
  <c r="G26" i="43"/>
  <c r="G27" i="43"/>
  <c r="L27" i="43" s="1"/>
  <c r="G28" i="43"/>
  <c r="G29" i="43"/>
  <c r="G30" i="43"/>
  <c r="G31" i="43"/>
  <c r="G32" i="43"/>
  <c r="L32" i="43" s="1"/>
  <c r="G33" i="43"/>
  <c r="G34" i="43"/>
  <c r="G35" i="43"/>
  <c r="G36" i="43"/>
  <c r="G37" i="43"/>
  <c r="G38" i="43"/>
  <c r="G9" i="44"/>
  <c r="G10" i="44"/>
  <c r="L10" i="44" s="1"/>
  <c r="G11" i="44"/>
  <c r="G12" i="44"/>
  <c r="G13" i="44"/>
  <c r="G14" i="44"/>
  <c r="L14" i="44" s="1"/>
  <c r="G15" i="44"/>
  <c r="G16" i="44"/>
  <c r="G17" i="44"/>
  <c r="G18" i="44"/>
  <c r="G19" i="44"/>
  <c r="L19" i="44" s="1"/>
  <c r="G20" i="44"/>
  <c r="G21" i="44"/>
  <c r="G22" i="44"/>
  <c r="G23" i="44"/>
  <c r="L23" i="44" s="1"/>
  <c r="G24" i="44"/>
  <c r="G25" i="44"/>
  <c r="G26" i="44"/>
  <c r="G27" i="44"/>
  <c r="G28" i="44"/>
  <c r="L28" i="44" s="1"/>
  <c r="G29" i="44"/>
  <c r="G30" i="44"/>
  <c r="G31" i="44"/>
  <c r="G32" i="44"/>
  <c r="G33" i="44"/>
  <c r="L33" i="44" s="1"/>
  <c r="G34" i="44"/>
  <c r="G35" i="44"/>
  <c r="G36" i="44"/>
  <c r="G37" i="44"/>
  <c r="G38" i="44"/>
  <c r="G9" i="45"/>
  <c r="L9" i="45" s="1"/>
  <c r="G10" i="45"/>
  <c r="G11" i="45"/>
  <c r="G12" i="45"/>
  <c r="G13" i="45"/>
  <c r="G14" i="45"/>
  <c r="L14" i="45" s="1"/>
  <c r="G15" i="45"/>
  <c r="G16" i="45"/>
  <c r="G17" i="45"/>
  <c r="G18" i="45"/>
  <c r="G19" i="45"/>
  <c r="L19" i="45" s="1"/>
  <c r="G20" i="45"/>
  <c r="G21" i="45"/>
  <c r="G22" i="45"/>
  <c r="G23" i="45"/>
  <c r="L23" i="45" s="1"/>
  <c r="G24" i="45"/>
  <c r="G25" i="45"/>
  <c r="G26" i="45"/>
  <c r="G27" i="45"/>
  <c r="G28" i="45"/>
  <c r="L28" i="45" s="1"/>
  <c r="G29" i="45"/>
  <c r="G30" i="45"/>
  <c r="G31" i="45"/>
  <c r="G32" i="45"/>
  <c r="G33" i="45"/>
  <c r="L33" i="45" s="1"/>
  <c r="G34" i="45"/>
  <c r="G35" i="45"/>
  <c r="G36" i="45"/>
  <c r="G37" i="45"/>
  <c r="G38" i="45"/>
  <c r="G9" i="46"/>
  <c r="G10" i="46"/>
  <c r="G11" i="46"/>
  <c r="G12" i="46"/>
  <c r="L12" i="46" s="1"/>
  <c r="G13" i="46"/>
  <c r="G14" i="46"/>
  <c r="G15" i="46"/>
  <c r="G16" i="46"/>
  <c r="L16" i="46" s="1"/>
  <c r="G17" i="46"/>
  <c r="G18" i="46"/>
  <c r="G19" i="46"/>
  <c r="G20" i="46"/>
  <c r="L20" i="46" s="1"/>
  <c r="G21" i="46"/>
  <c r="G22" i="46"/>
  <c r="G23" i="46"/>
  <c r="G24" i="46"/>
  <c r="G25" i="46"/>
  <c r="L25" i="46" s="1"/>
  <c r="G26" i="46"/>
  <c r="G27" i="46"/>
  <c r="G28" i="46"/>
  <c r="G29" i="46"/>
  <c r="G30" i="46"/>
  <c r="L30" i="46" s="1"/>
  <c r="G31" i="46"/>
  <c r="G32" i="46"/>
  <c r="G33" i="46"/>
  <c r="G34" i="46"/>
  <c r="G35" i="46"/>
  <c r="L35" i="46" s="1"/>
  <c r="G36" i="46"/>
  <c r="G37" i="46"/>
  <c r="G38" i="46"/>
  <c r="G9" i="47"/>
  <c r="L9" i="47" s="1"/>
  <c r="G10" i="47"/>
  <c r="G11" i="47"/>
  <c r="G12" i="47"/>
  <c r="G13" i="47"/>
  <c r="L13" i="47" s="1"/>
  <c r="G14" i="47"/>
  <c r="G15" i="47"/>
  <c r="G16" i="47"/>
  <c r="G17" i="47"/>
  <c r="L17" i="47" s="1"/>
  <c r="G18" i="47"/>
  <c r="G19" i="47"/>
  <c r="L19" i="47" s="1"/>
  <c r="G20" i="47"/>
  <c r="G21" i="47"/>
  <c r="G22" i="47"/>
  <c r="L22" i="47" s="1"/>
  <c r="G23" i="47"/>
  <c r="G24" i="47"/>
  <c r="G25" i="47"/>
  <c r="G26" i="47"/>
  <c r="G27" i="47"/>
  <c r="L27" i="47" s="1"/>
  <c r="G28" i="47"/>
  <c r="G29" i="47"/>
  <c r="G30" i="47"/>
  <c r="G31" i="47"/>
  <c r="G32" i="47"/>
  <c r="L32" i="47" s="1"/>
  <c r="G33" i="47"/>
  <c r="G34" i="47"/>
  <c r="G35" i="47"/>
  <c r="G36" i="47"/>
  <c r="G37" i="47"/>
  <c r="G38" i="47"/>
  <c r="G9" i="48"/>
  <c r="I9" i="48"/>
  <c r="G10" i="48"/>
  <c r="L10" i="48" s="1"/>
  <c r="I10" i="48"/>
  <c r="G11" i="48"/>
  <c r="I11" i="48"/>
  <c r="G12" i="48"/>
  <c r="I12" i="48"/>
  <c r="G13" i="48"/>
  <c r="I13" i="48"/>
  <c r="G14" i="48"/>
  <c r="L14" i="48" s="1"/>
  <c r="I14" i="48"/>
  <c r="G15" i="48"/>
  <c r="I15" i="48"/>
  <c r="G16" i="48"/>
  <c r="I16" i="48"/>
  <c r="G17" i="48"/>
  <c r="I17" i="48"/>
  <c r="G18" i="48"/>
  <c r="L18" i="48" s="1"/>
  <c r="I18" i="48"/>
  <c r="G19" i="48"/>
  <c r="I19" i="48"/>
  <c r="G20" i="48"/>
  <c r="I20" i="48"/>
  <c r="G21" i="48"/>
  <c r="I21" i="48"/>
  <c r="G22" i="48"/>
  <c r="I22" i="48"/>
  <c r="G23" i="48"/>
  <c r="L23" i="48" s="1"/>
  <c r="I23" i="48"/>
  <c r="G24" i="48"/>
  <c r="I24" i="48"/>
  <c r="G25" i="48"/>
  <c r="I25" i="48"/>
  <c r="G26" i="48"/>
  <c r="I26" i="48"/>
  <c r="G27" i="48"/>
  <c r="L27" i="48" s="1"/>
  <c r="I27" i="48"/>
  <c r="G28" i="48"/>
  <c r="I28" i="48"/>
  <c r="G29" i="48"/>
  <c r="I29" i="48"/>
  <c r="G30" i="48"/>
  <c r="I30" i="48"/>
  <c r="G31" i="48"/>
  <c r="I31" i="48"/>
  <c r="G32" i="48"/>
  <c r="L32" i="48" s="1"/>
  <c r="I32" i="48"/>
  <c r="G33" i="48"/>
  <c r="I33" i="48"/>
  <c r="G34" i="48"/>
  <c r="I34" i="48"/>
  <c r="G35" i="48"/>
  <c r="I35" i="48"/>
  <c r="G36" i="48"/>
  <c r="I36" i="48"/>
  <c r="G37" i="48"/>
  <c r="I37" i="48"/>
  <c r="G38" i="48"/>
  <c r="I38" i="48"/>
  <c r="G9" i="49"/>
  <c r="L9" i="49" s="1"/>
  <c r="I9" i="49"/>
  <c r="G10" i="49"/>
  <c r="I10" i="49"/>
  <c r="G11" i="49"/>
  <c r="I11" i="49"/>
  <c r="G12" i="49"/>
  <c r="I12" i="49"/>
  <c r="G13" i="49"/>
  <c r="L13" i="49" s="1"/>
  <c r="I13" i="49"/>
  <c r="G14" i="49"/>
  <c r="I14" i="49"/>
  <c r="G15" i="49"/>
  <c r="I15" i="49"/>
  <c r="G16" i="49"/>
  <c r="I16" i="49"/>
  <c r="G17" i="49"/>
  <c r="L17" i="49" s="1"/>
  <c r="I17" i="49"/>
  <c r="G18" i="49"/>
  <c r="I18" i="49"/>
  <c r="G19" i="49"/>
  <c r="I19" i="49"/>
  <c r="G20" i="49"/>
  <c r="I20" i="49"/>
  <c r="G21" i="49"/>
  <c r="L21" i="49" s="1"/>
  <c r="I21" i="49"/>
  <c r="G22" i="49"/>
  <c r="I22" i="49"/>
  <c r="G23" i="49"/>
  <c r="I23" i="49"/>
  <c r="G24" i="49"/>
  <c r="I24" i="49"/>
  <c r="G25" i="49"/>
  <c r="I25" i="49"/>
  <c r="G26" i="49"/>
  <c r="L26" i="49" s="1"/>
  <c r="I26" i="49"/>
  <c r="G27" i="49"/>
  <c r="I27" i="49"/>
  <c r="G28" i="49"/>
  <c r="I28" i="49"/>
  <c r="G29" i="49"/>
  <c r="I29" i="49"/>
  <c r="G30" i="49"/>
  <c r="I30" i="49"/>
  <c r="G31" i="49"/>
  <c r="L31" i="49" s="1"/>
  <c r="I31" i="49"/>
  <c r="G32" i="49"/>
  <c r="I32" i="49"/>
  <c r="G33" i="49"/>
  <c r="I33" i="49"/>
  <c r="G34" i="49"/>
  <c r="I34" i="49"/>
  <c r="G35" i="49"/>
  <c r="I35" i="49"/>
  <c r="G36" i="49"/>
  <c r="I36" i="49"/>
  <c r="G37" i="49"/>
  <c r="I37" i="49"/>
  <c r="G38" i="49"/>
  <c r="I38" i="49"/>
  <c r="G9" i="50"/>
  <c r="I9" i="50"/>
  <c r="G10" i="50"/>
  <c r="I10" i="50"/>
  <c r="G11" i="50"/>
  <c r="L11" i="50" s="1"/>
  <c r="I11" i="50"/>
  <c r="G12" i="50"/>
  <c r="I12" i="50"/>
  <c r="G13" i="50"/>
  <c r="L13" i="50" s="1"/>
  <c r="I13" i="50"/>
  <c r="G14" i="50"/>
  <c r="I14" i="50"/>
  <c r="G15" i="50"/>
  <c r="I15" i="50"/>
  <c r="G16" i="50"/>
  <c r="I16" i="50"/>
  <c r="G17" i="50"/>
  <c r="L17" i="50" s="1"/>
  <c r="I17" i="50"/>
  <c r="G18" i="50"/>
  <c r="I18" i="50"/>
  <c r="G19" i="50"/>
  <c r="I19" i="50"/>
  <c r="G20" i="50"/>
  <c r="L20" i="50" s="1"/>
  <c r="I20" i="50"/>
  <c r="G21" i="50"/>
  <c r="I21" i="50"/>
  <c r="G22" i="50"/>
  <c r="I22" i="50"/>
  <c r="G23" i="50"/>
  <c r="L23" i="50" s="1"/>
  <c r="I23" i="50"/>
  <c r="G24" i="50"/>
  <c r="I24" i="50"/>
  <c r="G25" i="50"/>
  <c r="I25" i="50"/>
  <c r="G26" i="50"/>
  <c r="I26" i="50"/>
  <c r="G27" i="50"/>
  <c r="L27" i="50" s="1"/>
  <c r="I27" i="50"/>
  <c r="G28" i="50"/>
  <c r="I28" i="50"/>
  <c r="G29" i="50"/>
  <c r="I29" i="50"/>
  <c r="G30" i="50"/>
  <c r="I30" i="50"/>
  <c r="G31" i="50"/>
  <c r="L31" i="50" s="1"/>
  <c r="I31" i="50"/>
  <c r="G32" i="50"/>
  <c r="I32" i="50"/>
  <c r="G33" i="50"/>
  <c r="I33" i="50"/>
  <c r="G34" i="50"/>
  <c r="I34" i="50"/>
  <c r="G35" i="50"/>
  <c r="I35" i="50"/>
  <c r="G36" i="50"/>
  <c r="I36" i="50"/>
  <c r="G37" i="50"/>
  <c r="I37" i="50"/>
  <c r="G38" i="50"/>
  <c r="I38" i="50"/>
  <c r="G9" i="51"/>
  <c r="I9" i="51"/>
  <c r="G10" i="51"/>
  <c r="I10" i="51"/>
  <c r="G11" i="51"/>
  <c r="L11" i="51" s="1"/>
  <c r="I11" i="51"/>
  <c r="G12" i="51"/>
  <c r="I12" i="51"/>
  <c r="G13" i="51"/>
  <c r="I13" i="51"/>
  <c r="G14" i="51"/>
  <c r="L14" i="51" s="1"/>
  <c r="I14" i="51"/>
  <c r="G15" i="51"/>
  <c r="I15" i="51"/>
  <c r="G16" i="51"/>
  <c r="I16" i="51"/>
  <c r="G17" i="51"/>
  <c r="I17" i="51"/>
  <c r="G18" i="51"/>
  <c r="L18" i="51" s="1"/>
  <c r="I18" i="51"/>
  <c r="G19" i="51"/>
  <c r="I19" i="51"/>
  <c r="G20" i="51"/>
  <c r="I20" i="51"/>
  <c r="G21" i="51"/>
  <c r="I21" i="51"/>
  <c r="G22" i="51"/>
  <c r="L22" i="51" s="1"/>
  <c r="I22" i="51"/>
  <c r="G23" i="51"/>
  <c r="I23" i="51"/>
  <c r="G24" i="51"/>
  <c r="I24" i="51"/>
  <c r="G25" i="51"/>
  <c r="I25" i="51"/>
  <c r="G26" i="51"/>
  <c r="L26" i="51" s="1"/>
  <c r="I26" i="51"/>
  <c r="G27" i="51"/>
  <c r="I27" i="51"/>
  <c r="G28" i="51"/>
  <c r="I28" i="51"/>
  <c r="G29" i="51"/>
  <c r="I29" i="51"/>
  <c r="G30" i="51"/>
  <c r="L30" i="51" s="1"/>
  <c r="I30" i="51"/>
  <c r="G31" i="51"/>
  <c r="I31" i="51"/>
  <c r="G32" i="51"/>
  <c r="I32" i="51"/>
  <c r="G33" i="51"/>
  <c r="I33" i="51"/>
  <c r="G34" i="51"/>
  <c r="L34" i="51" s="1"/>
  <c r="I34" i="51"/>
  <c r="G35" i="51"/>
  <c r="I35" i="51"/>
  <c r="G36" i="51"/>
  <c r="I36" i="51"/>
  <c r="G37" i="51"/>
  <c r="I37" i="51"/>
  <c r="G38" i="51"/>
  <c r="I38" i="51"/>
  <c r="I8" i="48"/>
  <c r="I8" i="49"/>
  <c r="I8" i="50"/>
  <c r="I8" i="51"/>
  <c r="G8" i="41"/>
  <c r="L8" i="42"/>
  <c r="G8" i="43"/>
  <c r="G8" i="44"/>
  <c r="G8" i="45"/>
  <c r="G8" i="46"/>
  <c r="L8" i="46" s="1"/>
  <c r="G8" i="47"/>
  <c r="G8" i="48"/>
  <c r="G8" i="49"/>
  <c r="G8" i="50"/>
  <c r="L8" i="50" s="1"/>
  <c r="G8" i="51"/>
  <c r="L8" i="51" s="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L10" i="40" s="1"/>
  <c r="G11" i="40"/>
  <c r="G12" i="40"/>
  <c r="G13" i="40"/>
  <c r="G14" i="40"/>
  <c r="G15" i="40"/>
  <c r="L15" i="40" s="1"/>
  <c r="G16" i="40"/>
  <c r="G17" i="40"/>
  <c r="G18" i="40"/>
  <c r="G19" i="40"/>
  <c r="G20" i="40"/>
  <c r="L20" i="40" s="1"/>
  <c r="G21" i="40"/>
  <c r="G22" i="40"/>
  <c r="G23" i="40"/>
  <c r="G24" i="40"/>
  <c r="L24" i="40" s="1"/>
  <c r="G25" i="40"/>
  <c r="G26" i="40"/>
  <c r="G27" i="40"/>
  <c r="G28" i="40"/>
  <c r="L28" i="40" s="1"/>
  <c r="G29" i="40"/>
  <c r="G30" i="40"/>
  <c r="G31" i="40"/>
  <c r="G32" i="40"/>
  <c r="G33" i="40"/>
  <c r="L33" i="40" s="1"/>
  <c r="G34" i="40"/>
  <c r="G35" i="40"/>
  <c r="G36" i="40"/>
  <c r="G37" i="40"/>
  <c r="G38" i="40"/>
  <c r="G8" i="40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7" i="34"/>
  <c r="AO18" i="34"/>
  <c r="AO19" i="34"/>
  <c r="AO20" i="34"/>
  <c r="AO21" i="34"/>
  <c r="AO22" i="34"/>
  <c r="AO23" i="34"/>
  <c r="AO24" i="34"/>
  <c r="AO25" i="34"/>
  <c r="AO26" i="34"/>
  <c r="AO27" i="34"/>
  <c r="AO28" i="34"/>
  <c r="AO29" i="34"/>
  <c r="AO30" i="34"/>
  <c r="AO31" i="34"/>
  <c r="AO10" i="35"/>
  <c r="AO11" i="35"/>
  <c r="AO12" i="35"/>
  <c r="AO13" i="35"/>
  <c r="AO14" i="35"/>
  <c r="AO15" i="35"/>
  <c r="AO16" i="35"/>
  <c r="AO17" i="35"/>
  <c r="AO18" i="35"/>
  <c r="AO19" i="35"/>
  <c r="AO20" i="35"/>
  <c r="AO21" i="35"/>
  <c r="AO22" i="35"/>
  <c r="AO23" i="35"/>
  <c r="AO24" i="35"/>
  <c r="AO25" i="35"/>
  <c r="AO26" i="35"/>
  <c r="AO27" i="35"/>
  <c r="AO28" i="35"/>
  <c r="AO29" i="35"/>
  <c r="AO30" i="35"/>
  <c r="AO31" i="35"/>
  <c r="AO10" i="36"/>
  <c r="AO11" i="36"/>
  <c r="AO12" i="36"/>
  <c r="AO13" i="36"/>
  <c r="AO14" i="36"/>
  <c r="AO15" i="36"/>
  <c r="AO16" i="36"/>
  <c r="AO17" i="36"/>
  <c r="AO18" i="36"/>
  <c r="AO19" i="36"/>
  <c r="AO20" i="36"/>
  <c r="AO21" i="36"/>
  <c r="AO22" i="36"/>
  <c r="AO23" i="36"/>
  <c r="AO24" i="36"/>
  <c r="AO25" i="36"/>
  <c r="AO26" i="36"/>
  <c r="AO27" i="36"/>
  <c r="AO28" i="36"/>
  <c r="AO29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9" i="34"/>
  <c r="AO9" i="35"/>
  <c r="AO9" i="3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7" i="34"/>
  <c r="AH18" i="34"/>
  <c r="AH19" i="34"/>
  <c r="AH20" i="34"/>
  <c r="AH21" i="34"/>
  <c r="AH22" i="34"/>
  <c r="AH23" i="34"/>
  <c r="AH24" i="34"/>
  <c r="AH25" i="34"/>
  <c r="AH26" i="34"/>
  <c r="AH27" i="34"/>
  <c r="AH28" i="34"/>
  <c r="AH29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29" i="35"/>
  <c r="AH30" i="35"/>
  <c r="AH31" i="35"/>
  <c r="AH10" i="36"/>
  <c r="AH11" i="36"/>
  <c r="AH12" i="36"/>
  <c r="AH13" i="36"/>
  <c r="AH14" i="36"/>
  <c r="AH15" i="36"/>
  <c r="AH16" i="36"/>
  <c r="AH17" i="36"/>
  <c r="AH18" i="36"/>
  <c r="AH19" i="36"/>
  <c r="AH20" i="36"/>
  <c r="AH21" i="36"/>
  <c r="AH22" i="36"/>
  <c r="AH23" i="36"/>
  <c r="AH24" i="36"/>
  <c r="AH25" i="36"/>
  <c r="AH26" i="36"/>
  <c r="AH27" i="36"/>
  <c r="AH28" i="36"/>
  <c r="AH29" i="36"/>
  <c r="AH30" i="36"/>
  <c r="AH31" i="36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9" i="34"/>
  <c r="AH9" i="35"/>
  <c r="AH9" i="3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7" i="34"/>
  <c r="Z18" i="34"/>
  <c r="Z19" i="34"/>
  <c r="Z20" i="34"/>
  <c r="Z21" i="34"/>
  <c r="Z22" i="34"/>
  <c r="Z23" i="34"/>
  <c r="Z24" i="34"/>
  <c r="Z25" i="34"/>
  <c r="Z26" i="34"/>
  <c r="Z27" i="34"/>
  <c r="Z28" i="34"/>
  <c r="Z29" i="34"/>
  <c r="Z30" i="34"/>
  <c r="Z31" i="34"/>
  <c r="Z10" i="35"/>
  <c r="Z11" i="35"/>
  <c r="Z12" i="35"/>
  <c r="Z13" i="35"/>
  <c r="Z14" i="35"/>
  <c r="Z15" i="35"/>
  <c r="Z16" i="35"/>
  <c r="Z17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10" i="36"/>
  <c r="Z11" i="36"/>
  <c r="Z12" i="36"/>
  <c r="Z13" i="36"/>
  <c r="Z14" i="36"/>
  <c r="Z15" i="36"/>
  <c r="Z16" i="36"/>
  <c r="Z17" i="36"/>
  <c r="Z18" i="36"/>
  <c r="Z19" i="36"/>
  <c r="Z20" i="36"/>
  <c r="Z21" i="36"/>
  <c r="Z22" i="36"/>
  <c r="Z23" i="36"/>
  <c r="Z24" i="36"/>
  <c r="Z25" i="36"/>
  <c r="Z26" i="36"/>
  <c r="Z27" i="36"/>
  <c r="Z28" i="36"/>
  <c r="Z29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9" i="34"/>
  <c r="Z9" i="35"/>
  <c r="Z9" i="3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E19" i="74"/>
  <c r="H19" i="74" s="1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G40" i="72"/>
  <c r="D15" i="75" s="1"/>
  <c r="B39" i="72"/>
  <c r="D19" i="75" s="1"/>
  <c r="F5" i="72"/>
  <c r="F42" i="72" l="1"/>
  <c r="S4" i="54"/>
  <c r="R5" i="54"/>
  <c r="T5" i="54"/>
  <c r="T4" i="54"/>
  <c r="S5" i="54"/>
  <c r="R4" i="54" l="1"/>
  <c r="R3" i="54"/>
  <c r="T3" i="54"/>
  <c r="S3" i="54"/>
  <c r="AC32" i="25"/>
  <c r="F3" i="3"/>
  <c r="O58" i="2" s="1"/>
  <c r="E3" i="3"/>
  <c r="D3" i="3"/>
  <c r="C3" i="3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G7" i="81"/>
  <c r="DG8" i="81"/>
  <c r="DG9" i="81"/>
  <c r="DG10" i="81"/>
  <c r="DG11" i="81"/>
  <c r="DG12" i="81"/>
  <c r="DG13" i="81"/>
  <c r="DG14" i="81"/>
  <c r="DG15" i="8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4" i="81"/>
  <c r="DG35" i="81"/>
  <c r="DG36" i="81"/>
  <c r="CO7" i="81"/>
  <c r="CO8" i="81"/>
  <c r="CO9" i="81"/>
  <c r="CO10" i="81"/>
  <c r="CO11" i="81"/>
  <c r="CO12" i="81"/>
  <c r="CO13" i="81"/>
  <c r="CO14" i="81"/>
  <c r="CO15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7" i="81"/>
  <c r="BX8" i="81"/>
  <c r="BX9" i="81"/>
  <c r="BX10" i="81"/>
  <c r="BX11" i="81"/>
  <c r="BX12" i="81"/>
  <c r="BX13" i="81"/>
  <c r="BX14" i="81"/>
  <c r="BX15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7" i="81"/>
  <c r="BV8" i="81"/>
  <c r="BV9" i="81"/>
  <c r="BV10" i="81"/>
  <c r="BV11" i="81"/>
  <c r="BV12" i="81"/>
  <c r="BV13" i="81"/>
  <c r="BV14" i="81"/>
  <c r="BV15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7" i="81"/>
  <c r="BU8" i="81"/>
  <c r="BU9" i="81"/>
  <c r="BU10" i="81"/>
  <c r="BU11" i="81"/>
  <c r="BU12" i="81"/>
  <c r="BU13" i="81"/>
  <c r="BU14" i="81"/>
  <c r="BU15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7" i="81"/>
  <c r="BI8" i="81"/>
  <c r="BI9" i="81"/>
  <c r="BI10" i="81"/>
  <c r="BI11" i="81"/>
  <c r="BI12" i="81"/>
  <c r="BI13" i="81"/>
  <c r="BI14" i="81"/>
  <c r="BI15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7" i="81"/>
  <c r="BH8" i="81"/>
  <c r="BH9" i="81"/>
  <c r="BH10" i="81"/>
  <c r="BH11" i="81"/>
  <c r="BH12" i="81"/>
  <c r="BH13" i="81"/>
  <c r="BH14" i="81"/>
  <c r="BH15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U6" i="81"/>
  <c r="AV7" i="81"/>
  <c r="AV8" i="81"/>
  <c r="AV9" i="81"/>
  <c r="AV10" i="81"/>
  <c r="AV11" i="81"/>
  <c r="AV12" i="81"/>
  <c r="AV13" i="81"/>
  <c r="AV14" i="81"/>
  <c r="AV15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V6" i="81"/>
  <c r="AU7" i="81"/>
  <c r="AU8" i="81"/>
  <c r="AU9" i="81"/>
  <c r="AU10" i="81"/>
  <c r="AU11" i="81"/>
  <c r="AU12" i="81"/>
  <c r="AU13" i="81"/>
  <c r="AU14" i="81"/>
  <c r="AU15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7" i="81"/>
  <c r="M8" i="81"/>
  <c r="M9" i="81"/>
  <c r="M10" i="81"/>
  <c r="M11" i="81"/>
  <c r="M12" i="81"/>
  <c r="M13" i="81"/>
  <c r="M14" i="81"/>
  <c r="M15" i="81"/>
  <c r="M17" i="81"/>
  <c r="M18" i="81"/>
  <c r="M20" i="81"/>
  <c r="M21" i="81"/>
  <c r="M22" i="81"/>
  <c r="M23" i="81"/>
  <c r="M24" i="81"/>
  <c r="M25" i="81"/>
  <c r="M27" i="81"/>
  <c r="M28" i="81"/>
  <c r="M29" i="81"/>
  <c r="M31" i="81"/>
  <c r="M32" i="81"/>
  <c r="M34" i="81"/>
  <c r="M35" i="81"/>
  <c r="M36" i="81"/>
  <c r="L7" i="81"/>
  <c r="L8" i="81"/>
  <c r="L9" i="81"/>
  <c r="L10" i="81"/>
  <c r="L11" i="81"/>
  <c r="L13" i="81"/>
  <c r="L14" i="81"/>
  <c r="L15" i="81"/>
  <c r="L17" i="81"/>
  <c r="L18" i="81"/>
  <c r="L20" i="81"/>
  <c r="L21" i="81"/>
  <c r="L22" i="81"/>
  <c r="L24" i="81"/>
  <c r="L25" i="81"/>
  <c r="L27" i="81"/>
  <c r="L28" i="81"/>
  <c r="L29" i="81"/>
  <c r="L31" i="81"/>
  <c r="L32" i="81"/>
  <c r="L34" i="81"/>
  <c r="L35" i="81"/>
  <c r="L36" i="81"/>
  <c r="K7" i="81"/>
  <c r="K8" i="81"/>
  <c r="K9" i="81"/>
  <c r="K10" i="81"/>
  <c r="K11" i="81"/>
  <c r="K12" i="81"/>
  <c r="L12" i="81" s="1"/>
  <c r="K13" i="81"/>
  <c r="K14" i="81"/>
  <c r="K15" i="81"/>
  <c r="K16" i="81"/>
  <c r="M16" i="81" s="1"/>
  <c r="K17" i="81"/>
  <c r="K18" i="81"/>
  <c r="K19" i="81"/>
  <c r="L19" i="81" s="1"/>
  <c r="K20" i="81"/>
  <c r="K21" i="81"/>
  <c r="K22" i="81"/>
  <c r="K23" i="81"/>
  <c r="L23" i="81" s="1"/>
  <c r="K24" i="81"/>
  <c r="K25" i="81"/>
  <c r="K26" i="81"/>
  <c r="M26" i="81" s="1"/>
  <c r="K27" i="81"/>
  <c r="K28" i="81"/>
  <c r="K29" i="81"/>
  <c r="K30" i="81"/>
  <c r="L30" i="81" s="1"/>
  <c r="K31" i="81"/>
  <c r="K32" i="81"/>
  <c r="K33" i="81"/>
  <c r="L33" i="81" s="1"/>
  <c r="K34" i="81"/>
  <c r="K35" i="81"/>
  <c r="K36" i="81"/>
  <c r="K6" i="81"/>
  <c r="L6" i="81" s="1"/>
  <c r="L16" i="81" l="1"/>
  <c r="M33" i="81"/>
  <c r="M30" i="81"/>
  <c r="L26" i="81"/>
  <c r="M19" i="81"/>
  <c r="M6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39" i="58"/>
  <c r="G38" i="58"/>
  <c r="G37" i="58"/>
  <c r="G36" i="58"/>
  <c r="G35" i="58"/>
  <c r="G34" i="58"/>
  <c r="G33" i="58"/>
  <c r="G32" i="58"/>
  <c r="G31" i="58"/>
  <c r="G30" i="58"/>
  <c r="G29" i="58"/>
  <c r="G28" i="58"/>
  <c r="G27" i="58"/>
  <c r="G25" i="58"/>
  <c r="G24" i="58"/>
  <c r="G23" i="58"/>
  <c r="G22" i="58"/>
  <c r="G21" i="58"/>
  <c r="G20" i="58"/>
  <c r="G19" i="58"/>
  <c r="G18" i="58"/>
  <c r="G17" i="58"/>
  <c r="G16" i="58"/>
  <c r="G15" i="58"/>
  <c r="G13" i="58"/>
  <c r="G12" i="58"/>
  <c r="G11" i="58"/>
  <c r="G10" i="58"/>
  <c r="F39" i="58"/>
  <c r="F38" i="58"/>
  <c r="F37" i="58"/>
  <c r="F36" i="58"/>
  <c r="F35" i="58"/>
  <c r="F34" i="58"/>
  <c r="F33" i="58"/>
  <c r="F32" i="58"/>
  <c r="F31" i="58"/>
  <c r="F30" i="58"/>
  <c r="F29" i="58"/>
  <c r="F28" i="58"/>
  <c r="F27" i="58"/>
  <c r="F25" i="58"/>
  <c r="F24" i="58"/>
  <c r="F23" i="58"/>
  <c r="F22" i="58"/>
  <c r="F21" i="58"/>
  <c r="F20" i="58"/>
  <c r="F19" i="58"/>
  <c r="F18" i="58"/>
  <c r="F17" i="58"/>
  <c r="F16" i="58"/>
  <c r="F15" i="58"/>
  <c r="F13" i="58"/>
  <c r="F12" i="58"/>
  <c r="F11" i="58"/>
  <c r="F10" i="58"/>
  <c r="G9" i="58"/>
  <c r="G39" i="57"/>
  <c r="G38" i="57"/>
  <c r="G37" i="57"/>
  <c r="G36" i="57"/>
  <c r="G35" i="57"/>
  <c r="G34" i="57"/>
  <c r="G33" i="57"/>
  <c r="G32" i="57"/>
  <c r="G31" i="57"/>
  <c r="G30" i="57"/>
  <c r="G29" i="57"/>
  <c r="G28" i="57"/>
  <c r="G27" i="57"/>
  <c r="G25" i="57"/>
  <c r="G24" i="57"/>
  <c r="G23" i="57"/>
  <c r="G22" i="57"/>
  <c r="G21" i="57"/>
  <c r="G20" i="57"/>
  <c r="G19" i="57"/>
  <c r="G18" i="57"/>
  <c r="G17" i="57"/>
  <c r="G16" i="57"/>
  <c r="G15" i="57"/>
  <c r="G13" i="57"/>
  <c r="G12" i="57"/>
  <c r="G11" i="57"/>
  <c r="G1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7" i="57"/>
  <c r="F25" i="57"/>
  <c r="F24" i="57"/>
  <c r="F23" i="57"/>
  <c r="F22" i="57"/>
  <c r="F21" i="57"/>
  <c r="F20" i="57"/>
  <c r="F19" i="57"/>
  <c r="F18" i="57"/>
  <c r="F17" i="57"/>
  <c r="F16" i="57"/>
  <c r="F15" i="57"/>
  <c r="F13" i="57"/>
  <c r="F12" i="57"/>
  <c r="F11" i="57"/>
  <c r="F10" i="57"/>
  <c r="G9" i="57"/>
  <c r="F9" i="57"/>
  <c r="G40" i="57" l="1"/>
  <c r="G42" i="57"/>
  <c r="G41" i="57"/>
  <c r="F42" i="57"/>
  <c r="F41" i="57"/>
  <c r="F40" i="57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U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V35" i="28" l="1"/>
  <c r="W35" i="7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U36" i="34" s="1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AU36" i="36"/>
  <c r="AU36" i="35"/>
  <c r="D754" i="39"/>
  <c r="A756" i="39"/>
  <c r="A753" i="39"/>
  <c r="B754" i="39"/>
  <c r="AE36" i="8" l="1"/>
  <c r="AU36" i="32"/>
  <c r="AU36" i="30"/>
  <c r="AU36" i="29"/>
  <c r="AU36" i="27"/>
  <c r="AU36" i="26"/>
  <c r="AU36" i="16"/>
  <c r="AU36" i="15"/>
  <c r="AU36" i="13"/>
  <c r="AU36" i="11"/>
  <c r="AE36" i="7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GH24" i="6" l="1"/>
  <c r="GT29" i="6"/>
  <c r="GT31" i="6"/>
  <c r="HF14" i="6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AH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21" i="6" l="1"/>
  <c r="GX9" i="6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AH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O32" i="35"/>
  <c r="Z32" i="35"/>
  <c r="Z33" i="35" s="1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H32" i="35"/>
  <c r="AH33" i="35" s="1"/>
  <c r="AG33" i="32"/>
  <c r="AN33" i="25"/>
  <c r="AN33" i="17"/>
  <c r="Z32" i="36"/>
  <c r="Z34" i="36" s="1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AH17" i="9" s="1"/>
  <c r="HA21" i="9"/>
  <c r="AH21" i="9" s="1"/>
  <c r="GX20" i="7"/>
  <c r="HA20" i="7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AH21" i="24" s="1"/>
  <c r="GX11" i="33"/>
  <c r="HA11" i="33"/>
  <c r="GL28" i="7"/>
  <c r="GO28" i="7"/>
  <c r="GX30" i="31"/>
  <c r="HA30" i="31"/>
  <c r="GX10" i="27"/>
  <c r="HA10" i="27"/>
  <c r="GX12" i="35"/>
  <c r="HA12" i="35"/>
  <c r="HA17" i="32"/>
  <c r="AH17" i="32" s="1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AH9" i="27" s="1"/>
  <c r="GL12" i="32"/>
  <c r="GO12" i="32"/>
  <c r="GX15" i="10"/>
  <c r="HA15" i="10"/>
  <c r="HA17" i="15"/>
  <c r="AH17" i="15" s="1"/>
  <c r="GX12" i="11"/>
  <c r="HA12" i="11"/>
  <c r="GX20" i="12"/>
  <c r="HA20" i="12"/>
  <c r="HA29" i="21"/>
  <c r="AH29" i="21" s="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AH21" i="21" s="1"/>
  <c r="GX28" i="36"/>
  <c r="HA28" i="36"/>
  <c r="GX22" i="35"/>
  <c r="HA22" i="35"/>
  <c r="GX13" i="32"/>
  <c r="HA13" i="32"/>
  <c r="GX27" i="22"/>
  <c r="HA27" i="22"/>
  <c r="GX30" i="36"/>
  <c r="HA30" i="36"/>
  <c r="HA29" i="9"/>
  <c r="AH29" i="9" s="1"/>
  <c r="HM17" i="10"/>
  <c r="AO17" i="10" s="1"/>
  <c r="GX11" i="9"/>
  <c r="HA11" i="9"/>
  <c r="GX24" i="11"/>
  <c r="HA24" i="11"/>
  <c r="GX20" i="11"/>
  <c r="HA20" i="11"/>
  <c r="HA17" i="22"/>
  <c r="AH17" i="22" s="1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Z32" i="34" s="1"/>
  <c r="Z33" i="34" s="1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AH21" i="12" s="1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AH9" i="12" s="1"/>
  <c r="HA21" i="14"/>
  <c r="AH21" i="14" s="1"/>
  <c r="GX25" i="24"/>
  <c r="HA25" i="24"/>
  <c r="GX13" i="35"/>
  <c r="HA13" i="35"/>
  <c r="GX28" i="33"/>
  <c r="HA28" i="33"/>
  <c r="HA21" i="10"/>
  <c r="AH21" i="10" s="1"/>
  <c r="HA17" i="13"/>
  <c r="AH17" i="13" s="1"/>
  <c r="HA18" i="17"/>
  <c r="GX18" i="17"/>
  <c r="GX10" i="22"/>
  <c r="HA10" i="22"/>
  <c r="GX25" i="20"/>
  <c r="HA25" i="20"/>
  <c r="GX30" i="28"/>
  <c r="HA30" i="28"/>
  <c r="HA17" i="33"/>
  <c r="AH17" i="33" s="1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AH21" i="26" s="1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AH21" i="29" s="1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AH9" i="13" s="1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AH9" i="7" s="1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AH29" i="17" s="1"/>
  <c r="GX31" i="24"/>
  <c r="HA31" i="24"/>
  <c r="GX19" i="30"/>
  <c r="HA19" i="30"/>
  <c r="GX25" i="31"/>
  <c r="HA25" i="31"/>
  <c r="GX28" i="8"/>
  <c r="HA28" i="8"/>
  <c r="HA29" i="8"/>
  <c r="AH29" i="8" s="1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AH9" i="33" s="1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AH21" i="20" s="1"/>
  <c r="HJ27" i="9"/>
  <c r="HM27" i="9"/>
  <c r="HA21" i="25"/>
  <c r="AH21" i="25" s="1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L29" i="35"/>
  <c r="GO29" i="35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AH29" i="18" s="1"/>
  <c r="GX24" i="15"/>
  <c r="HA24" i="15"/>
  <c r="GX12" i="10"/>
  <c r="HA12" i="10"/>
  <c r="GX31" i="19"/>
  <c r="HA31" i="19"/>
  <c r="HA17" i="14"/>
  <c r="AH17" i="14" s="1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AH29" i="22" s="1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GX21" i="36"/>
  <c r="HA21" i="36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J17" i="35"/>
  <c r="HM17" i="35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J9" i="36"/>
  <c r="HM9" i="36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AH9" i="11" s="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GX29" i="34"/>
  <c r="HA29" i="34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AH17" i="30" s="1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J9" i="35"/>
  <c r="HM9" i="35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J21" i="35"/>
  <c r="HM21" i="35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J29" i="36"/>
  <c r="HM29" i="36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AH9" i="20" s="1"/>
  <c r="HJ22" i="19"/>
  <c r="HM22" i="19"/>
  <c r="HA17" i="7"/>
  <c r="AH17" i="7" s="1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AH9" i="17" s="1"/>
  <c r="GX15" i="19"/>
  <c r="HA15" i="19"/>
  <c r="GX18" i="27"/>
  <c r="HA18" i="27"/>
  <c r="HA29" i="25"/>
  <c r="AH29" i="25" s="1"/>
  <c r="GL27" i="8"/>
  <c r="GO27" i="8"/>
  <c r="GX17" i="34"/>
  <c r="HA17" i="34"/>
  <c r="GL23" i="13"/>
  <c r="GO23" i="13"/>
  <c r="HA21" i="33"/>
  <c r="AH21" i="33" s="1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J29" i="35"/>
  <c r="HM29" i="35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J21" i="36"/>
  <c r="HM21" i="36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L21" i="35"/>
  <c r="GO21" i="35"/>
  <c r="GX28" i="16"/>
  <c r="HA28" i="16"/>
  <c r="GX11" i="26"/>
  <c r="HA11" i="26"/>
  <c r="GX23" i="36"/>
  <c r="HA23" i="36"/>
  <c r="GX21" i="35"/>
  <c r="HA21" i="35"/>
  <c r="GX30" i="9"/>
  <c r="HA30" i="9"/>
  <c r="GX16" i="19"/>
  <c r="HA16" i="19"/>
  <c r="GX25" i="18"/>
  <c r="HA25" i="18"/>
  <c r="HA21" i="19"/>
  <c r="AH21" i="19" s="1"/>
  <c r="GX14" i="20"/>
  <c r="HA14" i="20"/>
  <c r="HA9" i="26"/>
  <c r="AH9" i="26" s="1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J17" i="34"/>
  <c r="HM17" i="34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AH17" i="21" s="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1"/>
  <c r="HM25" i="11"/>
  <c r="GL30" i="13"/>
  <c r="GO30" i="13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AH9" i="31" s="1"/>
  <c r="GX18" i="32"/>
  <c r="HA18" i="32"/>
  <c r="GX26" i="32"/>
  <c r="HA26" i="32"/>
  <c r="HA21" i="28"/>
  <c r="AH21" i="28" s="1"/>
  <c r="GX24" i="30"/>
  <c r="HA24" i="30"/>
  <c r="GX21" i="34"/>
  <c r="HA21" i="34"/>
  <c r="GX20" i="9"/>
  <c r="HA20" i="9"/>
  <c r="HA29" i="13"/>
  <c r="AH29" i="13" s="1"/>
  <c r="HA21" i="7"/>
  <c r="AH21" i="7" s="1"/>
  <c r="GX19" i="12"/>
  <c r="HA19" i="12"/>
  <c r="GX19" i="7"/>
  <c r="HA19" i="7"/>
  <c r="GX26" i="15"/>
  <c r="HA26" i="15"/>
  <c r="HA17" i="10"/>
  <c r="AH17" i="10" s="1"/>
  <c r="GX23" i="7"/>
  <c r="HA23" i="7"/>
  <c r="HA29" i="15"/>
  <c r="AH29" i="15" s="1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AH21" i="23" s="1"/>
  <c r="GX18" i="30"/>
  <c r="HA18" i="30"/>
  <c r="GX9" i="35"/>
  <c r="HA9" i="35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L29" i="34"/>
  <c r="GO29" i="34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AH17" i="24" s="1"/>
  <c r="HM29" i="17"/>
  <c r="AO29" i="17" s="1"/>
  <c r="HA9" i="28"/>
  <c r="AH9" i="28" s="1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AH9" i="30" s="1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AH29" i="27" s="1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L21" i="34"/>
  <c r="GO21" i="34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J21" i="34"/>
  <c r="HM21" i="34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AH17" i="26" s="1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AH9" i="32" s="1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AH21" i="13" s="1"/>
  <c r="GX19" i="19"/>
  <c r="HA19" i="19"/>
  <c r="GX16" i="25"/>
  <c r="HA16" i="25"/>
  <c r="HA29" i="23"/>
  <c r="AH29" i="23" s="1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AH9" i="15" s="1"/>
  <c r="GX27" i="19"/>
  <c r="HA27" i="19"/>
  <c r="HA9" i="8"/>
  <c r="AH9" i="8" s="1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AH29" i="30" s="1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AH17" i="17" s="1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AH17" i="8" s="1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AH21" i="17" s="1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AH17" i="20" s="1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GX16" i="10"/>
  <c r="HA16" i="10"/>
  <c r="GX14" i="9"/>
  <c r="HA14" i="9"/>
  <c r="GX23" i="11"/>
  <c r="HA23" i="11"/>
  <c r="HA29" i="14"/>
  <c r="AH29" i="14" s="1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AH9" i="25" s="1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AH29" i="20" s="1"/>
  <c r="GX31" i="27"/>
  <c r="HA31" i="27"/>
  <c r="GX31" i="8"/>
  <c r="HA31" i="8"/>
  <c r="GX22" i="30"/>
  <c r="HA22" i="30"/>
  <c r="HA9" i="24"/>
  <c r="AH9" i="24" s="1"/>
  <c r="GX31" i="30"/>
  <c r="HA31" i="30"/>
  <c r="GX10" i="35"/>
  <c r="HA10" i="35"/>
  <c r="GX23" i="26"/>
  <c r="HA23" i="26"/>
  <c r="GX15" i="23"/>
  <c r="HA15" i="23"/>
  <c r="GX23" i="30"/>
  <c r="HA23" i="30"/>
  <c r="GX29" i="36"/>
  <c r="HA29" i="36"/>
  <c r="GL23" i="7"/>
  <c r="GO23" i="7"/>
  <c r="GX12" i="32"/>
  <c r="HA12" i="32"/>
  <c r="HA29" i="33"/>
  <c r="AH29" i="33" s="1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AH21" i="22" s="1"/>
  <c r="GX10" i="32"/>
  <c r="HA10" i="32"/>
  <c r="GL14" i="8"/>
  <c r="GO14" i="8"/>
  <c r="HA17" i="11"/>
  <c r="AH17" i="11" s="1"/>
  <c r="GX26" i="29"/>
  <c r="HA26" i="29"/>
  <c r="GL25" i="13"/>
  <c r="GO25" i="13"/>
  <c r="HJ13" i="33"/>
  <c r="HM13" i="33"/>
  <c r="GX28" i="24"/>
  <c r="HA28" i="24"/>
  <c r="HA21" i="31"/>
  <c r="AH21" i="31" s="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GX17" i="35"/>
  <c r="HA17" i="35"/>
  <c r="GL24" i="17"/>
  <c r="GO24" i="17"/>
  <c r="GL14" i="30"/>
  <c r="GO14" i="30"/>
  <c r="GX11" i="35"/>
  <c r="HA11" i="35"/>
  <c r="HA17" i="29"/>
  <c r="AH17" i="29" s="1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GX17" i="36"/>
  <c r="HA17" i="36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AH9" i="23" s="1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AH21" i="16" s="1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AH29" i="24" s="1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AH17" i="28" s="1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AH21" i="18" s="1"/>
  <c r="HA17" i="16"/>
  <c r="AH17" i="16" s="1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L29" i="36"/>
  <c r="GO29" i="36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HA17" i="12"/>
  <c r="AH17" i="12" s="1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AH21" i="27" s="1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J17" i="36"/>
  <c r="HM17" i="36"/>
  <c r="GX12" i="17"/>
  <c r="HA12" i="17"/>
  <c r="HA9" i="29"/>
  <c r="AH9" i="29" s="1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AH21" i="8" s="1"/>
  <c r="GX10" i="11"/>
  <c r="HA10" i="11"/>
  <c r="GX30" i="25"/>
  <c r="HA30" i="25"/>
  <c r="HA17" i="25"/>
  <c r="AH17" i="25" s="1"/>
  <c r="HA29" i="10"/>
  <c r="AH29" i="10" s="1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AH32" i="34" s="1"/>
  <c r="AH33" i="34" s="1"/>
  <c r="GX15" i="11"/>
  <c r="HA15" i="11"/>
  <c r="HA17" i="19"/>
  <c r="AH17" i="19" s="1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AH29" i="28" s="1"/>
  <c r="GX19" i="26"/>
  <c r="HA19" i="26"/>
  <c r="GX13" i="11"/>
  <c r="HA13" i="11"/>
  <c r="GX20" i="15"/>
  <c r="HA20" i="15"/>
  <c r="GX24" i="17"/>
  <c r="HA24" i="17"/>
  <c r="HA9" i="9"/>
  <c r="AH9" i="9" s="1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AH21" i="11" s="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AH29" i="7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GX29" i="35"/>
  <c r="HA29" i="35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AH9" i="16" s="1"/>
  <c r="HA9" i="22"/>
  <c r="AH9" i="22" s="1"/>
  <c r="GX22" i="23"/>
  <c r="HA22" i="23"/>
  <c r="HA17" i="18"/>
  <c r="AH17" i="18" s="1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AH29" i="32" s="1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L21" i="36"/>
  <c r="GO21" i="36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J29" i="34"/>
  <c r="HM29" i="34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AH21" i="15" s="1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GX9" i="36"/>
  <c r="HA9" i="36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AH21" i="30" s="1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AH9" i="14" s="1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AO32" i="34" s="1"/>
  <c r="AO35" i="34" s="1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AH9" i="18" s="1"/>
  <c r="HJ13" i="24"/>
  <c r="HM13" i="24"/>
  <c r="HA29" i="31"/>
  <c r="AH29" i="31" s="1"/>
  <c r="HA17" i="23"/>
  <c r="AH17" i="23" s="1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AH9" i="21" s="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AH34" i="35"/>
  <c r="AH35" i="35"/>
  <c r="Z33" i="36"/>
  <c r="Z35" i="36"/>
  <c r="AO34" i="35"/>
  <c r="AO33" i="35"/>
  <c r="AO35" i="35"/>
  <c r="Z34" i="35"/>
  <c r="Z35" i="35"/>
  <c r="Z9" i="30" l="1"/>
  <c r="Z32" i="30" s="1"/>
  <c r="Z9" i="27"/>
  <c r="Z32" i="27" s="1"/>
  <c r="Z35" i="27" s="1"/>
  <c r="AO9" i="7"/>
  <c r="AO32" i="7" s="1"/>
  <c r="AH32" i="24"/>
  <c r="AH33" i="24" s="1"/>
  <c r="AH34" i="34"/>
  <c r="AH32" i="30"/>
  <c r="AH34" i="30" s="1"/>
  <c r="AH35" i="34"/>
  <c r="Z34" i="34"/>
  <c r="Z35" i="34"/>
  <c r="AO33" i="34"/>
  <c r="AO34" i="34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GL32" i="36"/>
  <c r="GF32" i="36" s="1"/>
  <c r="C38" i="67" s="1"/>
  <c r="GL32" i="35"/>
  <c r="GJ32" i="35" s="1"/>
  <c r="G37" i="67" s="1"/>
  <c r="GL32" i="34"/>
  <c r="GG32" i="34" s="1"/>
  <c r="D36" i="67" s="1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Z35" i="30" l="1"/>
  <c r="Z33" i="30"/>
  <c r="Z34" i="30"/>
  <c r="Z34" i="27"/>
  <c r="Z33" i="27"/>
  <c r="AH33" i="30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GE32" i="35"/>
  <c r="B37" i="67" s="1"/>
  <c r="AH34" i="18"/>
  <c r="AH33" i="18"/>
  <c r="AO33" i="22"/>
  <c r="AO35" i="22"/>
  <c r="Z33" i="8"/>
  <c r="AH34" i="22"/>
  <c r="AH35" i="22"/>
  <c r="AH33" i="22"/>
  <c r="GE32" i="34"/>
  <c r="B36" i="67" s="1"/>
  <c r="AH35" i="18"/>
  <c r="GE32" i="36"/>
  <c r="B38" i="67" s="1"/>
  <c r="Z35" i="8"/>
  <c r="GK32" i="36"/>
  <c r="H38" i="67" s="1"/>
  <c r="AO35" i="8"/>
  <c r="AO33" i="8"/>
  <c r="AO34" i="22"/>
  <c r="Z35" i="22"/>
  <c r="Z33" i="22"/>
  <c r="Z34" i="22"/>
  <c r="GF32" i="34"/>
  <c r="C36" i="67" s="1"/>
  <c r="AO34" i="18"/>
  <c r="GG32" i="35"/>
  <c r="D37" i="67" s="1"/>
  <c r="AO35" i="18"/>
  <c r="Z33" i="9"/>
  <c r="Z35" i="9"/>
  <c r="Z34" i="9"/>
  <c r="GK32" i="35"/>
  <c r="H37" i="67" s="1"/>
  <c r="AO34" i="10"/>
  <c r="GG32" i="36"/>
  <c r="D38" i="67" s="1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GH32" i="36"/>
  <c r="E38" i="67" s="1"/>
  <c r="Z33" i="21"/>
  <c r="AH35" i="8"/>
  <c r="AH34" i="8"/>
  <c r="AH33" i="8"/>
  <c r="I36" i="67"/>
  <c r="GI32" i="34"/>
  <c r="F36" i="67" s="1"/>
  <c r="GI32" i="35"/>
  <c r="F37" i="67" s="1"/>
  <c r="GH32" i="34"/>
  <c r="E36" i="67" s="1"/>
  <c r="GJ32" i="34"/>
  <c r="G36" i="67" s="1"/>
  <c r="I38" i="67"/>
  <c r="I37" i="67"/>
  <c r="GK32" i="34"/>
  <c r="H36" i="67" s="1"/>
  <c r="GH32" i="35"/>
  <c r="E37" i="67" s="1"/>
  <c r="GI32" i="36"/>
  <c r="F38" i="67" s="1"/>
  <c r="GF32" i="35"/>
  <c r="C37" i="67" s="1"/>
  <c r="GJ32" i="36"/>
  <c r="G38" i="67" s="1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Q747" i="39" s="1"/>
  <c r="O747" i="39"/>
  <c r="N747" i="39"/>
  <c r="U747" i="39" s="1"/>
  <c r="M747" i="39"/>
  <c r="K747" i="39"/>
  <c r="J747" i="39"/>
  <c r="I747" i="39"/>
  <c r="H747" i="39"/>
  <c r="G747" i="39"/>
  <c r="T747" i="39" s="1"/>
  <c r="F747" i="39"/>
  <c r="S747" i="39" s="1"/>
  <c r="E747" i="39"/>
  <c r="R747" i="39" s="1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Q743" i="39" s="1"/>
  <c r="O743" i="39"/>
  <c r="N743" i="39"/>
  <c r="U743" i="39" s="1"/>
  <c r="M743" i="39"/>
  <c r="K743" i="39"/>
  <c r="J743" i="39"/>
  <c r="I743" i="39"/>
  <c r="H743" i="39"/>
  <c r="G743" i="39"/>
  <c r="T743" i="39" s="1"/>
  <c r="F743" i="39"/>
  <c r="S743" i="39" s="1"/>
  <c r="E743" i="39"/>
  <c r="R743" i="39" s="1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Q739" i="39" s="1"/>
  <c r="O739" i="39"/>
  <c r="N739" i="39"/>
  <c r="U739" i="39" s="1"/>
  <c r="M739" i="39"/>
  <c r="K739" i="39"/>
  <c r="J739" i="39"/>
  <c r="I739" i="39"/>
  <c r="H739" i="39"/>
  <c r="G739" i="39"/>
  <c r="F739" i="39"/>
  <c r="E739" i="39"/>
  <c r="D739" i="39"/>
  <c r="T739" i="39" s="1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Q735" i="39" s="1"/>
  <c r="O735" i="39"/>
  <c r="N735" i="39"/>
  <c r="U735" i="39" s="1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U731" i="39" s="1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U727" i="39" s="1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U723" i="39" s="1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Q719" i="39" s="1"/>
  <c r="O719" i="39"/>
  <c r="N719" i="39"/>
  <c r="U719" i="39" s="1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U715" i="39" s="1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Q711" i="39" s="1"/>
  <c r="O711" i="39"/>
  <c r="N711" i="39"/>
  <c r="U711" i="39" s="1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Q707" i="39" s="1"/>
  <c r="O707" i="39"/>
  <c r="N707" i="39"/>
  <c r="U707" i="39" s="1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Q703" i="39" s="1"/>
  <c r="O703" i="39"/>
  <c r="N703" i="39"/>
  <c r="U703" i="39" s="1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U699" i="39" s="1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U695" i="39" s="1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Q691" i="39" s="1"/>
  <c r="O691" i="39"/>
  <c r="N691" i="39"/>
  <c r="U691" i="39" s="1"/>
  <c r="M691" i="39"/>
  <c r="K691" i="39"/>
  <c r="J691" i="39"/>
  <c r="I691" i="39"/>
  <c r="H691" i="39"/>
  <c r="G691" i="39"/>
  <c r="F691" i="39"/>
  <c r="E691" i="39"/>
  <c r="D691" i="39"/>
  <c r="R691" i="39" s="1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Q687" i="39" s="1"/>
  <c r="O687" i="39"/>
  <c r="N687" i="39"/>
  <c r="U687" i="39" s="1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Q683" i="39" s="1"/>
  <c r="O683" i="39"/>
  <c r="N683" i="39"/>
  <c r="U683" i="39" s="1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Q679" i="39" s="1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R679" i="39" s="1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O675" i="39"/>
  <c r="N675" i="39"/>
  <c r="U675" i="39" s="1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U671" i="39" s="1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U667" i="39" s="1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U663" i="39" s="1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U659" i="39" s="1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O655" i="39"/>
  <c r="N655" i="39"/>
  <c r="U655" i="39" s="1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O651" i="39"/>
  <c r="N651" i="39"/>
  <c r="U651" i="39" s="1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U647" i="39" s="1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U643" i="39" s="1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O639" i="39"/>
  <c r="N639" i="39"/>
  <c r="U639" i="39" s="1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O635" i="39"/>
  <c r="N635" i="39"/>
  <c r="U635" i="39" s="1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U631" i="39" s="1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O627" i="39"/>
  <c r="N627" i="39"/>
  <c r="U627" i="39" s="1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U623" i="39" s="1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U619" i="39" s="1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U615" i="39" s="1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O611" i="39"/>
  <c r="N611" i="39"/>
  <c r="U611" i="39" s="1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U607" i="39" s="1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U603" i="39" s="1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U599" i="39" s="1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U595" i="39" s="1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U591" i="39" s="1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U587" i="39" s="1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U583" i="39" s="1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U579" i="39" s="1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U575" i="39" s="1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U571" i="39" s="1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U567" i="39" s="1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U563" i="39" s="1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U559" i="39" s="1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U555" i="39" s="1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U551" i="39" s="1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U547" i="39" s="1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U543" i="39" s="1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U539" i="39" s="1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U535" i="39" s="1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U531" i="39" s="1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U527" i="39" s="1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U523" i="39" s="1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U519" i="39" s="1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O515" i="39"/>
  <c r="N515" i="39"/>
  <c r="U515" i="39" s="1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O511" i="39"/>
  <c r="N511" i="39"/>
  <c r="U511" i="39" s="1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O507" i="39"/>
  <c r="N507" i="39"/>
  <c r="U507" i="39" s="1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U503" i="39" s="1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O499" i="39"/>
  <c r="N499" i="39"/>
  <c r="U499" i="39" s="1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U495" i="39" s="1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U491" i="39" s="1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U487" i="39" s="1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U483" i="39" s="1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Q499" i="39" l="1"/>
  <c r="Q507" i="39"/>
  <c r="Q511" i="39"/>
  <c r="Q515" i="39"/>
  <c r="Q527" i="39"/>
  <c r="Q543" i="39"/>
  <c r="Q555" i="39"/>
  <c r="Q583" i="39"/>
  <c r="Q603" i="39"/>
  <c r="Q611" i="39"/>
  <c r="Q627" i="39"/>
  <c r="Q635" i="39"/>
  <c r="Q639" i="39"/>
  <c r="Q647" i="39"/>
  <c r="Q651" i="39"/>
  <c r="Q655" i="39"/>
  <c r="Q675" i="39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7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735" i="39" s="1"/>
  <c r="T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Q479" i="39" s="1"/>
  <c r="O479" i="39"/>
  <c r="N479" i="39"/>
  <c r="U479" i="39" s="1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Q475" i="39" s="1"/>
  <c r="O475" i="39"/>
  <c r="N475" i="39"/>
  <c r="U475" i="39" s="1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U471" i="39" s="1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U467" i="39" s="1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Q463" i="39" s="1"/>
  <c r="O463" i="39"/>
  <c r="N463" i="39"/>
  <c r="U463" i="39" s="1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Q459" i="39" s="1"/>
  <c r="O459" i="39"/>
  <c r="N459" i="39"/>
  <c r="U459" i="39" s="1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Q455" i="39" s="1"/>
  <c r="O455" i="39"/>
  <c r="N455" i="39"/>
  <c r="U455" i="39" s="1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Q451" i="39" s="1"/>
  <c r="O451" i="39"/>
  <c r="N451" i="39"/>
  <c r="U451" i="39" s="1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U447" i="39" s="1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U443" i="39" s="1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Q439" i="39" s="1"/>
  <c r="O439" i="39"/>
  <c r="N439" i="39"/>
  <c r="U439" i="39" s="1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Q435" i="39" s="1"/>
  <c r="O435" i="39"/>
  <c r="N435" i="39"/>
  <c r="U435" i="39" s="1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Q431" i="39" s="1"/>
  <c r="O431" i="39"/>
  <c r="N431" i="39"/>
  <c r="U431" i="39" s="1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Q427" i="39" s="1"/>
  <c r="O427" i="39"/>
  <c r="N427" i="39"/>
  <c r="U427" i="39" s="1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Q423" i="39" s="1"/>
  <c r="O423" i="39"/>
  <c r="N423" i="39"/>
  <c r="U423" i="39" s="1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Q419" i="39" s="1"/>
  <c r="O419" i="39"/>
  <c r="N419" i="39"/>
  <c r="U419" i="39" s="1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U415" i="39" s="1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U411" i="39" s="1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U407" i="39" s="1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Q403" i="39" s="1"/>
  <c r="O403" i="39"/>
  <c r="N403" i="39"/>
  <c r="U403" i="39" s="1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Q399" i="39" s="1"/>
  <c r="O399" i="39"/>
  <c r="N399" i="39"/>
  <c r="U399" i="39" s="1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Q395" i="39" s="1"/>
  <c r="O395" i="39"/>
  <c r="N395" i="39"/>
  <c r="U395" i="39" s="1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Q391" i="39" s="1"/>
  <c r="O391" i="39"/>
  <c r="N391" i="39"/>
  <c r="U391" i="39" s="1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Q387" i="39" s="1"/>
  <c r="O387" i="39"/>
  <c r="N387" i="39"/>
  <c r="U387" i="39" s="1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U383" i="39" s="1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U379" i="39" s="1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U375" i="39" s="1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U371" i="39" s="1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O355" i="39"/>
  <c r="N355" i="39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O347" i="39"/>
  <c r="N347" i="39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U287" i="39" s="1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U283" i="39" s="1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U247" i="39" s="1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U243" i="39" s="1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U239" i="39" s="1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U235" i="39" s="1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U231" i="39" s="1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Q227" i="39" s="1"/>
  <c r="O227" i="39"/>
  <c r="N227" i="39"/>
  <c r="U227" i="39" s="1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Q199" i="39" s="1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U171" i="39" s="1"/>
  <c r="M171" i="39"/>
  <c r="K171" i="39"/>
  <c r="L184" i="39" s="1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Q111" i="39" s="1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Q107" i="39" s="1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Q95" i="39" s="1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U367" i="39" l="1"/>
  <c r="U363" i="39"/>
  <c r="U359" i="39"/>
  <c r="Q355" i="39"/>
  <c r="U355" i="39"/>
  <c r="U351" i="39"/>
  <c r="Q347" i="39"/>
  <c r="U347" i="39"/>
  <c r="U343" i="39"/>
  <c r="U339" i="39"/>
  <c r="U335" i="39"/>
  <c r="U331" i="39"/>
  <c r="U327" i="39"/>
  <c r="U323" i="39"/>
  <c r="L181" i="39"/>
  <c r="L183" i="39"/>
  <c r="L180" i="39"/>
  <c r="L182" i="39"/>
  <c r="L174" i="39"/>
  <c r="L178" i="39"/>
  <c r="L177" i="39"/>
  <c r="L179" i="39"/>
  <c r="L176" i="39"/>
  <c r="L175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C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5" i="71" l="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6" i="81"/>
  <c r="DM36" i="81"/>
  <c r="DL36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67" i="80"/>
  <c r="D65" i="80"/>
  <c r="D61" i="80"/>
  <c r="E60" i="80"/>
  <c r="E52" i="80"/>
  <c r="E51" i="80"/>
  <c r="E50" i="80"/>
  <c r="D47" i="80"/>
  <c r="B47" i="80"/>
  <c r="E44" i="80"/>
  <c r="D42" i="80"/>
  <c r="B42" i="80"/>
  <c r="D36" i="80"/>
  <c r="C36" i="80"/>
  <c r="B36" i="80"/>
  <c r="D48" i="80" s="1"/>
  <c r="D35" i="80"/>
  <c r="C35" i="80"/>
  <c r="B65" i="80" s="1"/>
  <c r="B35" i="80"/>
  <c r="B48" i="80" s="1"/>
  <c r="D34" i="80"/>
  <c r="C34" i="80"/>
  <c r="E65" i="80" s="1"/>
  <c r="B34" i="80"/>
  <c r="E48" i="80" s="1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E69" i="80" s="1"/>
  <c r="Y23" i="80"/>
  <c r="E68" i="80" s="1"/>
  <c r="X23" i="80"/>
  <c r="W23" i="80"/>
  <c r="V23" i="80"/>
  <c r="U27" i="80" s="1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D44" i="80" s="1"/>
  <c r="X12" i="80"/>
  <c r="W12" i="80"/>
  <c r="D60" i="80" s="1"/>
  <c r="V12" i="80"/>
  <c r="D43" i="80" s="1"/>
  <c r="U12" i="80"/>
  <c r="T12" i="80"/>
  <c r="D59" i="80" s="1"/>
  <c r="S12" i="80"/>
  <c r="R12" i="80"/>
  <c r="Q12" i="80"/>
  <c r="P12" i="80"/>
  <c r="N12" i="80"/>
  <c r="M12" i="80"/>
  <c r="D64" i="80" s="1"/>
  <c r="L12" i="80"/>
  <c r="H12" i="80"/>
  <c r="G12" i="80"/>
  <c r="F12" i="80"/>
  <c r="BL11" i="80"/>
  <c r="BK11" i="80"/>
  <c r="BJ11" i="80"/>
  <c r="BD11" i="80"/>
  <c r="BC11" i="80"/>
  <c r="AA11" i="80"/>
  <c r="Z11" i="80"/>
  <c r="B61" i="80" s="1"/>
  <c r="Y11" i="80"/>
  <c r="B44" i="80" s="1"/>
  <c r="X11" i="80"/>
  <c r="W11" i="80"/>
  <c r="B60" i="80" s="1"/>
  <c r="V11" i="80"/>
  <c r="B43" i="80" s="1"/>
  <c r="U11" i="80"/>
  <c r="T11" i="80"/>
  <c r="B59" i="80" s="1"/>
  <c r="S11" i="80"/>
  <c r="R11" i="80"/>
  <c r="Q11" i="80"/>
  <c r="P11" i="80"/>
  <c r="N11" i="80"/>
  <c r="M11" i="80"/>
  <c r="B64" i="80" s="1"/>
  <c r="L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E61" i="80" s="1"/>
  <c r="Y10" i="80"/>
  <c r="X10" i="80"/>
  <c r="W10" i="80"/>
  <c r="V10" i="80"/>
  <c r="E43" i="80" s="1"/>
  <c r="U10" i="80"/>
  <c r="T10" i="80"/>
  <c r="E59" i="80" s="1"/>
  <c r="S10" i="80"/>
  <c r="E42" i="80" s="1"/>
  <c r="R10" i="80"/>
  <c r="Q10" i="80"/>
  <c r="P10" i="80"/>
  <c r="N10" i="80"/>
  <c r="M10" i="80"/>
  <c r="E64" i="80" s="1"/>
  <c r="L10" i="80"/>
  <c r="E47" i="80" s="1"/>
  <c r="J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K12" i="80" s="1"/>
  <c r="J5" i="80"/>
  <c r="J12" i="80" s="1"/>
  <c r="I5" i="80"/>
  <c r="I12" i="80" s="1"/>
  <c r="BL4" i="80"/>
  <c r="BK4" i="80"/>
  <c r="BJ4" i="80"/>
  <c r="BD4" i="80"/>
  <c r="BC4" i="80"/>
  <c r="BL3" i="80"/>
  <c r="BK3" i="80"/>
  <c r="BJ3" i="80"/>
  <c r="BD3" i="80"/>
  <c r="BC3" i="80"/>
  <c r="G38" i="78"/>
  <c r="F38" i="78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2" i="61"/>
  <c r="D42" i="61"/>
  <c r="C42" i="61"/>
  <c r="H27" i="71" s="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T33" i="54"/>
  <c r="R33" i="54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F3" i="54" s="1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K54" i="2"/>
  <c r="AX72" i="2" s="1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J50" i="2"/>
  <c r="J53" i="2" s="1"/>
  <c r="G50" i="2"/>
  <c r="AT72" i="2" s="1"/>
  <c r="F50" i="2"/>
  <c r="F53" i="2" s="1"/>
  <c r="D53" i="2" s="1"/>
  <c r="AB72" i="2"/>
  <c r="AA72" i="2"/>
  <c r="Z72" i="2"/>
  <c r="BB72" i="2"/>
  <c r="AV72" i="2"/>
  <c r="J40" i="2"/>
  <c r="AE72" i="2" s="1"/>
  <c r="F40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J11" i="2"/>
  <c r="J9" i="2"/>
  <c r="C3" i="2"/>
  <c r="E70" i="80" l="1"/>
  <c r="E53" i="80"/>
  <c r="I10" i="80"/>
  <c r="H38" i="78"/>
  <c r="K11" i="80"/>
  <c r="K10" i="80"/>
  <c r="E47" i="61"/>
  <c r="AD3" i="80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V33" i="54" s="1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AP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Y36" i="36"/>
  <c r="K39" i="56" s="1"/>
  <c r="U33" i="36"/>
  <c r="U33" i="54" s="1"/>
  <c r="U34" i="36"/>
  <c r="U35" i="36"/>
  <c r="AJ33" i="36"/>
  <c r="W33" i="54" s="1"/>
  <c r="AJ35" i="36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12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12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A72" i="2"/>
  <c r="R72" i="2" s="1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CN45" i="7" l="1"/>
  <c r="CS40" i="7"/>
  <c r="CQ49" i="7"/>
  <c r="CN43" i="7"/>
  <c r="CQ40" i="7"/>
  <c r="CN47" i="7"/>
  <c r="C15" i="37" s="1"/>
  <c r="CO41" i="7"/>
  <c r="CN46" i="7"/>
  <c r="C14" i="37" s="1"/>
  <c r="CO40" i="7"/>
  <c r="CQ52" i="7"/>
  <c r="CN44" i="7"/>
  <c r="C12" i="37" s="1"/>
  <c r="CN40" i="7"/>
  <c r="CQ59" i="7"/>
  <c r="CJ48" i="7" s="1"/>
  <c r="CG48" i="8" s="1"/>
  <c r="CQ51" i="7"/>
  <c r="CJ40" i="7" s="1"/>
  <c r="CP42" i="7"/>
  <c r="CQ58" i="7"/>
  <c r="CJ47" i="7" s="1"/>
  <c r="CN42" i="7"/>
  <c r="CR40" i="7"/>
  <c r="CQ56" i="7"/>
  <c r="CJ45" i="7" s="1"/>
  <c r="CN50" i="7"/>
  <c r="CP40" i="7"/>
  <c r="C5" i="37" s="1"/>
  <c r="CQ48" i="7"/>
  <c r="CQ53" i="7"/>
  <c r="CJ42" i="7" s="1"/>
  <c r="CQ54" i="7"/>
  <c r="CJ43" i="7" s="1"/>
  <c r="CN49" i="7"/>
  <c r="CN48" i="7"/>
  <c r="C16" i="37" s="1"/>
  <c r="CP41" i="7"/>
  <c r="C8" i="37" s="1"/>
  <c r="CQ57" i="7"/>
  <c r="CN41" i="7"/>
  <c r="C7" i="37" s="1"/>
  <c r="CQ55" i="7"/>
  <c r="CJ44" i="7" s="1"/>
  <c r="AK36" i="28"/>
  <c r="R35" i="54"/>
  <c r="R36" i="54"/>
  <c r="R34" i="54"/>
  <c r="R37" i="54"/>
  <c r="T34" i="54"/>
  <c r="T37" i="54"/>
  <c r="T36" i="54"/>
  <c r="T35" i="54"/>
  <c r="S35" i="54"/>
  <c r="S34" i="54"/>
  <c r="S37" i="54"/>
  <c r="S36" i="54"/>
  <c r="AP36" i="8"/>
  <c r="B13" i="61" s="1"/>
  <c r="D9" i="38" s="1"/>
  <c r="BB36" i="7"/>
  <c r="C11" i="37"/>
  <c r="C10" i="37"/>
  <c r="C4" i="37"/>
  <c r="C6" i="37"/>
  <c r="C9" i="37"/>
  <c r="C18" i="37"/>
  <c r="AT34" i="80"/>
  <c r="AI39" i="80" s="1"/>
  <c r="B41" i="56"/>
  <c r="B42" i="56"/>
  <c r="B40" i="56"/>
  <c r="CJ41" i="7"/>
  <c r="CJ46" i="7"/>
  <c r="G4" i="4"/>
  <c r="Q4" i="4" s="1"/>
  <c r="F1" i="5"/>
  <c r="AL75" i="2"/>
  <c r="F18" i="79"/>
  <c r="D18" i="79"/>
  <c r="E18" i="79"/>
  <c r="C26" i="39"/>
  <c r="AV34" i="80"/>
  <c r="AJ43" i="80" s="1"/>
  <c r="C23" i="39"/>
  <c r="T23" i="39" s="1"/>
  <c r="C24" i="39"/>
  <c r="C11" i="39"/>
  <c r="T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S15" i="39" s="1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T19" i="39" s="1"/>
  <c r="C25" i="39"/>
  <c r="W34" i="54"/>
  <c r="AN3" i="80"/>
  <c r="AN34" i="80" s="1"/>
  <c r="AH43" i="80" s="1"/>
  <c r="I40" i="57"/>
  <c r="I42" i="57"/>
  <c r="I41" i="57"/>
  <c r="C41" i="60"/>
  <c r="C27" i="39"/>
  <c r="T27" i="39" s="1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F24" i="34"/>
  <c r="HF31" i="34"/>
  <c r="HF21" i="35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F9" i="35"/>
  <c r="HF9" i="36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F29" i="35"/>
  <c r="HF28" i="36"/>
  <c r="HF10" i="13"/>
  <c r="HF15" i="15"/>
  <c r="HF20" i="16"/>
  <c r="HF13" i="19"/>
  <c r="HF18" i="32"/>
  <c r="HF24" i="33"/>
  <c r="HF10" i="35"/>
  <c r="HF21" i="36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H29" i="36"/>
  <c r="GH24" i="9"/>
  <c r="GH29" i="11"/>
  <c r="GL29" i="11" s="1"/>
  <c r="GH28" i="14"/>
  <c r="GH29" i="21"/>
  <c r="GL29" i="21" s="1"/>
  <c r="GH28" i="22"/>
  <c r="GH24" i="27"/>
  <c r="GH21" i="34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H22" i="23"/>
  <c r="GH24" i="23"/>
  <c r="GH21" i="29"/>
  <c r="GL21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T10" i="36"/>
  <c r="GT29" i="36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T27" i="34"/>
  <c r="GT31" i="34"/>
  <c r="GT9" i="35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T20" i="34"/>
  <c r="GT22" i="34"/>
  <c r="GT21" i="35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S36" i="36"/>
  <c r="J39" i="56" s="1"/>
  <c r="BB36" i="3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D36" i="38" s="1"/>
  <c r="AK36" i="35"/>
  <c r="B32" i="65"/>
  <c r="L32" i="65" s="1"/>
  <c r="Y36" i="34"/>
  <c r="K37" i="56" s="1"/>
  <c r="C35" i="38" s="1"/>
  <c r="S36" i="34"/>
  <c r="J37" i="56" s="1"/>
  <c r="AP36" i="34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AJ25" i="65"/>
  <c r="AB25" i="65" s="1"/>
  <c r="AJ33" i="65"/>
  <c r="AB33" i="65" s="1"/>
  <c r="B18" i="65"/>
  <c r="L18" i="65" s="1"/>
  <c r="AP36" i="27"/>
  <c r="B32" i="61" s="1"/>
  <c r="D28" i="38" s="1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T25" i="39"/>
  <c r="S25" i="39"/>
  <c r="T13" i="39"/>
  <c r="S13" i="39"/>
  <c r="T15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E9" i="55" s="1"/>
  <c r="O10" i="60" s="1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G9" i="55" s="1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F9" i="55" s="1"/>
  <c r="G3" i="54"/>
  <c r="CN48" i="8" l="1"/>
  <c r="CP41" i="8"/>
  <c r="CN40" i="8"/>
  <c r="CN46" i="8"/>
  <c r="D14" i="37" s="1"/>
  <c r="CN41" i="8"/>
  <c r="CN49" i="8"/>
  <c r="CP42" i="8"/>
  <c r="CP40" i="8"/>
  <c r="D5" i="37" s="1"/>
  <c r="CQ49" i="8"/>
  <c r="CS40" i="8"/>
  <c r="CQ59" i="8"/>
  <c r="CJ48" i="8" s="1"/>
  <c r="CQ51" i="8"/>
  <c r="CJ40" i="8" s="1"/>
  <c r="CQ48" i="8"/>
  <c r="CR40" i="8"/>
  <c r="D6" i="37" s="1"/>
  <c r="CQ58" i="8"/>
  <c r="CJ47" i="8" s="1"/>
  <c r="CN47" i="8"/>
  <c r="CQ40" i="8"/>
  <c r="CQ57" i="8"/>
  <c r="CJ46" i="8" s="1"/>
  <c r="CN43" i="8"/>
  <c r="CQ53" i="8"/>
  <c r="CJ42" i="8" s="1"/>
  <c r="CO40" i="8"/>
  <c r="CN45" i="8"/>
  <c r="CQ55" i="8"/>
  <c r="CJ44" i="8" s="1"/>
  <c r="CN44" i="8"/>
  <c r="CN42" i="8"/>
  <c r="CQ56" i="8"/>
  <c r="CQ54" i="8"/>
  <c r="CJ43" i="8" s="1"/>
  <c r="CQ52" i="8"/>
  <c r="CJ41" i="8" s="1"/>
  <c r="CN50" i="8"/>
  <c r="D18" i="37" s="1"/>
  <c r="CO41" i="8"/>
  <c r="GL32" i="29"/>
  <c r="GI32" i="29" s="1"/>
  <c r="F31" i="67" s="1"/>
  <c r="K18" i="54"/>
  <c r="K13" i="54"/>
  <c r="S27" i="39"/>
  <c r="S23" i="39"/>
  <c r="S19" i="39"/>
  <c r="S11" i="39"/>
  <c r="T7" i="39"/>
  <c r="I41" i="56"/>
  <c r="I42" i="56"/>
  <c r="I40" i="56"/>
  <c r="C17" i="37"/>
  <c r="D12" i="37"/>
  <c r="D11" i="37"/>
  <c r="D10" i="37"/>
  <c r="D8" i="37"/>
  <c r="D9" i="37"/>
  <c r="D16" i="37"/>
  <c r="D4" i="37"/>
  <c r="D15" i="37"/>
  <c r="D7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5" i="8"/>
  <c r="CG41" i="8"/>
  <c r="CA41" i="7"/>
  <c r="G4" i="54" s="1"/>
  <c r="CG40" i="8"/>
  <c r="CA40" i="7"/>
  <c r="CG45" i="8"/>
  <c r="CA45" i="7"/>
  <c r="CG44" i="8"/>
  <c r="CA44" i="7"/>
  <c r="CA48" i="7"/>
  <c r="J4" i="54" s="1"/>
  <c r="H10" i="59"/>
  <c r="H9" i="55"/>
  <c r="M10" i="59" s="1"/>
  <c r="L41" i="56"/>
  <c r="L42" i="56"/>
  <c r="L40" i="56"/>
  <c r="BH3" i="80"/>
  <c r="B3" i="54"/>
  <c r="E10" i="60"/>
  <c r="I9" i="55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K27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V23" i="53"/>
  <c r="K22" i="54"/>
  <c r="Q23" i="53"/>
  <c r="K17" i="54"/>
  <c r="D23" i="53"/>
  <c r="K4" i="54"/>
  <c r="AE23" i="53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BF3" i="80"/>
  <c r="AX36" i="80"/>
  <c r="AJ41" i="80" s="1"/>
  <c r="P16" i="80"/>
  <c r="AX35" i="80"/>
  <c r="AJ40" i="80" s="1"/>
  <c r="D3" i="54"/>
  <c r="AX34" i="80"/>
  <c r="AJ39" i="80" s="1"/>
  <c r="B1" i="9"/>
  <c r="A6" i="8"/>
  <c r="BD4" i="8" s="1"/>
  <c r="CC4" i="8" s="1"/>
  <c r="AX37" i="80"/>
  <c r="AJ42" i="80" s="1"/>
  <c r="BG3" i="80"/>
  <c r="C3" i="54"/>
  <c r="GF32" i="29" l="1"/>
  <c r="C31" i="67" s="1"/>
  <c r="GK32" i="29"/>
  <c r="H31" i="67" s="1"/>
  <c r="GG32" i="31"/>
  <c r="D33" i="67" s="1"/>
  <c r="GE32" i="29"/>
  <c r="B31" i="67" s="1"/>
  <c r="CQ49" i="9"/>
  <c r="CN43" i="9"/>
  <c r="E11" i="37" s="1"/>
  <c r="CQ40" i="9"/>
  <c r="CQ48" i="9"/>
  <c r="CN42" i="9"/>
  <c r="CO40" i="9"/>
  <c r="CN45" i="9"/>
  <c r="CS40" i="9"/>
  <c r="CP42" i="9"/>
  <c r="CQ58" i="9"/>
  <c r="CJ47" i="9" s="1"/>
  <c r="CP41" i="9"/>
  <c r="E8" i="37" s="1"/>
  <c r="CQ57" i="9"/>
  <c r="CJ46" i="9" s="1"/>
  <c r="CN50" i="9"/>
  <c r="CO41" i="9"/>
  <c r="CQ56" i="9"/>
  <c r="CJ45" i="9" s="1"/>
  <c r="CN44" i="9"/>
  <c r="E12" i="37" s="1"/>
  <c r="CQ55" i="9"/>
  <c r="CJ44" i="9" s="1"/>
  <c r="CP40" i="9"/>
  <c r="E5" i="37" s="1"/>
  <c r="CQ52" i="9"/>
  <c r="CJ41" i="9" s="1"/>
  <c r="CN49" i="9"/>
  <c r="CN40" i="9"/>
  <c r="CN47" i="9"/>
  <c r="CQ54" i="9"/>
  <c r="CJ43" i="9" s="1"/>
  <c r="CQ53" i="9"/>
  <c r="CJ42" i="9" s="1"/>
  <c r="CN48" i="9"/>
  <c r="E16" i="37" s="1"/>
  <c r="CN46" i="9"/>
  <c r="E14" i="37" s="1"/>
  <c r="CN41" i="9"/>
  <c r="E7" i="37" s="1"/>
  <c r="CR40" i="9"/>
  <c r="E6" i="37" s="1"/>
  <c r="CQ59" i="9"/>
  <c r="CJ48" i="9" s="1"/>
  <c r="CQ51" i="9"/>
  <c r="I31" i="67"/>
  <c r="GG32" i="29"/>
  <c r="D31" i="67" s="1"/>
  <c r="GH32" i="29"/>
  <c r="E31" i="67" s="1"/>
  <c r="GJ32" i="29"/>
  <c r="G31" i="67" s="1"/>
  <c r="GE32" i="31"/>
  <c r="B33" i="67" s="1"/>
  <c r="GH32" i="8"/>
  <c r="E10" i="67" s="1"/>
  <c r="GI32" i="31"/>
  <c r="F33" i="67" s="1"/>
  <c r="E9" i="37"/>
  <c r="E4" i="37"/>
  <c r="E15" i="37"/>
  <c r="E10" i="37"/>
  <c r="E18" i="37"/>
  <c r="GJ32" i="31"/>
  <c r="G33" i="67" s="1"/>
  <c r="D17" i="37"/>
  <c r="GH32" i="31"/>
  <c r="E33" i="67" s="1"/>
  <c r="I33" i="67"/>
  <c r="D10" i="60"/>
  <c r="GK32" i="31"/>
  <c r="H33" i="67" s="1"/>
  <c r="CG43" i="9"/>
  <c r="CA43" i="8"/>
  <c r="I5" i="54" s="1"/>
  <c r="H4" i="54"/>
  <c r="BW41" i="7"/>
  <c r="G10" i="55" s="1"/>
  <c r="CG46" i="9"/>
  <c r="CA46" i="8"/>
  <c r="CG44" i="9"/>
  <c r="CA44" i="8"/>
  <c r="CG45" i="9"/>
  <c r="CA45" i="8"/>
  <c r="CG40" i="9"/>
  <c r="CA40" i="8"/>
  <c r="F4" i="54"/>
  <c r="BW40" i="7"/>
  <c r="F10" i="55" s="1"/>
  <c r="CJ40" i="9"/>
  <c r="CG41" i="9"/>
  <c r="CA41" i="8"/>
  <c r="G5" i="54" s="1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B10" i="59"/>
  <c r="C10" i="59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E3" i="54"/>
  <c r="I10" i="59"/>
  <c r="Q16" i="80"/>
  <c r="G10" i="59"/>
  <c r="CN46" i="10" l="1"/>
  <c r="CN41" i="10"/>
  <c r="CN50" i="10"/>
  <c r="CN44" i="10"/>
  <c r="F12" i="37" s="1"/>
  <c r="CR40" i="10"/>
  <c r="F6" i="37" s="1"/>
  <c r="CN48" i="10"/>
  <c r="F16" i="37" s="1"/>
  <c r="CP41" i="10"/>
  <c r="F8" i="37" s="1"/>
  <c r="CN40" i="10"/>
  <c r="CN47" i="10"/>
  <c r="CP40" i="10"/>
  <c r="F5" i="37" s="1"/>
  <c r="CQ57" i="10"/>
  <c r="CN45" i="10"/>
  <c r="CO40" i="10"/>
  <c r="CQ56" i="10"/>
  <c r="CJ45" i="10" s="1"/>
  <c r="CN43" i="10"/>
  <c r="F11" i="37" s="1"/>
  <c r="CQ55" i="10"/>
  <c r="CJ44" i="10" s="1"/>
  <c r="CN42" i="10"/>
  <c r="CQ40" i="10"/>
  <c r="CQ54" i="10"/>
  <c r="CJ43" i="10" s="1"/>
  <c r="CQ49" i="10"/>
  <c r="CQ48" i="10"/>
  <c r="CQ51" i="10"/>
  <c r="CP42" i="10"/>
  <c r="F10" i="37" s="1"/>
  <c r="CO41" i="10"/>
  <c r="CQ59" i="10"/>
  <c r="CQ58" i="10"/>
  <c r="CQ53" i="10"/>
  <c r="CJ42" i="10" s="1"/>
  <c r="CS40" i="10"/>
  <c r="CQ52" i="10"/>
  <c r="CJ41" i="10" s="1"/>
  <c r="CN49" i="10"/>
  <c r="D11" i="60"/>
  <c r="E11" i="60"/>
  <c r="O11" i="60"/>
  <c r="E17" i="37"/>
  <c r="F14" i="37"/>
  <c r="F7" i="37"/>
  <c r="F18" i="37"/>
  <c r="F4" i="37"/>
  <c r="F15" i="37"/>
  <c r="F9" i="37"/>
  <c r="BW42" i="8"/>
  <c r="E11" i="55" s="1"/>
  <c r="CJ46" i="10"/>
  <c r="CJ47" i="10"/>
  <c r="CJ48" i="10"/>
  <c r="CG48" i="11" s="1"/>
  <c r="CJ40" i="10"/>
  <c r="F5" i="54"/>
  <c r="BW40" i="8"/>
  <c r="F11" i="55" s="1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D4" i="54"/>
  <c r="BH4" i="80"/>
  <c r="CG41" i="10"/>
  <c r="CA41" i="9"/>
  <c r="G6" i="54" s="1"/>
  <c r="C4" i="54"/>
  <c r="H11" i="59"/>
  <c r="BG4" i="80"/>
  <c r="BF4" i="80"/>
  <c r="H10" i="55"/>
  <c r="H5" i="54"/>
  <c r="BW41" i="8"/>
  <c r="G11" i="55" s="1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GR40" i="35" s="1"/>
  <c r="C37" i="64" s="1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40" i="24" s="1"/>
  <c r="B26" i="64" s="1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GS40" i="34" s="1"/>
  <c r="D36" i="64" s="1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GQ40" i="29" s="1"/>
  <c r="B31" i="64" s="1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GS40" i="30" s="1"/>
  <c r="D32" i="64" s="1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T40" i="21" s="1"/>
  <c r="E23" i="64" s="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CQ48" i="11" l="1"/>
  <c r="CN42" i="11"/>
  <c r="CO40" i="11"/>
  <c r="CN47" i="11"/>
  <c r="G15" i="37" s="1"/>
  <c r="CO41" i="11"/>
  <c r="CQ49" i="11"/>
  <c r="CN43" i="11"/>
  <c r="G11" i="37" s="1"/>
  <c r="CQ40" i="11"/>
  <c r="CN50" i="11"/>
  <c r="CN41" i="11"/>
  <c r="G7" i="37" s="1"/>
  <c r="CQ56" i="11"/>
  <c r="CN49" i="11"/>
  <c r="CS40" i="11"/>
  <c r="CQ55" i="11"/>
  <c r="CJ44" i="11" s="1"/>
  <c r="CN48" i="11"/>
  <c r="G16" i="37" s="1"/>
  <c r="CR40" i="11"/>
  <c r="CQ54" i="11"/>
  <c r="CJ43" i="11" s="1"/>
  <c r="CP42" i="11"/>
  <c r="G10" i="37" s="1"/>
  <c r="CQ51" i="11"/>
  <c r="CJ40" i="11" s="1"/>
  <c r="CN40" i="11"/>
  <c r="G4" i="37" s="1"/>
  <c r="CQ59" i="11"/>
  <c r="CJ48" i="11" s="1"/>
  <c r="CG48" i="12" s="1"/>
  <c r="CN45" i="11"/>
  <c r="CQ53" i="11"/>
  <c r="CJ42" i="11" s="1"/>
  <c r="CQ58" i="11"/>
  <c r="CJ47" i="11" s="1"/>
  <c r="CQ57" i="11"/>
  <c r="CN46" i="11"/>
  <c r="G14" i="37" s="1"/>
  <c r="CN44" i="11"/>
  <c r="G12" i="37" s="1"/>
  <c r="CP41" i="11"/>
  <c r="G8" i="37" s="1"/>
  <c r="CQ52" i="11"/>
  <c r="CJ41" i="11" s="1"/>
  <c r="CP40" i="11"/>
  <c r="G5" i="37" s="1"/>
  <c r="GU40" i="15"/>
  <c r="F17" i="64" s="1"/>
  <c r="D12" i="60"/>
  <c r="O12" i="60"/>
  <c r="E12" i="60"/>
  <c r="B5" i="54"/>
  <c r="B12" i="59" s="1"/>
  <c r="E8" i="53"/>
  <c r="E24" i="53" s="1"/>
  <c r="P18" i="80"/>
  <c r="F17" i="37"/>
  <c r="I11" i="55"/>
  <c r="G9" i="37"/>
  <c r="G18" i="37"/>
  <c r="G6" i="37"/>
  <c r="CG44" i="11"/>
  <c r="CA44" i="10"/>
  <c r="B11" i="59"/>
  <c r="C11" i="59"/>
  <c r="CJ45" i="11"/>
  <c r="CJ46" i="11"/>
  <c r="BG5" i="80"/>
  <c r="C5" i="54"/>
  <c r="H11" i="55"/>
  <c r="H12" i="59"/>
  <c r="BF5" i="80"/>
  <c r="CG47" i="11"/>
  <c r="CA47" i="10"/>
  <c r="L7" i="54" s="1"/>
  <c r="H6" i="54"/>
  <c r="BW41" i="9"/>
  <c r="G12" i="55" s="1"/>
  <c r="CG46" i="11"/>
  <c r="CA46" i="10"/>
  <c r="CG41" i="11"/>
  <c r="CA41" i="10"/>
  <c r="G7" i="54" s="1"/>
  <c r="CG45" i="11"/>
  <c r="CA45" i="10"/>
  <c r="BH5" i="80"/>
  <c r="D5" i="54"/>
  <c r="CG42" i="11"/>
  <c r="CA42" i="10"/>
  <c r="DK9" i="81"/>
  <c r="E4" i="54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F6" i="54"/>
  <c r="BW40" i="9"/>
  <c r="F12" i="55" s="1"/>
  <c r="CG40" i="11"/>
  <c r="CA40" i="10"/>
  <c r="J13" i="66"/>
  <c r="D13" i="66"/>
  <c r="J15" i="66"/>
  <c r="D15" i="66"/>
  <c r="J20" i="66"/>
  <c r="D20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H38" i="64" s="1"/>
  <c r="GT40" i="36"/>
  <c r="E38" i="64" s="1"/>
  <c r="GQ40" i="36"/>
  <c r="B38" i="64" s="1"/>
  <c r="GS40" i="36"/>
  <c r="D38" i="64" s="1"/>
  <c r="GU40" i="12"/>
  <c r="F14" i="64" s="1"/>
  <c r="GQ40" i="19"/>
  <c r="B21" i="64" s="1"/>
  <c r="GR40" i="36"/>
  <c r="C38" i="64" s="1"/>
  <c r="GU40" i="33"/>
  <c r="F35" i="64" s="1"/>
  <c r="GW40" i="12"/>
  <c r="H14" i="64" s="1"/>
  <c r="GS40" i="10"/>
  <c r="D12" i="64" s="1"/>
  <c r="GV40" i="36"/>
  <c r="G38" i="64" s="1"/>
  <c r="GU40" i="36"/>
  <c r="F38" i="64" s="1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CN50" i="12" l="1"/>
  <c r="CN44" i="12"/>
  <c r="H12" i="37" s="1"/>
  <c r="CR40" i="12"/>
  <c r="H6" i="37" s="1"/>
  <c r="CN49" i="12"/>
  <c r="CP42" i="12"/>
  <c r="H10" i="37" s="1"/>
  <c r="CP40" i="12"/>
  <c r="H5" i="37" s="1"/>
  <c r="CN46" i="12"/>
  <c r="H14" i="37" s="1"/>
  <c r="CN41" i="12"/>
  <c r="CN43" i="12"/>
  <c r="CQ55" i="12"/>
  <c r="CN42" i="12"/>
  <c r="H9" i="37" s="1"/>
  <c r="CQ54" i="12"/>
  <c r="CJ43" i="12" s="1"/>
  <c r="CP41" i="12"/>
  <c r="H8" i="37" s="1"/>
  <c r="CQ53" i="12"/>
  <c r="CJ42" i="12" s="1"/>
  <c r="CO41" i="12"/>
  <c r="CQ56" i="12"/>
  <c r="CQ49" i="12"/>
  <c r="CO40" i="12"/>
  <c r="CQ48" i="12"/>
  <c r="CN40" i="12"/>
  <c r="CN47" i="12"/>
  <c r="H15" i="37" s="1"/>
  <c r="CQ58" i="12"/>
  <c r="CJ47" i="12" s="1"/>
  <c r="CN45" i="12"/>
  <c r="CS40" i="12"/>
  <c r="CQ59" i="12"/>
  <c r="CJ48" i="12" s="1"/>
  <c r="CG48" i="13" s="1"/>
  <c r="CQ57" i="12"/>
  <c r="CJ46" i="12" s="1"/>
  <c r="CN48" i="12"/>
  <c r="H16" i="37" s="1"/>
  <c r="CQ40" i="12"/>
  <c r="CQ52" i="12"/>
  <c r="CJ41" i="12" s="1"/>
  <c r="CQ51" i="12"/>
  <c r="CJ40" i="12" s="1"/>
  <c r="C12" i="59"/>
  <c r="D13" i="60"/>
  <c r="E13" i="60"/>
  <c r="O13" i="60"/>
  <c r="H4" i="37"/>
  <c r="H7" i="37"/>
  <c r="H18" i="37"/>
  <c r="H11" i="37"/>
  <c r="G17" i="37"/>
  <c r="BW42" i="10"/>
  <c r="E13" i="55" s="1"/>
  <c r="D14" i="60" s="1"/>
  <c r="DK10" i="81"/>
  <c r="G12" i="59"/>
  <c r="F12" i="59"/>
  <c r="E5" i="54"/>
  <c r="I12" i="59"/>
  <c r="K12" i="59"/>
  <c r="M12" i="59"/>
  <c r="J12" i="59"/>
  <c r="Q18" i="80"/>
  <c r="CG42" i="12"/>
  <c r="CA42" i="11"/>
  <c r="I12" i="55"/>
  <c r="P19" i="80"/>
  <c r="B6" i="54"/>
  <c r="F8" i="53"/>
  <c r="F24" i="53" s="1"/>
  <c r="CG47" i="12"/>
  <c r="CA47" i="11"/>
  <c r="L8" i="54" s="1"/>
  <c r="DK11" i="81" s="1"/>
  <c r="H7" i="54"/>
  <c r="BW41" i="10"/>
  <c r="G13" i="55" s="1"/>
  <c r="CG45" i="12"/>
  <c r="CA45" i="11"/>
  <c r="CJ44" i="12"/>
  <c r="CJ45" i="12"/>
  <c r="F7" i="54"/>
  <c r="BW40" i="10"/>
  <c r="F13" i="55" s="1"/>
  <c r="CG40" i="12"/>
  <c r="CA40" i="11"/>
  <c r="CG44" i="12"/>
  <c r="CA44" i="11"/>
  <c r="CG41" i="12"/>
  <c r="CA41" i="11"/>
  <c r="G8" i="54" s="1"/>
  <c r="C6" i="54"/>
  <c r="H13" i="59"/>
  <c r="BF6" i="80"/>
  <c r="H12" i="55"/>
  <c r="BG6" i="80"/>
  <c r="CG46" i="12"/>
  <c r="CA46" i="11"/>
  <c r="BH6" i="80"/>
  <c r="D6" i="54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CN47" i="13" l="1"/>
  <c r="CO41" i="13"/>
  <c r="CN45" i="13"/>
  <c r="CS40" i="13"/>
  <c r="CQ48" i="13"/>
  <c r="CN42" i="13"/>
  <c r="I9" i="37" s="1"/>
  <c r="CO40" i="13"/>
  <c r="CN48" i="13"/>
  <c r="I16" i="37" s="1"/>
  <c r="CQ40" i="13"/>
  <c r="CQ54" i="13"/>
  <c r="CJ43" i="13" s="1"/>
  <c r="CN46" i="13"/>
  <c r="I14" i="37" s="1"/>
  <c r="CP40" i="13"/>
  <c r="I5" i="37" s="1"/>
  <c r="CQ53" i="13"/>
  <c r="CJ42" i="13" s="1"/>
  <c r="CN44" i="13"/>
  <c r="I12" i="37" s="1"/>
  <c r="CN40" i="13"/>
  <c r="CQ52" i="13"/>
  <c r="CP41" i="13"/>
  <c r="CQ58" i="13"/>
  <c r="CN50" i="13"/>
  <c r="I18" i="37" s="1"/>
  <c r="CQ55" i="13"/>
  <c r="CJ44" i="13" s="1"/>
  <c r="CQ49" i="13"/>
  <c r="CN43" i="13"/>
  <c r="I11" i="37" s="1"/>
  <c r="CQ59" i="13"/>
  <c r="CQ57" i="13"/>
  <c r="CN49" i="13"/>
  <c r="CQ51" i="13"/>
  <c r="CJ40" i="13" s="1"/>
  <c r="CP42" i="13"/>
  <c r="CN41" i="13"/>
  <c r="I7" i="37" s="1"/>
  <c r="CR40" i="13"/>
  <c r="I6" i="37" s="1"/>
  <c r="CQ56" i="13"/>
  <c r="CJ45" i="13" s="1"/>
  <c r="I13" i="55"/>
  <c r="B7" i="54"/>
  <c r="C14" i="59" s="1"/>
  <c r="P20" i="80"/>
  <c r="O14" i="60"/>
  <c r="E14" i="60"/>
  <c r="G8" i="53"/>
  <c r="G24" i="53" s="1"/>
  <c r="I10" i="37"/>
  <c r="I15" i="37"/>
  <c r="I8" i="37"/>
  <c r="I4" i="37"/>
  <c r="H17" i="37"/>
  <c r="CG47" i="13"/>
  <c r="CA47" i="12"/>
  <c r="L9" i="54" s="1"/>
  <c r="H8" i="54"/>
  <c r="BW41" i="11"/>
  <c r="G14" i="55" s="1"/>
  <c r="CG46" i="13"/>
  <c r="CA46" i="12"/>
  <c r="D7" i="54"/>
  <c r="BH7" i="80"/>
  <c r="B13" i="59"/>
  <c r="C13" i="59"/>
  <c r="BW40" i="11"/>
  <c r="F14" i="55" s="1"/>
  <c r="F8" i="54"/>
  <c r="CG45" i="13"/>
  <c r="CA45" i="12"/>
  <c r="CG44" i="13"/>
  <c r="CA44" i="12"/>
  <c r="CG40" i="13"/>
  <c r="CA40" i="12"/>
  <c r="CG43" i="13"/>
  <c r="CA43" i="12"/>
  <c r="I9" i="54" s="1"/>
  <c r="B14" i="59"/>
  <c r="CG42" i="13"/>
  <c r="CA42" i="12"/>
  <c r="C7" i="54"/>
  <c r="BF7" i="80"/>
  <c r="H13" i="55"/>
  <c r="BG7" i="80"/>
  <c r="H14" i="59"/>
  <c r="CJ46" i="13"/>
  <c r="CJ47" i="13"/>
  <c r="CJ48" i="13"/>
  <c r="CG48" i="14" s="1"/>
  <c r="CJ41" i="13"/>
  <c r="M13" i="59"/>
  <c r="J13" i="59"/>
  <c r="F13" i="59"/>
  <c r="I13" i="59"/>
  <c r="G13" i="59"/>
  <c r="E6" i="54"/>
  <c r="Q19" i="80"/>
  <c r="K13" i="59"/>
  <c r="BW42" i="11"/>
  <c r="E14" i="55" s="1"/>
  <c r="CG41" i="13"/>
  <c r="CA41" i="12"/>
  <c r="G9" i="54" s="1"/>
  <c r="CA48" i="12"/>
  <c r="J9" i="54" s="1"/>
  <c r="B1" i="14"/>
  <c r="A6" i="13"/>
  <c r="BD4" i="13" s="1"/>
  <c r="CC4" i="13" s="1"/>
  <c r="CN49" i="14" l="1"/>
  <c r="CP42" i="14"/>
  <c r="CP40" i="14"/>
  <c r="CN48" i="14"/>
  <c r="CP41" i="14"/>
  <c r="J8" i="37" s="1"/>
  <c r="CN40" i="14"/>
  <c r="J4" i="37" s="1"/>
  <c r="CN50" i="14"/>
  <c r="CN44" i="14"/>
  <c r="CR40" i="14"/>
  <c r="CO41" i="14"/>
  <c r="CQ53" i="14"/>
  <c r="CJ42" i="14" s="1"/>
  <c r="CQ49" i="14"/>
  <c r="CN41" i="14"/>
  <c r="J7" i="37" s="1"/>
  <c r="CQ52" i="14"/>
  <c r="CJ41" i="14" s="1"/>
  <c r="CQ48" i="14"/>
  <c r="CS40" i="14"/>
  <c r="CQ59" i="14"/>
  <c r="CQ51" i="14"/>
  <c r="CN42" i="14"/>
  <c r="J9" i="37" s="1"/>
  <c r="CQ57" i="14"/>
  <c r="CJ46" i="14" s="1"/>
  <c r="CN47" i="14"/>
  <c r="J15" i="37" s="1"/>
  <c r="CN45" i="14"/>
  <c r="CQ54" i="14"/>
  <c r="CN43" i="14"/>
  <c r="J11" i="37" s="1"/>
  <c r="CN46" i="14"/>
  <c r="CQ40" i="14"/>
  <c r="CQ58" i="14"/>
  <c r="CJ47" i="14" s="1"/>
  <c r="CO40" i="14"/>
  <c r="CQ56" i="14"/>
  <c r="CJ45" i="14" s="1"/>
  <c r="CQ55" i="14"/>
  <c r="CJ44" i="14" s="1"/>
  <c r="D15" i="60"/>
  <c r="E15" i="60"/>
  <c r="O15" i="60"/>
  <c r="I17" i="37"/>
  <c r="J10" i="37"/>
  <c r="J5" i="37"/>
  <c r="J16" i="37"/>
  <c r="J14" i="37"/>
  <c r="J12" i="37"/>
  <c r="J6" i="37"/>
  <c r="J18" i="37"/>
  <c r="CA48" i="13"/>
  <c r="J10" i="54" s="1"/>
  <c r="CG46" i="14"/>
  <c r="CA46" i="13"/>
  <c r="CJ43" i="14"/>
  <c r="CJ48" i="14"/>
  <c r="CJ40" i="14"/>
  <c r="CG44" i="14"/>
  <c r="CA44" i="13"/>
  <c r="CG43" i="14"/>
  <c r="CA43" i="13"/>
  <c r="I10" i="54" s="1"/>
  <c r="CG42" i="14"/>
  <c r="CA42" i="13"/>
  <c r="CG41" i="14"/>
  <c r="CA41" i="13"/>
  <c r="G10" i="54" s="1"/>
  <c r="F9" i="54"/>
  <c r="BW40" i="12"/>
  <c r="F15" i="55" s="1"/>
  <c r="DK12" i="81"/>
  <c r="H9" i="54"/>
  <c r="BW41" i="12"/>
  <c r="G15" i="55" s="1"/>
  <c r="BH8" i="80"/>
  <c r="D8" i="54"/>
  <c r="CG45" i="14"/>
  <c r="CA45" i="13"/>
  <c r="CG40" i="14"/>
  <c r="CA40" i="13"/>
  <c r="I14" i="55"/>
  <c r="B8" i="54"/>
  <c r="P21" i="80"/>
  <c r="H8" i="53"/>
  <c r="H24" i="53" s="1"/>
  <c r="CG47" i="14"/>
  <c r="CA47" i="13"/>
  <c r="L10" i="54" s="1"/>
  <c r="DK13" i="81" s="1"/>
  <c r="E7" i="54"/>
  <c r="M14" i="59"/>
  <c r="K14" i="59"/>
  <c r="I14" i="59"/>
  <c r="F14" i="59"/>
  <c r="J14" i="59"/>
  <c r="G14" i="59"/>
  <c r="Q20" i="80"/>
  <c r="BW42" i="12"/>
  <c r="E15" i="55" s="1"/>
  <c r="BF8" i="80"/>
  <c r="C8" i="54"/>
  <c r="H14" i="55"/>
  <c r="H15" i="59"/>
  <c r="BG8" i="80"/>
  <c r="A6" i="14"/>
  <c r="BD4" i="14" s="1"/>
  <c r="CC4" i="14" s="1"/>
  <c r="B1" i="15"/>
  <c r="CN45" i="15" l="1"/>
  <c r="CS40" i="15"/>
  <c r="CQ49" i="15"/>
  <c r="CN43" i="15"/>
  <c r="K11" i="37" s="1"/>
  <c r="CQ40" i="15"/>
  <c r="CN47" i="15"/>
  <c r="K15" i="37" s="1"/>
  <c r="CO41" i="15"/>
  <c r="CN44" i="15"/>
  <c r="CN40" i="15"/>
  <c r="CQ52" i="15"/>
  <c r="CP42" i="15"/>
  <c r="CQ59" i="15"/>
  <c r="CJ48" i="15" s="1"/>
  <c r="CG48" i="16" s="1"/>
  <c r="CQ51" i="15"/>
  <c r="CJ40" i="15" s="1"/>
  <c r="CN42" i="15"/>
  <c r="K9" i="37" s="1"/>
  <c r="CQ58" i="15"/>
  <c r="CN41" i="15"/>
  <c r="K7" i="37" s="1"/>
  <c r="CQ54" i="15"/>
  <c r="CN49" i="15"/>
  <c r="CO40" i="15"/>
  <c r="CQ48" i="15"/>
  <c r="CN46" i="15"/>
  <c r="K14" i="37" s="1"/>
  <c r="CQ56" i="15"/>
  <c r="CJ45" i="15" s="1"/>
  <c r="CP41" i="15"/>
  <c r="K8" i="37" s="1"/>
  <c r="CQ55" i="15"/>
  <c r="CN50" i="15"/>
  <c r="CQ53" i="15"/>
  <c r="CJ42" i="15" s="1"/>
  <c r="CN48" i="15"/>
  <c r="K16" i="37" s="1"/>
  <c r="CR40" i="15"/>
  <c r="K6" i="37" s="1"/>
  <c r="CP40" i="15"/>
  <c r="K5" i="37" s="1"/>
  <c r="CQ57" i="15"/>
  <c r="CJ46" i="15" s="1"/>
  <c r="D16" i="60"/>
  <c r="E16" i="60"/>
  <c r="O16" i="60"/>
  <c r="K18" i="37"/>
  <c r="K12" i="37"/>
  <c r="K10" i="37"/>
  <c r="K4" i="37"/>
  <c r="J17" i="37"/>
  <c r="B15" i="59"/>
  <c r="C15" i="59"/>
  <c r="CG48" i="15"/>
  <c r="CA48" i="14"/>
  <c r="J11" i="54" s="1"/>
  <c r="F10" i="54"/>
  <c r="BW40" i="13"/>
  <c r="F16" i="55" s="1"/>
  <c r="CJ41" i="15"/>
  <c r="CJ44" i="15"/>
  <c r="CJ47" i="15"/>
  <c r="CJ43" i="15"/>
  <c r="BH9" i="80"/>
  <c r="D9" i="54"/>
  <c r="BW41" i="13"/>
  <c r="G16" i="55" s="1"/>
  <c r="H10" i="54"/>
  <c r="CG46" i="15"/>
  <c r="CA46" i="14"/>
  <c r="CG40" i="15"/>
  <c r="CA40" i="14"/>
  <c r="E8" i="54"/>
  <c r="M15" i="59"/>
  <c r="J15" i="59"/>
  <c r="Q21" i="80"/>
  <c r="K15" i="59"/>
  <c r="F15" i="59"/>
  <c r="G15" i="59"/>
  <c r="I15" i="59"/>
  <c r="CG41" i="15"/>
  <c r="CA41" i="14"/>
  <c r="G11" i="54" s="1"/>
  <c r="CG45" i="15"/>
  <c r="CA45" i="14"/>
  <c r="I15" i="55"/>
  <c r="I8" i="53"/>
  <c r="I24" i="53" s="1"/>
  <c r="P22" i="80"/>
  <c r="B9" i="54"/>
  <c r="H16" i="59"/>
  <c r="C9" i="54"/>
  <c r="H15" i="55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CN48" i="16" l="1"/>
  <c r="CP41" i="16"/>
  <c r="CN40" i="16"/>
  <c r="L4" i="37" s="1"/>
  <c r="CN46" i="16"/>
  <c r="L14" i="37" s="1"/>
  <c r="CN41" i="16"/>
  <c r="L7" i="37" s="1"/>
  <c r="CN49" i="16"/>
  <c r="CP42" i="16"/>
  <c r="CP40" i="16"/>
  <c r="CQ48" i="16"/>
  <c r="CR40" i="16"/>
  <c r="CQ59" i="16"/>
  <c r="CJ48" i="16" s="1"/>
  <c r="CG48" i="17" s="1"/>
  <c r="CQ51" i="16"/>
  <c r="CJ40" i="16" s="1"/>
  <c r="CN47" i="16"/>
  <c r="L15" i="37" s="1"/>
  <c r="CQ40" i="16"/>
  <c r="CQ58" i="16"/>
  <c r="CN45" i="16"/>
  <c r="CO40" i="16"/>
  <c r="CQ57" i="16"/>
  <c r="CO41" i="16"/>
  <c r="CQ56" i="16"/>
  <c r="CJ45" i="16" s="1"/>
  <c r="CN50" i="16"/>
  <c r="L18" i="37" s="1"/>
  <c r="CQ53" i="16"/>
  <c r="CJ42" i="16" s="1"/>
  <c r="CQ49" i="16"/>
  <c r="CN43" i="16"/>
  <c r="L11" i="37" s="1"/>
  <c r="CN42" i="16"/>
  <c r="L9" i="37" s="1"/>
  <c r="CQ54" i="16"/>
  <c r="CQ52" i="16"/>
  <c r="CJ41" i="16" s="1"/>
  <c r="CS40" i="16"/>
  <c r="CQ55" i="16"/>
  <c r="CJ44" i="16" s="1"/>
  <c r="CN44" i="16"/>
  <c r="L12" i="37" s="1"/>
  <c r="D17" i="60"/>
  <c r="E17" i="60"/>
  <c r="O17" i="60"/>
  <c r="K17" i="37"/>
  <c r="L6" i="37"/>
  <c r="L10" i="37"/>
  <c r="L5" i="37"/>
  <c r="L16" i="37"/>
  <c r="L8" i="37"/>
  <c r="BW42" i="14"/>
  <c r="E17" i="55" s="1"/>
  <c r="CA48" i="15"/>
  <c r="J12" i="54" s="1"/>
  <c r="CG40" i="16"/>
  <c r="CA40" i="15"/>
  <c r="CG42" i="16"/>
  <c r="CA42" i="15"/>
  <c r="H11" i="54"/>
  <c r="BW41" i="14"/>
  <c r="G17" i="55" s="1"/>
  <c r="F11" i="54"/>
  <c r="BW40" i="14"/>
  <c r="F17" i="55" s="1"/>
  <c r="CG47" i="16"/>
  <c r="CA47" i="15"/>
  <c r="L12" i="54" s="1"/>
  <c r="DK15" i="81" s="1"/>
  <c r="C10" i="54"/>
  <c r="H17" i="59"/>
  <c r="BG10" i="80"/>
  <c r="BG34" i="80" s="1"/>
  <c r="H16" i="55"/>
  <c r="BF10" i="80"/>
  <c r="BF34" i="80" s="1"/>
  <c r="CG45" i="16"/>
  <c r="CA45" i="15"/>
  <c r="F16" i="59"/>
  <c r="M16" i="59"/>
  <c r="I16" i="59"/>
  <c r="G16" i="59"/>
  <c r="J16" i="59"/>
  <c r="E9" i="54"/>
  <c r="Q22" i="80"/>
  <c r="K16" i="59"/>
  <c r="I16" i="55"/>
  <c r="B10" i="54"/>
  <c r="P23" i="80"/>
  <c r="J8" i="53"/>
  <c r="J24" i="53" s="1"/>
  <c r="CJ47" i="16"/>
  <c r="CJ46" i="16"/>
  <c r="CJ43" i="16"/>
  <c r="CG46" i="16"/>
  <c r="CA46" i="15"/>
  <c r="CG41" i="16"/>
  <c r="CA41" i="15"/>
  <c r="G12" i="54" s="1"/>
  <c r="CG43" i="16"/>
  <c r="CA43" i="15"/>
  <c r="I12" i="54" s="1"/>
  <c r="C16" i="59"/>
  <c r="B16" i="59"/>
  <c r="D10" i="54"/>
  <c r="BH10" i="80"/>
  <c r="BH34" i="80" s="1"/>
  <c r="CG44" i="16"/>
  <c r="CA44" i="15"/>
  <c r="B1" i="17"/>
  <c r="A6" i="16"/>
  <c r="BD4" i="16" s="1"/>
  <c r="CC4" i="16" s="1"/>
  <c r="CQ49" i="17" l="1"/>
  <c r="CN43" i="17"/>
  <c r="CQ40" i="17"/>
  <c r="CQ48" i="17"/>
  <c r="CN42" i="17"/>
  <c r="M9" i="37" s="1"/>
  <c r="CO40" i="17"/>
  <c r="CN45" i="17"/>
  <c r="CS40" i="17"/>
  <c r="CP41" i="17"/>
  <c r="CQ58" i="17"/>
  <c r="CJ47" i="17" s="1"/>
  <c r="CG47" i="18" s="1"/>
  <c r="CN50" i="17"/>
  <c r="CO41" i="17"/>
  <c r="CQ57" i="17"/>
  <c r="CJ46" i="17" s="1"/>
  <c r="CG46" i="18" s="1"/>
  <c r="CN49" i="17"/>
  <c r="CN41" i="17"/>
  <c r="M7" i="37" s="1"/>
  <c r="CQ56" i="17"/>
  <c r="CR40" i="17"/>
  <c r="CN48" i="17"/>
  <c r="CQ55" i="17"/>
  <c r="CJ44" i="17" s="1"/>
  <c r="CG44" i="18" s="1"/>
  <c r="CN47" i="17"/>
  <c r="M15" i="37" s="1"/>
  <c r="CN44" i="17"/>
  <c r="M12" i="37" s="1"/>
  <c r="CQ52" i="17"/>
  <c r="CJ41" i="17" s="1"/>
  <c r="CG41" i="18" s="1"/>
  <c r="CP42" i="17"/>
  <c r="M10" i="37" s="1"/>
  <c r="CP40" i="17"/>
  <c r="CN40" i="17"/>
  <c r="CQ59" i="17"/>
  <c r="CJ48" i="17" s="1"/>
  <c r="CG48" i="18" s="1"/>
  <c r="CQ54" i="17"/>
  <c r="CJ43" i="17" s="1"/>
  <c r="CG43" i="18" s="1"/>
  <c r="CQ53" i="17"/>
  <c r="CJ42" i="17" s="1"/>
  <c r="CG42" i="18" s="1"/>
  <c r="CN46" i="17"/>
  <c r="M14" i="37" s="1"/>
  <c r="CQ51" i="17"/>
  <c r="CJ40" i="17" s="1"/>
  <c r="CG40" i="18" s="1"/>
  <c r="D18" i="60"/>
  <c r="E18" i="60"/>
  <c r="O18" i="60"/>
  <c r="K8" i="53"/>
  <c r="K24" i="53" s="1"/>
  <c r="B11" i="54"/>
  <c r="B18" i="59" s="1"/>
  <c r="P24" i="80"/>
  <c r="I17" i="55"/>
  <c r="L17" i="37"/>
  <c r="M5" i="37"/>
  <c r="M4" i="37"/>
  <c r="M11" i="37"/>
  <c r="M18" i="37"/>
  <c r="M6" i="37"/>
  <c r="M16" i="37"/>
  <c r="M8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C11" i="54"/>
  <c r="BF11" i="80"/>
  <c r="F12" i="54"/>
  <c r="BW40" i="15"/>
  <c r="F18" i="55" s="1"/>
  <c r="CG40" i="17"/>
  <c r="CA40" i="16"/>
  <c r="CJ45" i="17"/>
  <c r="CG45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CN46" i="18" l="1"/>
  <c r="CN41" i="18"/>
  <c r="N7" i="37" s="1"/>
  <c r="CN50" i="18"/>
  <c r="N18" i="37" s="1"/>
  <c r="CN44" i="18"/>
  <c r="N12" i="37" s="1"/>
  <c r="CR40" i="18"/>
  <c r="N6" i="37" s="1"/>
  <c r="CN48" i="18"/>
  <c r="N16" i="37" s="1"/>
  <c r="CP41" i="18"/>
  <c r="CN40" i="18"/>
  <c r="CN45" i="18"/>
  <c r="CO40" i="18"/>
  <c r="CQ57" i="18"/>
  <c r="CN43" i="18"/>
  <c r="N11" i="37" s="1"/>
  <c r="CQ56" i="18"/>
  <c r="CJ45" i="18" s="1"/>
  <c r="CP42" i="18"/>
  <c r="N10" i="37" s="1"/>
  <c r="CQ55" i="18"/>
  <c r="CS40" i="18"/>
  <c r="CQ52" i="18"/>
  <c r="CN49" i="18"/>
  <c r="CQ48" i="18"/>
  <c r="CN42" i="18"/>
  <c r="N9" i="37" s="1"/>
  <c r="CQ54" i="18"/>
  <c r="CJ43" i="18" s="1"/>
  <c r="CO41" i="18"/>
  <c r="CQ58" i="18"/>
  <c r="CQ53" i="18"/>
  <c r="CJ42" i="18" s="1"/>
  <c r="CQ49" i="18"/>
  <c r="CN47" i="18"/>
  <c r="CQ40" i="18"/>
  <c r="CP40" i="18"/>
  <c r="N5" i="37" s="1"/>
  <c r="CQ59" i="18"/>
  <c r="CJ48" i="18" s="1"/>
  <c r="CQ51" i="18"/>
  <c r="CJ40" i="18" s="1"/>
  <c r="CG40" i="19" s="1"/>
  <c r="C18" i="59"/>
  <c r="D19" i="60"/>
  <c r="E19" i="60"/>
  <c r="O19" i="60"/>
  <c r="CA48" i="17"/>
  <c r="J14" i="54" s="1"/>
  <c r="M17" i="37"/>
  <c r="N14" i="37"/>
  <c r="N8" i="37"/>
  <c r="N15" i="37"/>
  <c r="N4" i="37"/>
  <c r="CA47" i="17"/>
  <c r="L14" i="54" s="1"/>
  <c r="DK17" i="81" s="1"/>
  <c r="CA43" i="17"/>
  <c r="I14" i="54" s="1"/>
  <c r="CA42" i="17"/>
  <c r="I18" i="55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G14" i="54" s="1"/>
  <c r="CJ46" i="18"/>
  <c r="CJ47" i="18"/>
  <c r="CJ41" i="18"/>
  <c r="CJ44" i="18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C12" i="54"/>
  <c r="BF12" i="80"/>
  <c r="BG12" i="80"/>
  <c r="B1" i="19"/>
  <c r="A6" i="18"/>
  <c r="BD4" i="18" s="1"/>
  <c r="CC4" i="18" s="1"/>
  <c r="CQ48" i="19" l="1"/>
  <c r="CN42" i="19"/>
  <c r="CO40" i="19"/>
  <c r="CN47" i="19"/>
  <c r="O15" i="37" s="1"/>
  <c r="CO41" i="19"/>
  <c r="CQ49" i="19"/>
  <c r="CN43" i="19"/>
  <c r="O11" i="37" s="1"/>
  <c r="CQ40" i="19"/>
  <c r="CN49" i="19"/>
  <c r="CS40" i="19"/>
  <c r="CQ56" i="19"/>
  <c r="CN48" i="19"/>
  <c r="CR40" i="19"/>
  <c r="O6" i="37" s="1"/>
  <c r="CQ55" i="19"/>
  <c r="CJ44" i="19" s="1"/>
  <c r="CN46" i="19"/>
  <c r="O14" i="37" s="1"/>
  <c r="CP40" i="19"/>
  <c r="O5" i="37" s="1"/>
  <c r="CQ54" i="19"/>
  <c r="CN41" i="19"/>
  <c r="O7" i="37" s="1"/>
  <c r="CQ57" i="19"/>
  <c r="CJ46" i="19" s="1"/>
  <c r="CN50" i="19"/>
  <c r="O18" i="37" s="1"/>
  <c r="CQ51" i="19"/>
  <c r="CJ40" i="19" s="1"/>
  <c r="CN45" i="19"/>
  <c r="CP42" i="19"/>
  <c r="O10" i="37" s="1"/>
  <c r="CQ59" i="19"/>
  <c r="CP41" i="19"/>
  <c r="CN44" i="19"/>
  <c r="O12" i="37" s="1"/>
  <c r="CN40" i="19"/>
  <c r="O4" i="37" s="1"/>
  <c r="CQ58" i="19"/>
  <c r="CJ47" i="19" s="1"/>
  <c r="CQ53" i="19"/>
  <c r="CJ42" i="19" s="1"/>
  <c r="CQ52" i="19"/>
  <c r="CJ41" i="19" s="1"/>
  <c r="D20" i="60"/>
  <c r="O20" i="60"/>
  <c r="E20" i="60"/>
  <c r="N17" i="37"/>
  <c r="O9" i="37"/>
  <c r="O16" i="37"/>
  <c r="O8" i="37"/>
  <c r="BW42" i="17"/>
  <c r="E20" i="55" s="1"/>
  <c r="BW40" i="17"/>
  <c r="F20" i="55" s="1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G15" i="54" s="1"/>
  <c r="CG48" i="19"/>
  <c r="CA48" i="18"/>
  <c r="J15" i="54" s="1"/>
  <c r="I19" i="55"/>
  <c r="M8" i="53"/>
  <c r="M24" i="53" s="1"/>
  <c r="B13" i="54"/>
  <c r="P26" i="80"/>
  <c r="CG42" i="19"/>
  <c r="CA42" i="18"/>
  <c r="H19" i="55"/>
  <c r="BF13" i="80"/>
  <c r="C13" i="54"/>
  <c r="H20" i="59"/>
  <c r="BG13" i="80"/>
  <c r="CJ45" i="19"/>
  <c r="CJ43" i="19"/>
  <c r="CJ48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CN50" i="20" l="1"/>
  <c r="CN44" i="20"/>
  <c r="CR40" i="20"/>
  <c r="P6" i="37" s="1"/>
  <c r="CN49" i="20"/>
  <c r="CP42" i="20"/>
  <c r="P10" i="37" s="1"/>
  <c r="CP40" i="20"/>
  <c r="P5" i="37" s="1"/>
  <c r="CN46" i="20"/>
  <c r="P14" i="37" s="1"/>
  <c r="CN41" i="20"/>
  <c r="P7" i="37" s="1"/>
  <c r="CN42" i="20"/>
  <c r="CQ55" i="20"/>
  <c r="CP41" i="20"/>
  <c r="P8" i="37" s="1"/>
  <c r="CQ54" i="20"/>
  <c r="CJ43" i="20" s="1"/>
  <c r="CQ49" i="20"/>
  <c r="CO41" i="20"/>
  <c r="CQ53" i="20"/>
  <c r="CJ42" i="20" s="1"/>
  <c r="CQ40" i="20"/>
  <c r="CQ59" i="20"/>
  <c r="CN48" i="20"/>
  <c r="P16" i="37" s="1"/>
  <c r="CQ56" i="20"/>
  <c r="CN47" i="20"/>
  <c r="P15" i="37" s="1"/>
  <c r="CN43" i="20"/>
  <c r="P11" i="37" s="1"/>
  <c r="CS40" i="20"/>
  <c r="CN40" i="20"/>
  <c r="P4" i="37" s="1"/>
  <c r="CQ58" i="20"/>
  <c r="CJ47" i="20" s="1"/>
  <c r="CQ57" i="20"/>
  <c r="CQ51" i="20"/>
  <c r="CJ40" i="20" s="1"/>
  <c r="CQ48" i="20"/>
  <c r="CN45" i="20"/>
  <c r="CQ52" i="20"/>
  <c r="CJ41" i="20" s="1"/>
  <c r="CO40" i="20"/>
  <c r="P27" i="80"/>
  <c r="E21" i="60"/>
  <c r="O21" i="60"/>
  <c r="D21" i="60"/>
  <c r="N8" i="53"/>
  <c r="N24" i="53" s="1"/>
  <c r="B14" i="54"/>
  <c r="C21" i="59" s="1"/>
  <c r="I20" i="55"/>
  <c r="O17" i="37"/>
  <c r="P12" i="37"/>
  <c r="P18" i="37"/>
  <c r="P9" i="37"/>
  <c r="CG44" i="20"/>
  <c r="CA44" i="19"/>
  <c r="BW40" i="18"/>
  <c r="F21" i="55" s="1"/>
  <c r="F15" i="54"/>
  <c r="F20" i="59"/>
  <c r="E13" i="54"/>
  <c r="M20" i="59"/>
  <c r="J20" i="59"/>
  <c r="K20" i="59"/>
  <c r="Q26" i="80"/>
  <c r="G20" i="59"/>
  <c r="I20" i="59"/>
  <c r="CJ44" i="20"/>
  <c r="CJ45" i="20"/>
  <c r="CJ46" i="20"/>
  <c r="CJ48" i="20"/>
  <c r="CG48" i="21" s="1"/>
  <c r="CG40" i="20"/>
  <c r="CA40" i="19"/>
  <c r="CG41" i="20"/>
  <c r="CA41" i="19"/>
  <c r="G16" i="54" s="1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G21" i="55" s="1"/>
  <c r="H15" i="54"/>
  <c r="CG45" i="20"/>
  <c r="CA45" i="19"/>
  <c r="BG14" i="80"/>
  <c r="H21" i="59"/>
  <c r="H20" i="55"/>
  <c r="C14" i="54"/>
  <c r="BF14" i="80"/>
  <c r="D44" i="65"/>
  <c r="D43" i="65"/>
  <c r="B1" i="21"/>
  <c r="A6" i="20"/>
  <c r="BD4" i="20" s="1"/>
  <c r="CC4" i="20" s="1"/>
  <c r="CN47" i="21" l="1"/>
  <c r="CO41" i="21"/>
  <c r="CN45" i="21"/>
  <c r="CS40" i="21"/>
  <c r="CQ48" i="21"/>
  <c r="CN42" i="21"/>
  <c r="Q9" i="37" s="1"/>
  <c r="CO40" i="21"/>
  <c r="CN46" i="21"/>
  <c r="Q14" i="37" s="1"/>
  <c r="CP40" i="21"/>
  <c r="CQ54" i="21"/>
  <c r="CJ43" i="21" s="1"/>
  <c r="CN44" i="21"/>
  <c r="Q12" i="37" s="1"/>
  <c r="CN40" i="21"/>
  <c r="Q4" i="37" s="1"/>
  <c r="CQ53" i="21"/>
  <c r="CJ42" i="21" s="1"/>
  <c r="CN43" i="21"/>
  <c r="Q11" i="37" s="1"/>
  <c r="CQ52" i="21"/>
  <c r="CR40" i="21"/>
  <c r="Q6" i="37" s="1"/>
  <c r="CN49" i="21"/>
  <c r="CQ58" i="21"/>
  <c r="CJ47" i="21" s="1"/>
  <c r="CN48" i="21"/>
  <c r="Q16" i="37" s="1"/>
  <c r="CP41" i="21"/>
  <c r="Q8" i="37" s="1"/>
  <c r="CQ55" i="21"/>
  <c r="CJ44" i="21" s="1"/>
  <c r="CN41" i="21"/>
  <c r="Q7" i="37" s="1"/>
  <c r="CN50" i="21"/>
  <c r="CQ49" i="21"/>
  <c r="CP42" i="21"/>
  <c r="Q10" i="37" s="1"/>
  <c r="CQ40" i="21"/>
  <c r="CQ59" i="21"/>
  <c r="CJ48" i="21" s="1"/>
  <c r="CQ57" i="21"/>
  <c r="CJ46" i="21" s="1"/>
  <c r="CQ56" i="21"/>
  <c r="CJ45" i="21" s="1"/>
  <c r="CQ51" i="21"/>
  <c r="CJ40" i="21" s="1"/>
  <c r="D22" i="60"/>
  <c r="O22" i="60"/>
  <c r="E22" i="60"/>
  <c r="B21" i="59"/>
  <c r="Q5" i="37"/>
  <c r="Q18" i="37"/>
  <c r="Q15" i="37"/>
  <c r="P17" i="37"/>
  <c r="CG43" i="21"/>
  <c r="CA43" i="20"/>
  <c r="I17" i="54" s="1"/>
  <c r="CG42" i="21"/>
  <c r="CA42" i="20"/>
  <c r="CA48" i="20"/>
  <c r="J17" i="54" s="1"/>
  <c r="H16" i="54"/>
  <c r="BW41" i="19"/>
  <c r="G22" i="55" s="1"/>
  <c r="CG40" i="21"/>
  <c r="CA40" i="20"/>
  <c r="BG15" i="80"/>
  <c r="BF15" i="80"/>
  <c r="C15" i="54"/>
  <c r="H21" i="55"/>
  <c r="CG44" i="21"/>
  <c r="CA44" i="20"/>
  <c r="CG47" i="21"/>
  <c r="CA47" i="20"/>
  <c r="L17" i="54" s="1"/>
  <c r="DK20" i="81" s="1"/>
  <c r="O8" i="53"/>
  <c r="O24" i="53" s="1"/>
  <c r="B15" i="54"/>
  <c r="P28" i="80"/>
  <c r="CG46" i="21"/>
  <c r="CA46" i="20"/>
  <c r="BW42" i="19"/>
  <c r="E22" i="55" s="1"/>
  <c r="CG41" i="21"/>
  <c r="CA41" i="20"/>
  <c r="G17" i="54" s="1"/>
  <c r="H22" i="59"/>
  <c r="BH15" i="80"/>
  <c r="D15" i="54"/>
  <c r="I21" i="59"/>
  <c r="F21" i="59"/>
  <c r="Q27" i="80"/>
  <c r="G21" i="59"/>
  <c r="K21" i="59"/>
  <c r="J21" i="59"/>
  <c r="M21" i="59"/>
  <c r="E14" i="54"/>
  <c r="CJ41" i="21"/>
  <c r="F16" i="54"/>
  <c r="BW40" i="19"/>
  <c r="F22" i="55" s="1"/>
  <c r="CG45" i="21"/>
  <c r="CA45" i="20"/>
  <c r="A6" i="21"/>
  <c r="BD4" i="21" s="1"/>
  <c r="CC4" i="21" s="1"/>
  <c r="B1" i="22"/>
  <c r="CN49" i="22" l="1"/>
  <c r="CP42" i="22"/>
  <c r="CP40" i="22"/>
  <c r="R5" i="37" s="1"/>
  <c r="CN48" i="22"/>
  <c r="CP41" i="22"/>
  <c r="CN40" i="22"/>
  <c r="CN50" i="22"/>
  <c r="R18" i="37" s="1"/>
  <c r="CN44" i="22"/>
  <c r="R12" i="37" s="1"/>
  <c r="CR40" i="22"/>
  <c r="CQ49" i="22"/>
  <c r="CN41" i="22"/>
  <c r="R7" i="37" s="1"/>
  <c r="CQ53" i="22"/>
  <c r="CJ42" i="22" s="1"/>
  <c r="CQ48" i="22"/>
  <c r="CS40" i="22"/>
  <c r="CQ52" i="22"/>
  <c r="CJ41" i="22" s="1"/>
  <c r="CN47" i="22"/>
  <c r="R15" i="37" s="1"/>
  <c r="CQ40" i="22"/>
  <c r="CQ59" i="22"/>
  <c r="CJ48" i="22" s="1"/>
  <c r="CQ51" i="22"/>
  <c r="CJ40" i="22" s="1"/>
  <c r="CO40" i="22"/>
  <c r="CQ55" i="22"/>
  <c r="CJ44" i="22" s="1"/>
  <c r="CN46" i="22"/>
  <c r="R14" i="37" s="1"/>
  <c r="CN45" i="22"/>
  <c r="CN42" i="22"/>
  <c r="CQ57" i="22"/>
  <c r="CO41" i="22"/>
  <c r="CN43" i="22"/>
  <c r="R11" i="37" s="1"/>
  <c r="CQ58" i="22"/>
  <c r="CJ47" i="22" s="1"/>
  <c r="CQ54" i="22"/>
  <c r="CJ43" i="22" s="1"/>
  <c r="CQ56" i="22"/>
  <c r="CJ45" i="22" s="1"/>
  <c r="D23" i="60"/>
  <c r="E23" i="60"/>
  <c r="O23" i="60"/>
  <c r="Q17" i="37"/>
  <c r="R10" i="37"/>
  <c r="R16" i="37"/>
  <c r="R8" i="37"/>
  <c r="R4" i="37"/>
  <c r="R6" i="37"/>
  <c r="R9" i="37"/>
  <c r="CG43" i="22"/>
  <c r="CA43" i="21"/>
  <c r="I18" i="54" s="1"/>
  <c r="BW42" i="20"/>
  <c r="E23" i="55" s="1"/>
  <c r="D16" i="54"/>
  <c r="BH16" i="80"/>
  <c r="CG47" i="22"/>
  <c r="CA47" i="21"/>
  <c r="L18" i="54" s="1"/>
  <c r="DK21" i="81" s="1"/>
  <c r="C22" i="59"/>
  <c r="B22" i="59"/>
  <c r="H17" i="54"/>
  <c r="BW41" i="20"/>
  <c r="G23" i="55" s="1"/>
  <c r="CG42" i="22"/>
  <c r="CA42" i="21"/>
  <c r="M22" i="59"/>
  <c r="G22" i="59"/>
  <c r="J22" i="59"/>
  <c r="E15" i="54"/>
  <c r="K22" i="59"/>
  <c r="F22" i="59"/>
  <c r="Q28" i="80"/>
  <c r="I22" i="59"/>
  <c r="CJ46" i="22"/>
  <c r="CG48" i="22"/>
  <c r="CA48" i="21"/>
  <c r="J18" i="54" s="1"/>
  <c r="CG41" i="22"/>
  <c r="CA41" i="21"/>
  <c r="G18" i="54" s="1"/>
  <c r="CG45" i="22"/>
  <c r="CA45" i="21"/>
  <c r="F17" i="54"/>
  <c r="BW40" i="20"/>
  <c r="F23" i="55" s="1"/>
  <c r="CG46" i="22"/>
  <c r="CA46" i="21"/>
  <c r="CG40" i="22"/>
  <c r="CA40" i="21"/>
  <c r="C16" i="54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CN45" i="23" l="1"/>
  <c r="CS40" i="23"/>
  <c r="CQ49" i="23"/>
  <c r="CN43" i="23"/>
  <c r="S11" i="37" s="1"/>
  <c r="CQ40" i="23"/>
  <c r="CN47" i="23"/>
  <c r="S15" i="37" s="1"/>
  <c r="CO41" i="23"/>
  <c r="CP42" i="23"/>
  <c r="CQ52" i="23"/>
  <c r="CN42" i="23"/>
  <c r="S9" i="37" s="1"/>
  <c r="CQ59" i="23"/>
  <c r="CQ51" i="23"/>
  <c r="CJ40" i="23" s="1"/>
  <c r="CN50" i="23"/>
  <c r="S18" i="37" s="1"/>
  <c r="CP41" i="23"/>
  <c r="S8" i="37" s="1"/>
  <c r="CQ58" i="23"/>
  <c r="CJ47" i="23" s="1"/>
  <c r="CP40" i="23"/>
  <c r="S5" i="37" s="1"/>
  <c r="CQ57" i="23"/>
  <c r="CN48" i="23"/>
  <c r="S16" i="37" s="1"/>
  <c r="CQ54" i="23"/>
  <c r="CJ43" i="23" s="1"/>
  <c r="CN46" i="23"/>
  <c r="S14" i="37" s="1"/>
  <c r="CN41" i="23"/>
  <c r="S7" i="37" s="1"/>
  <c r="CR40" i="23"/>
  <c r="S6" i="37" s="1"/>
  <c r="CQ53" i="23"/>
  <c r="CJ42" i="23" s="1"/>
  <c r="CN49" i="23"/>
  <c r="CQ48" i="23"/>
  <c r="CN44" i="23"/>
  <c r="S12" i="37" s="1"/>
  <c r="CO40" i="23"/>
  <c r="CN40" i="23"/>
  <c r="S4" i="37" s="1"/>
  <c r="CQ55" i="23"/>
  <c r="CJ44" i="23" s="1"/>
  <c r="CQ56" i="23"/>
  <c r="CJ45" i="23" s="1"/>
  <c r="D24" i="60"/>
  <c r="O24" i="60"/>
  <c r="E24" i="60"/>
  <c r="S10" i="37"/>
  <c r="R17" i="37"/>
  <c r="CG43" i="23"/>
  <c r="CA43" i="22"/>
  <c r="I19" i="54" s="1"/>
  <c r="C23" i="59"/>
  <c r="B23" i="59"/>
  <c r="CG46" i="23"/>
  <c r="CA46" i="22"/>
  <c r="CG41" i="23"/>
  <c r="CA41" i="22"/>
  <c r="G19" i="54" s="1"/>
  <c r="F18" i="54"/>
  <c r="BW40" i="21"/>
  <c r="F24" i="55" s="1"/>
  <c r="BW42" i="21"/>
  <c r="E24" i="55" s="1"/>
  <c r="CG48" i="23"/>
  <c r="CA48" i="22"/>
  <c r="J19" i="54" s="1"/>
  <c r="I23" i="55"/>
  <c r="P30" i="80"/>
  <c r="B17" i="54"/>
  <c r="Q8" i="53"/>
  <c r="Q24" i="53" s="1"/>
  <c r="BG17" i="80"/>
  <c r="BG35" i="80" s="1"/>
  <c r="H24" i="59"/>
  <c r="H23" i="55"/>
  <c r="BF17" i="80"/>
  <c r="BF35" i="80" s="1"/>
  <c r="C17" i="54"/>
  <c r="CG42" i="23"/>
  <c r="CA42" i="22"/>
  <c r="CG40" i="23"/>
  <c r="CA40" i="22"/>
  <c r="D17" i="54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E16" i="54"/>
  <c r="CG45" i="23"/>
  <c r="CA45" i="22"/>
  <c r="H18" i="54"/>
  <c r="BW41" i="21"/>
  <c r="G24" i="55" s="1"/>
  <c r="CJ48" i="23"/>
  <c r="CG48" i="24" s="1"/>
  <c r="CJ41" i="23"/>
  <c r="CJ46" i="23"/>
  <c r="CG44" i="23"/>
  <c r="CA44" i="22"/>
  <c r="B1" i="24"/>
  <c r="A6" i="23"/>
  <c r="BD4" i="23" s="1"/>
  <c r="CC4" i="23" s="1"/>
  <c r="CN48" i="24" l="1"/>
  <c r="CP41" i="24"/>
  <c r="CN40" i="24"/>
  <c r="CN46" i="24"/>
  <c r="T14" i="37" s="1"/>
  <c r="CN41" i="24"/>
  <c r="T7" i="37" s="1"/>
  <c r="CN49" i="24"/>
  <c r="CP42" i="24"/>
  <c r="T10" i="37" s="1"/>
  <c r="CP40" i="24"/>
  <c r="CN47" i="24"/>
  <c r="CQ40" i="24"/>
  <c r="CQ59" i="24"/>
  <c r="CJ48" i="24" s="1"/>
  <c r="CQ51" i="24"/>
  <c r="CJ40" i="24" s="1"/>
  <c r="CN45" i="24"/>
  <c r="CO40" i="24"/>
  <c r="CQ58" i="24"/>
  <c r="CJ47" i="24" s="1"/>
  <c r="CN44" i="24"/>
  <c r="CQ57" i="24"/>
  <c r="CR40" i="24"/>
  <c r="T6" i="37" s="1"/>
  <c r="CQ48" i="24"/>
  <c r="CQ56" i="24"/>
  <c r="CJ45" i="24" s="1"/>
  <c r="CN43" i="24"/>
  <c r="T11" i="37" s="1"/>
  <c r="CO41" i="24"/>
  <c r="CQ53" i="24"/>
  <c r="CJ42" i="24" s="1"/>
  <c r="CS40" i="24"/>
  <c r="CN50" i="24"/>
  <c r="CQ49" i="24"/>
  <c r="CN42" i="24"/>
  <c r="T9" i="37" s="1"/>
  <c r="CQ55" i="24"/>
  <c r="CJ44" i="24" s="1"/>
  <c r="CQ54" i="24"/>
  <c r="CJ43" i="24" s="1"/>
  <c r="CQ52" i="24"/>
  <c r="CJ41" i="24" s="1"/>
  <c r="D25" i="60"/>
  <c r="O25" i="60"/>
  <c r="E25" i="60"/>
  <c r="CA48" i="23"/>
  <c r="J20" i="54" s="1"/>
  <c r="T18" i="37"/>
  <c r="T12" i="37"/>
  <c r="T5" i="37"/>
  <c r="T16" i="37"/>
  <c r="T15" i="37"/>
  <c r="T8" i="37"/>
  <c r="T4" i="37"/>
  <c r="S17" i="37"/>
  <c r="CG46" i="24"/>
  <c r="CA46" i="23"/>
  <c r="CG42" i="24"/>
  <c r="CA42" i="23"/>
  <c r="H19" i="54"/>
  <c r="BW41" i="22"/>
  <c r="G25" i="55" s="1"/>
  <c r="CJ46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G20" i="54" s="1"/>
  <c r="CG44" i="24"/>
  <c r="CA44" i="23"/>
  <c r="D18" i="54"/>
  <c r="BH18" i="80"/>
  <c r="F19" i="54"/>
  <c r="BW40" i="22"/>
  <c r="F25" i="55" s="1"/>
  <c r="BG18" i="80"/>
  <c r="BF18" i="80"/>
  <c r="H25" i="59"/>
  <c r="C18" i="54"/>
  <c r="H24" i="55"/>
  <c r="CG43" i="24"/>
  <c r="CA43" i="23"/>
  <c r="I20" i="54" s="1"/>
  <c r="C24" i="59"/>
  <c r="B24" i="59"/>
  <c r="BW42" i="22"/>
  <c r="E25" i="55" s="1"/>
  <c r="M24" i="59"/>
  <c r="E17" i="54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CQ49" i="25" l="1"/>
  <c r="CN43" i="25"/>
  <c r="U11" i="37" s="1"/>
  <c r="CQ40" i="25"/>
  <c r="CQ48" i="25"/>
  <c r="CN42" i="25"/>
  <c r="U9" i="37" s="1"/>
  <c r="CO40" i="25"/>
  <c r="CN45" i="25"/>
  <c r="CS40" i="25"/>
  <c r="CN50" i="25"/>
  <c r="CO41" i="25"/>
  <c r="CQ58" i="25"/>
  <c r="CJ47" i="25" s="1"/>
  <c r="CN49" i="25"/>
  <c r="CN41" i="25"/>
  <c r="U7" i="37" s="1"/>
  <c r="CQ57" i="25"/>
  <c r="CN48" i="25"/>
  <c r="U16" i="37" s="1"/>
  <c r="CR40" i="25"/>
  <c r="CQ56" i="25"/>
  <c r="CN40" i="25"/>
  <c r="U4" i="37" s="1"/>
  <c r="CQ53" i="25"/>
  <c r="CJ42" i="25" s="1"/>
  <c r="CN46" i="25"/>
  <c r="U14" i="37" s="1"/>
  <c r="CN44" i="25"/>
  <c r="U12" i="37" s="1"/>
  <c r="CP41" i="25"/>
  <c r="CQ55" i="25"/>
  <c r="CJ44" i="25" s="1"/>
  <c r="CP40" i="25"/>
  <c r="CQ54" i="25"/>
  <c r="CQ52" i="25"/>
  <c r="CN47" i="25"/>
  <c r="U15" i="37" s="1"/>
  <c r="CP42" i="25"/>
  <c r="U10" i="37" s="1"/>
  <c r="CQ59" i="25"/>
  <c r="CJ48" i="25" s="1"/>
  <c r="CQ51" i="25"/>
  <c r="CJ40" i="25" s="1"/>
  <c r="D26" i="60"/>
  <c r="E26" i="60"/>
  <c r="O26" i="60"/>
  <c r="U5" i="37"/>
  <c r="U8" i="37"/>
  <c r="U6" i="37"/>
  <c r="U18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C19" i="54"/>
  <c r="BF19" i="80"/>
  <c r="H26" i="59"/>
  <c r="B25" i="59"/>
  <c r="C25" i="59"/>
  <c r="CG45" i="25"/>
  <c r="CA45" i="24"/>
  <c r="CG47" i="25"/>
  <c r="CA47" i="24"/>
  <c r="L21" i="54" s="1"/>
  <c r="DK24" i="81" s="1"/>
  <c r="CJ46" i="25"/>
  <c r="CJ45" i="25"/>
  <c r="CJ41" i="25"/>
  <c r="CJ43" i="25"/>
  <c r="BW41" i="23"/>
  <c r="G26" i="55" s="1"/>
  <c r="H20" i="54"/>
  <c r="F20" i="54"/>
  <c r="BW40" i="23"/>
  <c r="F26" i="55" s="1"/>
  <c r="M25" i="59"/>
  <c r="Q31" i="80"/>
  <c r="K25" i="59"/>
  <c r="G25" i="59"/>
  <c r="F25" i="59"/>
  <c r="I25" i="59"/>
  <c r="E18" i="54"/>
  <c r="J25" i="59"/>
  <c r="CG41" i="25"/>
  <c r="CA41" i="24"/>
  <c r="G21" i="54" s="1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CN46" i="26" l="1"/>
  <c r="CN41" i="26"/>
  <c r="CN50" i="26"/>
  <c r="V18" i="37" s="1"/>
  <c r="CN44" i="26"/>
  <c r="CR40" i="26"/>
  <c r="CN48" i="26"/>
  <c r="CP41" i="26"/>
  <c r="V8" i="37" s="1"/>
  <c r="CN40" i="26"/>
  <c r="CN43" i="26"/>
  <c r="CQ57" i="26"/>
  <c r="CJ46" i="26" s="1"/>
  <c r="CP42" i="26"/>
  <c r="V10" i="37" s="1"/>
  <c r="CQ56" i="26"/>
  <c r="CJ45" i="26" s="1"/>
  <c r="CN42" i="26"/>
  <c r="V9" i="37" s="1"/>
  <c r="CQ55" i="26"/>
  <c r="CQ49" i="26"/>
  <c r="CP40" i="26"/>
  <c r="V5" i="37" s="1"/>
  <c r="CQ58" i="26"/>
  <c r="CN47" i="26"/>
  <c r="CQ52" i="26"/>
  <c r="CJ41" i="26" s="1"/>
  <c r="CN45" i="26"/>
  <c r="CS40" i="26"/>
  <c r="CQ40" i="26"/>
  <c r="CN49" i="26"/>
  <c r="CQ48" i="26"/>
  <c r="CQ59" i="26"/>
  <c r="CJ48" i="26" s="1"/>
  <c r="CO41" i="26"/>
  <c r="CQ54" i="26"/>
  <c r="CJ43" i="26" s="1"/>
  <c r="CO40" i="26"/>
  <c r="CQ53" i="26"/>
  <c r="CJ42" i="26" s="1"/>
  <c r="CQ51" i="26"/>
  <c r="CJ40" i="26" s="1"/>
  <c r="D27" i="60"/>
  <c r="E27" i="60"/>
  <c r="O27" i="60"/>
  <c r="V14" i="37"/>
  <c r="V7" i="37"/>
  <c r="V12" i="37"/>
  <c r="V6" i="37"/>
  <c r="V11" i="37"/>
  <c r="V16" i="37"/>
  <c r="V4" i="37"/>
  <c r="V15" i="37"/>
  <c r="U17" i="37"/>
  <c r="H21" i="54"/>
  <c r="BW41" i="24"/>
  <c r="G27" i="55" s="1"/>
  <c r="H27" i="59"/>
  <c r="BG20" i="80"/>
  <c r="C20" i="54"/>
  <c r="BF20" i="80"/>
  <c r="H26" i="55"/>
  <c r="BW42" i="24"/>
  <c r="E27" i="55" s="1"/>
  <c r="CG40" i="26"/>
  <c r="CA40" i="25"/>
  <c r="CG44" i="26"/>
  <c r="CA44" i="25"/>
  <c r="M26" i="59"/>
  <c r="G26" i="59"/>
  <c r="E19" i="54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7" i="55" s="1"/>
  <c r="F21" i="54"/>
  <c r="CG45" i="26"/>
  <c r="CA45" i="25"/>
  <c r="CG43" i="26"/>
  <c r="CA43" i="25"/>
  <c r="I22" i="54" s="1"/>
  <c r="CJ47" i="26"/>
  <c r="CJ44" i="26"/>
  <c r="CG41" i="26"/>
  <c r="CA41" i="25"/>
  <c r="G22" i="54" s="1"/>
  <c r="A6" i="26"/>
  <c r="BD4" i="26" s="1"/>
  <c r="CC4" i="26" s="1"/>
  <c r="B1" i="27"/>
  <c r="CQ48" i="27" l="1"/>
  <c r="CN42" i="27"/>
  <c r="CO40" i="27"/>
  <c r="CN47" i="27"/>
  <c r="W15" i="37" s="1"/>
  <c r="CO41" i="27"/>
  <c r="CQ49" i="27"/>
  <c r="CN43" i="27"/>
  <c r="CQ40" i="27"/>
  <c r="CN48" i="27"/>
  <c r="CR40" i="27"/>
  <c r="W6" i="37" s="1"/>
  <c r="CQ56" i="27"/>
  <c r="CJ45" i="27" s="1"/>
  <c r="CN46" i="27"/>
  <c r="W14" i="37" s="1"/>
  <c r="CP40" i="27"/>
  <c r="W5" i="37" s="1"/>
  <c r="CQ55" i="27"/>
  <c r="CJ44" i="27" s="1"/>
  <c r="CN45" i="27"/>
  <c r="CN40" i="27"/>
  <c r="W4" i="37" s="1"/>
  <c r="CQ54" i="27"/>
  <c r="CJ43" i="27" s="1"/>
  <c r="CN44" i="27"/>
  <c r="CQ57" i="27"/>
  <c r="CJ46" i="27" s="1"/>
  <c r="CP42" i="27"/>
  <c r="CN41" i="27"/>
  <c r="W7" i="37" s="1"/>
  <c r="CQ51" i="27"/>
  <c r="CJ40" i="27" s="1"/>
  <c r="CS40" i="27"/>
  <c r="CN49" i="27"/>
  <c r="CQ58" i="27"/>
  <c r="CP41" i="27"/>
  <c r="W8" i="37" s="1"/>
  <c r="CQ53" i="27"/>
  <c r="CJ42" i="27" s="1"/>
  <c r="CN50" i="27"/>
  <c r="W18" i="37" s="1"/>
  <c r="CQ59" i="27"/>
  <c r="CJ48" i="27" s="1"/>
  <c r="CG48" i="28" s="1"/>
  <c r="CQ52" i="27"/>
  <c r="CJ41" i="27" s="1"/>
  <c r="D28" i="60"/>
  <c r="O28" i="60"/>
  <c r="E28" i="60"/>
  <c r="V17" i="37"/>
  <c r="W11" i="37"/>
  <c r="W9" i="37"/>
  <c r="W16" i="37"/>
  <c r="W12" i="37"/>
  <c r="W10" i="37"/>
  <c r="CG47" i="27"/>
  <c r="CA47" i="26"/>
  <c r="L23" i="54" s="1"/>
  <c r="DK26" i="81" s="1"/>
  <c r="H28" i="59"/>
  <c r="H27" i="55"/>
  <c r="BG21" i="80"/>
  <c r="C21" i="54"/>
  <c r="BF21" i="80"/>
  <c r="BW42" i="25"/>
  <c r="E28" i="55" s="1"/>
  <c r="CG40" i="27"/>
  <c r="CA40" i="26"/>
  <c r="F22" i="54"/>
  <c r="BW40" i="25"/>
  <c r="F28" i="55" s="1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I27" i="55"/>
  <c r="B21" i="54"/>
  <c r="P34" i="80"/>
  <c r="U8" i="53"/>
  <c r="U24" i="53" s="1"/>
  <c r="CG48" i="27"/>
  <c r="CA48" i="26"/>
  <c r="J23" i="54" s="1"/>
  <c r="CG45" i="27"/>
  <c r="CA45" i="26"/>
  <c r="BH21" i="80"/>
  <c r="D21" i="54"/>
  <c r="CJ47" i="27"/>
  <c r="CG41" i="27"/>
  <c r="CA41" i="26"/>
  <c r="G23" i="54" s="1"/>
  <c r="B27" i="59"/>
  <c r="C27" i="59"/>
  <c r="M27" i="59"/>
  <c r="Q33" i="80"/>
  <c r="J27" i="59"/>
  <c r="E20" i="54"/>
  <c r="K27" i="59"/>
  <c r="F27" i="59"/>
  <c r="G27" i="59"/>
  <c r="I27" i="59"/>
  <c r="B1" i="28"/>
  <c r="A6" i="27"/>
  <c r="BD4" i="27" s="1"/>
  <c r="CC4" i="27" s="1"/>
  <c r="CN50" i="28" l="1"/>
  <c r="CN44" i="28"/>
  <c r="CR40" i="28"/>
  <c r="X6" i="37" s="1"/>
  <c r="CN49" i="28"/>
  <c r="CP42" i="28"/>
  <c r="X10" i="37" s="1"/>
  <c r="CP40" i="28"/>
  <c r="X5" i="37" s="1"/>
  <c r="CN46" i="28"/>
  <c r="X14" i="37" s="1"/>
  <c r="CN41" i="28"/>
  <c r="CP41" i="28"/>
  <c r="CQ55" i="28"/>
  <c r="CJ44" i="28" s="1"/>
  <c r="CQ49" i="28"/>
  <c r="CO41" i="28"/>
  <c r="CQ54" i="28"/>
  <c r="CJ43" i="28" s="1"/>
  <c r="CQ48" i="28"/>
  <c r="CS40" i="28"/>
  <c r="CQ53" i="28"/>
  <c r="CJ42" i="28" s="1"/>
  <c r="CN40" i="28"/>
  <c r="X4" i="37" s="1"/>
  <c r="CQ51" i="28"/>
  <c r="CN45" i="28"/>
  <c r="CQ59" i="28"/>
  <c r="CN43" i="28"/>
  <c r="X11" i="37" s="1"/>
  <c r="CQ40" i="28"/>
  <c r="CQ56" i="28"/>
  <c r="CJ45" i="28" s="1"/>
  <c r="CO40" i="28"/>
  <c r="CN48" i="28"/>
  <c r="X16" i="37" s="1"/>
  <c r="CQ58" i="28"/>
  <c r="CN47" i="28"/>
  <c r="CQ57" i="28"/>
  <c r="CJ46" i="28" s="1"/>
  <c r="CN42" i="28"/>
  <c r="X9" i="37" s="1"/>
  <c r="CQ52" i="28"/>
  <c r="CJ41" i="28" s="1"/>
  <c r="D29" i="60"/>
  <c r="O29" i="60"/>
  <c r="E29" i="60"/>
  <c r="X8" i="37"/>
  <c r="X7" i="37"/>
  <c r="X15" i="37"/>
  <c r="X12" i="37"/>
  <c r="X18" i="37"/>
  <c r="W17" i="37"/>
  <c r="BW42" i="26"/>
  <c r="E29" i="55" s="1"/>
  <c r="CA48" i="27"/>
  <c r="J24" i="54" s="1"/>
  <c r="CG47" i="28"/>
  <c r="CA47" i="27"/>
  <c r="L24" i="54" s="1"/>
  <c r="DK27" i="81" s="1"/>
  <c r="CG45" i="28"/>
  <c r="CA45" i="27"/>
  <c r="F23" i="54"/>
  <c r="BW40" i="26"/>
  <c r="F29" i="55" s="1"/>
  <c r="CG46" i="28"/>
  <c r="CA46" i="27"/>
  <c r="M28" i="59"/>
  <c r="Q34" i="80"/>
  <c r="J28" i="59"/>
  <c r="F28" i="59"/>
  <c r="K28" i="59"/>
  <c r="G28" i="59"/>
  <c r="I28" i="59"/>
  <c r="E21" i="54"/>
  <c r="CG42" i="28"/>
  <c r="CA42" i="27"/>
  <c r="B28" i="59"/>
  <c r="C28" i="59"/>
  <c r="CG40" i="28"/>
  <c r="CA40" i="27"/>
  <c r="CG44" i="28"/>
  <c r="CA44" i="27"/>
  <c r="I28" i="55"/>
  <c r="P35" i="80"/>
  <c r="V8" i="53"/>
  <c r="V24" i="53" s="1"/>
  <c r="B22" i="54"/>
  <c r="BF22" i="80"/>
  <c r="C22" i="54"/>
  <c r="H28" i="55"/>
  <c r="H29" i="59"/>
  <c r="BG22" i="80"/>
  <c r="CG43" i="28"/>
  <c r="CA43" i="27"/>
  <c r="I24" i="54" s="1"/>
  <c r="CJ40" i="28"/>
  <c r="CJ47" i="28"/>
  <c r="CJ48" i="28"/>
  <c r="CG41" i="28"/>
  <c r="CA41" i="27"/>
  <c r="G24" i="54" s="1"/>
  <c r="BH22" i="80"/>
  <c r="D22" i="54"/>
  <c r="H23" i="54"/>
  <c r="BW41" i="26"/>
  <c r="G29" i="55" s="1"/>
  <c r="B1" i="29"/>
  <c r="A6" i="28"/>
  <c r="BD4" i="28" s="1"/>
  <c r="CC4" i="28" s="1"/>
  <c r="CN47" i="29" l="1"/>
  <c r="CO41" i="29"/>
  <c r="CN45" i="29"/>
  <c r="CS40" i="29"/>
  <c r="CQ48" i="29"/>
  <c r="CN42" i="29"/>
  <c r="CO40" i="29"/>
  <c r="CN44" i="29"/>
  <c r="Y12" i="37" s="1"/>
  <c r="CN40" i="29"/>
  <c r="CQ54" i="29"/>
  <c r="CJ43" i="29" s="1"/>
  <c r="CN43" i="29"/>
  <c r="Y11" i="37" s="1"/>
  <c r="CQ53" i="29"/>
  <c r="CJ42" i="29" s="1"/>
  <c r="CP42" i="29"/>
  <c r="Y10" i="37" s="1"/>
  <c r="CQ52" i="29"/>
  <c r="CQ49" i="29"/>
  <c r="CP40" i="29"/>
  <c r="Y5" i="37" s="1"/>
  <c r="CQ56" i="29"/>
  <c r="CN46" i="29"/>
  <c r="Y14" i="37" s="1"/>
  <c r="CP41" i="29"/>
  <c r="Y8" i="37" s="1"/>
  <c r="CR40" i="29"/>
  <c r="CQ58" i="29"/>
  <c r="CJ47" i="29" s="1"/>
  <c r="CN50" i="29"/>
  <c r="Y18" i="37" s="1"/>
  <c r="CQ40" i="29"/>
  <c r="CQ59" i="29"/>
  <c r="CJ48" i="29" s="1"/>
  <c r="CG48" i="30" s="1"/>
  <c r="CN49" i="29"/>
  <c r="CQ57" i="29"/>
  <c r="CJ46" i="29" s="1"/>
  <c r="CN48" i="29"/>
  <c r="Y16" i="37" s="1"/>
  <c r="CN41" i="29"/>
  <c r="Y7" i="37" s="1"/>
  <c r="CQ51" i="29"/>
  <c r="CJ40" i="29" s="1"/>
  <c r="CQ55" i="29"/>
  <c r="D30" i="60"/>
  <c r="E30" i="60"/>
  <c r="O30" i="60"/>
  <c r="B23" i="54"/>
  <c r="B30" i="59" s="1"/>
  <c r="I29" i="55"/>
  <c r="P36" i="80"/>
  <c r="W8" i="53"/>
  <c r="W24" i="53" s="1"/>
  <c r="X17" i="37"/>
  <c r="Y9" i="37"/>
  <c r="Y15" i="37"/>
  <c r="Y6" i="37"/>
  <c r="Y4" i="37"/>
  <c r="CA48" i="28"/>
  <c r="J25" i="54" s="1"/>
  <c r="CG48" i="29"/>
  <c r="CG47" i="29"/>
  <c r="CA47" i="28"/>
  <c r="L25" i="54" s="1"/>
  <c r="DK28" i="81" s="1"/>
  <c r="CJ44" i="29"/>
  <c r="CJ45" i="29"/>
  <c r="CJ41" i="29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G25" i="54" s="1"/>
  <c r="CG45" i="29"/>
  <c r="CA45" i="28"/>
  <c r="H24" i="54"/>
  <c r="BW41" i="27"/>
  <c r="G30" i="55" s="1"/>
  <c r="CG42" i="29"/>
  <c r="CA42" i="28"/>
  <c r="C29" i="59"/>
  <c r="B29" i="59"/>
  <c r="D23" i="54"/>
  <c r="BH23" i="80"/>
  <c r="F24" i="54"/>
  <c r="BW40" i="27"/>
  <c r="F30" i="55" s="1"/>
  <c r="C23" i="54"/>
  <c r="BG23" i="80"/>
  <c r="BF23" i="80"/>
  <c r="H30" i="59"/>
  <c r="H29" i="55"/>
  <c r="CG44" i="29"/>
  <c r="CA44" i="28"/>
  <c r="B1" i="30"/>
  <c r="A6" i="29"/>
  <c r="BD4" i="29" s="1"/>
  <c r="CC4" i="29" s="1"/>
  <c r="CN49" i="30" l="1"/>
  <c r="CP42" i="30"/>
  <c r="CP40" i="30"/>
  <c r="CN48" i="30"/>
  <c r="Z16" i="37" s="1"/>
  <c r="CP41" i="30"/>
  <c r="Z8" i="37" s="1"/>
  <c r="CN40" i="30"/>
  <c r="Z4" i="37" s="1"/>
  <c r="CN50" i="30"/>
  <c r="Z18" i="37" s="1"/>
  <c r="CN44" i="30"/>
  <c r="CR40" i="30"/>
  <c r="CQ48" i="30"/>
  <c r="CS40" i="30"/>
  <c r="CQ53" i="30"/>
  <c r="CN47" i="30"/>
  <c r="Z15" i="37" s="1"/>
  <c r="CQ40" i="30"/>
  <c r="CQ52" i="30"/>
  <c r="CJ41" i="30" s="1"/>
  <c r="CN46" i="30"/>
  <c r="Z14" i="37" s="1"/>
  <c r="CO40" i="30"/>
  <c r="CQ59" i="30"/>
  <c r="CJ48" i="30" s="1"/>
  <c r="CG48" i="31" s="1"/>
  <c r="CQ51" i="30"/>
  <c r="CJ40" i="30" s="1"/>
  <c r="CQ58" i="30"/>
  <c r="CJ47" i="30" s="1"/>
  <c r="CN43" i="30"/>
  <c r="Z11" i="37" s="1"/>
  <c r="CQ55" i="30"/>
  <c r="CN42" i="30"/>
  <c r="Z9" i="37" s="1"/>
  <c r="CN41" i="30"/>
  <c r="CO41" i="30"/>
  <c r="CQ57" i="30"/>
  <c r="CJ46" i="30" s="1"/>
  <c r="CQ49" i="30"/>
  <c r="CQ56" i="30"/>
  <c r="CJ45" i="30" s="1"/>
  <c r="CQ54" i="30"/>
  <c r="CJ43" i="30" s="1"/>
  <c r="CN45" i="30"/>
  <c r="D31" i="60"/>
  <c r="E31" i="60"/>
  <c r="O31" i="60"/>
  <c r="C30" i="59"/>
  <c r="BW42" i="28"/>
  <c r="E31" i="55" s="1"/>
  <c r="Z10" i="37"/>
  <c r="Z5" i="37"/>
  <c r="Z6" i="37"/>
  <c r="Z12" i="37"/>
  <c r="Z7" i="37"/>
  <c r="Y17" i="37"/>
  <c r="F25" i="54"/>
  <c r="BW40" i="28"/>
  <c r="F31" i="55" s="1"/>
  <c r="CG42" i="30"/>
  <c r="CA42" i="29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G26" i="54" s="1"/>
  <c r="CG40" i="30"/>
  <c r="CA40" i="29"/>
  <c r="CA48" i="29"/>
  <c r="J26" i="54" s="1"/>
  <c r="CG44" i="30"/>
  <c r="CA44" i="29"/>
  <c r="H25" i="54"/>
  <c r="BW41" i="28"/>
  <c r="G31" i="55" s="1"/>
  <c r="CJ42" i="30"/>
  <c r="CJ44" i="30"/>
  <c r="BG24" i="80"/>
  <c r="H31" i="59"/>
  <c r="C24" i="54"/>
  <c r="BF24" i="80"/>
  <c r="H30" i="55"/>
  <c r="F30" i="59"/>
  <c r="I30" i="59"/>
  <c r="Q36" i="80"/>
  <c r="M30" i="59"/>
  <c r="E23" i="54"/>
  <c r="G30" i="59"/>
  <c r="K30" i="59"/>
  <c r="J30" i="59"/>
  <c r="CG46" i="30"/>
  <c r="CA46" i="29"/>
  <c r="B1" i="31"/>
  <c r="A6" i="30"/>
  <c r="BD4" i="30" s="1"/>
  <c r="CC4" i="30" s="1"/>
  <c r="CN45" i="31" l="1"/>
  <c r="CS40" i="31"/>
  <c r="CQ49" i="31"/>
  <c r="CN43" i="31"/>
  <c r="AA11" i="37" s="1"/>
  <c r="CQ40" i="31"/>
  <c r="CN47" i="31"/>
  <c r="AA15" i="37" s="1"/>
  <c r="CO41" i="31"/>
  <c r="CN42" i="31"/>
  <c r="AA9" i="37" s="1"/>
  <c r="CQ52" i="31"/>
  <c r="CN50" i="31"/>
  <c r="CP41" i="31"/>
  <c r="AA8" i="37" s="1"/>
  <c r="CQ59" i="31"/>
  <c r="CJ48" i="31" s="1"/>
  <c r="CQ51" i="31"/>
  <c r="CJ40" i="31" s="1"/>
  <c r="CN49" i="31"/>
  <c r="CN41" i="31"/>
  <c r="AA7" i="37" s="1"/>
  <c r="CQ58" i="31"/>
  <c r="CJ47" i="31" s="1"/>
  <c r="CQ48" i="31"/>
  <c r="CN40" i="31"/>
  <c r="AA4" i="37" s="1"/>
  <c r="CN44" i="31"/>
  <c r="AA12" i="37" s="1"/>
  <c r="CQ57" i="31"/>
  <c r="CJ46" i="31" s="1"/>
  <c r="CP42" i="31"/>
  <c r="AA10" i="37" s="1"/>
  <c r="CP40" i="31"/>
  <c r="CQ54" i="31"/>
  <c r="CJ43" i="31" s="1"/>
  <c r="CO40" i="31"/>
  <c r="CN48" i="31"/>
  <c r="AA16" i="37" s="1"/>
  <c r="CQ55" i="31"/>
  <c r="CJ44" i="31" s="1"/>
  <c r="CN46" i="31"/>
  <c r="AA14" i="37" s="1"/>
  <c r="CQ53" i="31"/>
  <c r="CR40" i="31"/>
  <c r="AA6" i="37" s="1"/>
  <c r="CQ56" i="31"/>
  <c r="CJ45" i="31" s="1"/>
  <c r="Y8" i="53"/>
  <c r="Y24" i="53" s="1"/>
  <c r="E32" i="60"/>
  <c r="O32" i="60"/>
  <c r="B25" i="54"/>
  <c r="B32" i="59" s="1"/>
  <c r="P38" i="80"/>
  <c r="D32" i="60"/>
  <c r="AA18" i="37"/>
  <c r="AA5" i="37"/>
  <c r="Z17" i="37"/>
  <c r="CG42" i="31"/>
  <c r="CA42" i="30"/>
  <c r="CG40" i="31"/>
  <c r="CA40" i="30"/>
  <c r="B31" i="59"/>
  <c r="C31" i="59"/>
  <c r="CG41" i="31"/>
  <c r="CA41" i="30"/>
  <c r="G27" i="54" s="1"/>
  <c r="CG44" i="31"/>
  <c r="CA44" i="30"/>
  <c r="CG46" i="31"/>
  <c r="CA46" i="30"/>
  <c r="CG43" i="31"/>
  <c r="CA43" i="30"/>
  <c r="I27" i="54" s="1"/>
  <c r="CJ41" i="31"/>
  <c r="CJ42" i="31"/>
  <c r="CA48" i="30"/>
  <c r="J27" i="54" s="1"/>
  <c r="BH25" i="80"/>
  <c r="BH36" i="80" s="1"/>
  <c r="D25" i="54"/>
  <c r="BG25" i="80"/>
  <c r="BG36" i="80" s="1"/>
  <c r="C25" i="54"/>
  <c r="H32" i="59"/>
  <c r="BF25" i="80"/>
  <c r="BF36" i="80" s="1"/>
  <c r="H31" i="55"/>
  <c r="M31" i="59"/>
  <c r="E24" i="54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F32" i="55" s="1"/>
  <c r="H26" i="54"/>
  <c r="BW41" i="29"/>
  <c r="G32" i="55" s="1"/>
  <c r="B1" i="32"/>
  <c r="A6" i="31"/>
  <c r="BD4" i="31" s="1"/>
  <c r="CC4" i="31" s="1"/>
  <c r="CN48" i="32" l="1"/>
  <c r="CP41" i="32"/>
  <c r="CN40" i="32"/>
  <c r="AB4" i="37" s="1"/>
  <c r="CN46" i="32"/>
  <c r="AB14" i="37" s="1"/>
  <c r="CN41" i="32"/>
  <c r="AB7" i="37" s="1"/>
  <c r="CN49" i="32"/>
  <c r="CP42" i="32"/>
  <c r="AB10" i="37" s="1"/>
  <c r="CP40" i="32"/>
  <c r="CN45" i="32"/>
  <c r="CO40" i="32"/>
  <c r="CQ59" i="32"/>
  <c r="CJ48" i="32" s="1"/>
  <c r="CQ51" i="32"/>
  <c r="CJ40" i="32" s="1"/>
  <c r="CN44" i="32"/>
  <c r="AB12" i="37" s="1"/>
  <c r="CQ58" i="32"/>
  <c r="CN43" i="32"/>
  <c r="AB11" i="37" s="1"/>
  <c r="CQ57" i="32"/>
  <c r="CQ49" i="32"/>
  <c r="CQ54" i="32"/>
  <c r="CN42" i="32"/>
  <c r="AB9" i="37" s="1"/>
  <c r="CO41" i="32"/>
  <c r="CR40" i="32"/>
  <c r="AB6" i="37" s="1"/>
  <c r="CQ56" i="32"/>
  <c r="CJ45" i="32" s="1"/>
  <c r="CN50" i="32"/>
  <c r="AB18" i="37" s="1"/>
  <c r="CQ40" i="32"/>
  <c r="CQ48" i="32"/>
  <c r="CQ53" i="32"/>
  <c r="CN47" i="32"/>
  <c r="AB15" i="37" s="1"/>
  <c r="CQ52" i="32"/>
  <c r="CJ41" i="32" s="1"/>
  <c r="CS40" i="32"/>
  <c r="CQ55" i="32"/>
  <c r="D33" i="60"/>
  <c r="O33" i="60"/>
  <c r="E33" i="60"/>
  <c r="C32" i="59"/>
  <c r="AB5" i="37"/>
  <c r="AB8" i="37"/>
  <c r="AB16" i="37"/>
  <c r="AA17" i="37"/>
  <c r="CG47" i="32"/>
  <c r="CA47" i="31"/>
  <c r="L28" i="54" s="1"/>
  <c r="DK31" i="81" s="1"/>
  <c r="CG45" i="32"/>
  <c r="CA45" i="31"/>
  <c r="CG40" i="32"/>
  <c r="CA40" i="31"/>
  <c r="CJ47" i="32"/>
  <c r="CJ43" i="32"/>
  <c r="CJ46" i="32"/>
  <c r="CJ42" i="32"/>
  <c r="CJ44" i="32"/>
  <c r="CG42" i="32"/>
  <c r="CA42" i="31"/>
  <c r="H33" i="59"/>
  <c r="C26" i="54"/>
  <c r="H32" i="55"/>
  <c r="BG26" i="80"/>
  <c r="BF26" i="80"/>
  <c r="CG46" i="32"/>
  <c r="CA46" i="31"/>
  <c r="CG43" i="32"/>
  <c r="CA43" i="31"/>
  <c r="I28" i="54" s="1"/>
  <c r="F27" i="54"/>
  <c r="BW40" i="30"/>
  <c r="F33" i="55" s="1"/>
  <c r="D26" i="54"/>
  <c r="BH26" i="80"/>
  <c r="CG41" i="32"/>
  <c r="CA41" i="31"/>
  <c r="G28" i="54" s="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E25" i="54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CQ49" i="33" l="1"/>
  <c r="CN43" i="33"/>
  <c r="AC11" i="37" s="1"/>
  <c r="CQ40" i="33"/>
  <c r="CQ48" i="33"/>
  <c r="CN42" i="33"/>
  <c r="AC9" i="37" s="1"/>
  <c r="CO40" i="33"/>
  <c r="CN45" i="33"/>
  <c r="CS40" i="33"/>
  <c r="CQ59" i="33"/>
  <c r="CJ48" i="33" s="1"/>
  <c r="CN49" i="33"/>
  <c r="CN41" i="33"/>
  <c r="CQ58" i="33"/>
  <c r="CJ47" i="33" s="1"/>
  <c r="CN48" i="33"/>
  <c r="CR40" i="33"/>
  <c r="AC6" i="37" s="1"/>
  <c r="CQ57" i="33"/>
  <c r="CJ46" i="33" s="1"/>
  <c r="CN47" i="33"/>
  <c r="CP40" i="33"/>
  <c r="AC5" i="37" s="1"/>
  <c r="CQ56" i="33"/>
  <c r="CJ45" i="33" s="1"/>
  <c r="CN50" i="33"/>
  <c r="AC18" i="37" s="1"/>
  <c r="CP42" i="33"/>
  <c r="AC10" i="37" s="1"/>
  <c r="CQ53" i="33"/>
  <c r="CJ42" i="33" s="1"/>
  <c r="CP41" i="33"/>
  <c r="AC8" i="37" s="1"/>
  <c r="CN40" i="33"/>
  <c r="AC4" i="37" s="1"/>
  <c r="CQ55" i="33"/>
  <c r="CQ54" i="33"/>
  <c r="CN46" i="33"/>
  <c r="AC14" i="37" s="1"/>
  <c r="CQ52" i="33"/>
  <c r="CJ41" i="33" s="1"/>
  <c r="CN44" i="33"/>
  <c r="AC12" i="37" s="1"/>
  <c r="CQ51" i="33"/>
  <c r="CJ40" i="33" s="1"/>
  <c r="CO41" i="33"/>
  <c r="D34" i="60"/>
  <c r="E34" i="60"/>
  <c r="O34" i="60"/>
  <c r="AC15" i="37"/>
  <c r="AC7" i="37"/>
  <c r="AC16" i="37"/>
  <c r="AB17" i="37"/>
  <c r="CG47" i="33"/>
  <c r="CA47" i="32"/>
  <c r="L29" i="54" s="1"/>
  <c r="DK32" i="81" s="1"/>
  <c r="C33" i="59"/>
  <c r="B33" i="59"/>
  <c r="CG42" i="33"/>
  <c r="CA42" i="32"/>
  <c r="BW40" i="31"/>
  <c r="F34" i="55" s="1"/>
  <c r="F28" i="54"/>
  <c r="CG45" i="33"/>
  <c r="CA45" i="32"/>
  <c r="CG43" i="33"/>
  <c r="CA43" i="32"/>
  <c r="I29" i="54" s="1"/>
  <c r="CG44" i="33"/>
  <c r="CA44" i="32"/>
  <c r="CJ43" i="33"/>
  <c r="CJ44" i="33"/>
  <c r="CG41" i="33"/>
  <c r="CA41" i="32"/>
  <c r="G29" i="54" s="1"/>
  <c r="CG48" i="33"/>
  <c r="CA48" i="32"/>
  <c r="J29" i="54" s="1"/>
  <c r="CG46" i="33"/>
  <c r="CA46" i="32"/>
  <c r="H34" i="59"/>
  <c r="BG27" i="80"/>
  <c r="C27" i="54"/>
  <c r="H33" i="55"/>
  <c r="BF27" i="80"/>
  <c r="M33" i="59"/>
  <c r="K33" i="59"/>
  <c r="G33" i="59"/>
  <c r="J33" i="59"/>
  <c r="I33" i="59"/>
  <c r="Q39" i="80"/>
  <c r="E26" i="54"/>
  <c r="F33" i="59"/>
  <c r="BH27" i="80"/>
  <c r="D27" i="54"/>
  <c r="BW42" i="31"/>
  <c r="E34" i="55" s="1"/>
  <c r="I33" i="55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CN46" i="34" l="1"/>
  <c r="CN41" i="34"/>
  <c r="CQ56" i="34"/>
  <c r="CJ45" i="34" s="1"/>
  <c r="CN50" i="34"/>
  <c r="CN44" i="34"/>
  <c r="CR40" i="34"/>
  <c r="CQ54" i="34"/>
  <c r="CN48" i="34"/>
  <c r="AD16" i="37" s="1"/>
  <c r="CP41" i="34"/>
  <c r="CN40" i="34"/>
  <c r="CQ58" i="34"/>
  <c r="CJ47" i="34" s="1"/>
  <c r="CP42" i="34"/>
  <c r="AD10" i="37" s="1"/>
  <c r="CN42" i="34"/>
  <c r="AD9" i="37" s="1"/>
  <c r="CQ49" i="34"/>
  <c r="CO41" i="34"/>
  <c r="CQ59" i="34"/>
  <c r="CJ48" i="34" s="1"/>
  <c r="CQ48" i="34"/>
  <c r="CQ51" i="34"/>
  <c r="CN43" i="34"/>
  <c r="AD11" i="37" s="1"/>
  <c r="CS40" i="34"/>
  <c r="CP40" i="34"/>
  <c r="AD5" i="37" s="1"/>
  <c r="CQ53" i="34"/>
  <c r="CJ42" i="34" s="1"/>
  <c r="CN49" i="34"/>
  <c r="CO40" i="34"/>
  <c r="CQ57" i="34"/>
  <c r="CJ46" i="34" s="1"/>
  <c r="CQ55" i="34"/>
  <c r="CJ44" i="34" s="1"/>
  <c r="CN47" i="34"/>
  <c r="AD15" i="37" s="1"/>
  <c r="CN45" i="34"/>
  <c r="CQ40" i="34"/>
  <c r="CQ52" i="34"/>
  <c r="CJ41" i="34" s="1"/>
  <c r="D35" i="60"/>
  <c r="E35" i="60"/>
  <c r="O35" i="60"/>
  <c r="AD14" i="37"/>
  <c r="AD7" i="37"/>
  <c r="AD18" i="37"/>
  <c r="AD12" i="37"/>
  <c r="AD6" i="37"/>
  <c r="AD4" i="37"/>
  <c r="AD8" i="37"/>
  <c r="AC17" i="37"/>
  <c r="BW42" i="32"/>
  <c r="E35" i="55" s="1"/>
  <c r="B34" i="59"/>
  <c r="C34" i="59"/>
  <c r="I34" i="55"/>
  <c r="P41" i="80"/>
  <c r="AB8" i="53"/>
  <c r="AB24" i="53" s="1"/>
  <c r="B28" i="54"/>
  <c r="CG45" i="34"/>
  <c r="CA45" i="33"/>
  <c r="CG47" i="34"/>
  <c r="CA47" i="33"/>
  <c r="L30" i="54" s="1"/>
  <c r="DK33" i="81" s="1"/>
  <c r="CJ43" i="34"/>
  <c r="CJ40" i="34"/>
  <c r="CG44" i="34"/>
  <c r="CA44" i="33"/>
  <c r="H29" i="54"/>
  <c r="BW41" i="32"/>
  <c r="G35" i="55" s="1"/>
  <c r="CG43" i="34"/>
  <c r="CA43" i="33"/>
  <c r="I30" i="54" s="1"/>
  <c r="CG42" i="34"/>
  <c r="CA42" i="33"/>
  <c r="BW40" i="32"/>
  <c r="F35" i="55" s="1"/>
  <c r="F29" i="54"/>
  <c r="BH28" i="80"/>
  <c r="D28" i="54"/>
  <c r="CG40" i="34"/>
  <c r="CA40" i="33"/>
  <c r="CG46" i="34"/>
  <c r="CA46" i="33"/>
  <c r="C28" i="54"/>
  <c r="BF28" i="80"/>
  <c r="BG28" i="80"/>
  <c r="H35" i="59"/>
  <c r="H34" i="55"/>
  <c r="CG41" i="34"/>
  <c r="CA41" i="33"/>
  <c r="G30" i="54" s="1"/>
  <c r="M34" i="59"/>
  <c r="J34" i="59"/>
  <c r="F34" i="59"/>
  <c r="E27" i="54"/>
  <c r="G34" i="59"/>
  <c r="K34" i="59"/>
  <c r="I34" i="59"/>
  <c r="Q40" i="80"/>
  <c r="CG48" i="34"/>
  <c r="CA48" i="33"/>
  <c r="J30" i="54" s="1"/>
  <c r="B1" i="35"/>
  <c r="A6" i="34"/>
  <c r="BD4" i="34" s="1"/>
  <c r="CC4" i="34" s="1"/>
  <c r="CQ48" i="35" l="1"/>
  <c r="CN42" i="35"/>
  <c r="AE9" i="37" s="1"/>
  <c r="CO40" i="35"/>
  <c r="CQ55" i="35"/>
  <c r="CJ44" i="35" s="1"/>
  <c r="CN47" i="35"/>
  <c r="CO41" i="35"/>
  <c r="CQ53" i="35"/>
  <c r="CJ42" i="35" s="1"/>
  <c r="CQ49" i="35"/>
  <c r="CN43" i="35"/>
  <c r="CQ40" i="35"/>
  <c r="CQ57" i="35"/>
  <c r="CJ46" i="35" s="1"/>
  <c r="CN46" i="35"/>
  <c r="AE14" i="37" s="1"/>
  <c r="CP40" i="35"/>
  <c r="AE5" i="37" s="1"/>
  <c r="CQ52" i="35"/>
  <c r="CJ41" i="35" s="1"/>
  <c r="CN45" i="35"/>
  <c r="CN40" i="35"/>
  <c r="AE4" i="37" s="1"/>
  <c r="CQ51" i="35"/>
  <c r="CN44" i="35"/>
  <c r="AE12" i="37" s="1"/>
  <c r="CN49" i="35"/>
  <c r="CQ59" i="35"/>
  <c r="CJ48" i="35" s="1"/>
  <c r="CG48" i="36" s="1"/>
  <c r="CP41" i="35"/>
  <c r="AE8" i="37" s="1"/>
  <c r="CQ54" i="35"/>
  <c r="CN41" i="35"/>
  <c r="AE7" i="37" s="1"/>
  <c r="CR40" i="35"/>
  <c r="CN50" i="35"/>
  <c r="CP42" i="35"/>
  <c r="AE10" i="37" s="1"/>
  <c r="CS40" i="35"/>
  <c r="CQ56" i="35"/>
  <c r="CJ45" i="35" s="1"/>
  <c r="CQ58" i="35"/>
  <c r="CJ47" i="35" s="1"/>
  <c r="CN48" i="35"/>
  <c r="AE16" i="37" s="1"/>
  <c r="AC8" i="53"/>
  <c r="AC24" i="53" s="1"/>
  <c r="E36" i="60"/>
  <c r="O36" i="60"/>
  <c r="D36" i="60"/>
  <c r="I35" i="55"/>
  <c r="P42" i="80"/>
  <c r="B29" i="54"/>
  <c r="C36" i="59" s="1"/>
  <c r="AE11" i="37"/>
  <c r="AE18" i="37"/>
  <c r="AE6" i="37"/>
  <c r="AE15" i="37"/>
  <c r="AD17" i="37"/>
  <c r="CG48" i="35"/>
  <c r="CA48" i="34"/>
  <c r="F30" i="54"/>
  <c r="BW40" i="33"/>
  <c r="F36" i="55" s="1"/>
  <c r="BW42" i="33"/>
  <c r="E36" i="55" s="1"/>
  <c r="CG47" i="35"/>
  <c r="CA47" i="34"/>
  <c r="CG43" i="35"/>
  <c r="CA43" i="34"/>
  <c r="CG40" i="35"/>
  <c r="CA40" i="34"/>
  <c r="CG45" i="35"/>
  <c r="CA45" i="34"/>
  <c r="BG29" i="80"/>
  <c r="H36" i="59"/>
  <c r="BF29" i="80"/>
  <c r="H35" i="55"/>
  <c r="C29" i="54"/>
  <c r="C35" i="59"/>
  <c r="B35" i="59"/>
  <c r="M35" i="59"/>
  <c r="E28" i="54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3" i="35"/>
  <c r="CJ40" i="35"/>
  <c r="CG41" i="35"/>
  <c r="CA41" i="34"/>
  <c r="S40" i="65"/>
  <c r="T40" i="65" s="1"/>
  <c r="U45" i="65" s="1"/>
  <c r="B1" i="36"/>
  <c r="A6" i="35"/>
  <c r="BD4" i="35" s="1"/>
  <c r="CC4" i="35" s="1"/>
  <c r="U32" i="6"/>
  <c r="CN50" i="36" l="1"/>
  <c r="CN44" i="36"/>
  <c r="CR40" i="36"/>
  <c r="AF6" i="37" s="1"/>
  <c r="CQ54" i="36"/>
  <c r="CJ43" i="36" s="1"/>
  <c r="CN49" i="36"/>
  <c r="CP42" i="36"/>
  <c r="AF10" i="37" s="1"/>
  <c r="CP40" i="36"/>
  <c r="CQ52" i="36"/>
  <c r="CN46" i="36"/>
  <c r="CN41" i="36"/>
  <c r="CQ56" i="36"/>
  <c r="CQ49" i="36"/>
  <c r="CO41" i="36"/>
  <c r="CQ57" i="36"/>
  <c r="CJ46" i="36" s="1"/>
  <c r="CQ48" i="36"/>
  <c r="CS40" i="36"/>
  <c r="CQ55" i="36"/>
  <c r="CN48" i="36"/>
  <c r="CQ40" i="36"/>
  <c r="CQ53" i="36"/>
  <c r="CJ42" i="36" s="1"/>
  <c r="CN47" i="36"/>
  <c r="AF15" i="37" s="1"/>
  <c r="CN45" i="36"/>
  <c r="CN42" i="36"/>
  <c r="CP41" i="36"/>
  <c r="AF8" i="37" s="1"/>
  <c r="CN40" i="36"/>
  <c r="CQ58" i="36"/>
  <c r="CQ59" i="36"/>
  <c r="CJ48" i="36" s="1"/>
  <c r="CA48" i="36" s="1"/>
  <c r="CN43" i="36"/>
  <c r="AF11" i="37" s="1"/>
  <c r="CQ51" i="36"/>
  <c r="CJ40" i="36" s="1"/>
  <c r="CO40" i="36"/>
  <c r="D37" i="60"/>
  <c r="O37" i="60"/>
  <c r="E37" i="60"/>
  <c r="E45" i="60" s="1"/>
  <c r="B36" i="59"/>
  <c r="AF16" i="37"/>
  <c r="AF4" i="37"/>
  <c r="AF14" i="37"/>
  <c r="AF7" i="37"/>
  <c r="AF12" i="37"/>
  <c r="AF5" i="37"/>
  <c r="AF18" i="37"/>
  <c r="AF9" i="37"/>
  <c r="AE17" i="37"/>
  <c r="D30" i="54"/>
  <c r="BH30" i="80"/>
  <c r="BW41" i="34"/>
  <c r="I36" i="55"/>
  <c r="B30" i="54"/>
  <c r="P43" i="80"/>
  <c r="AD8" i="53"/>
  <c r="AD24" i="53" s="1"/>
  <c r="CG43" i="36"/>
  <c r="CA43" i="35"/>
  <c r="CG41" i="36"/>
  <c r="CA41" i="35"/>
  <c r="P40" i="65"/>
  <c r="Q40" i="65" s="1"/>
  <c r="T45" i="65" s="1"/>
  <c r="V45" i="65" s="1"/>
  <c r="Q45" i="65" s="1"/>
  <c r="R45" i="65" s="1"/>
  <c r="CJ44" i="36"/>
  <c r="CJ45" i="36"/>
  <c r="CJ41" i="36"/>
  <c r="CJ47" i="36"/>
  <c r="BW40" i="34"/>
  <c r="CG47" i="36"/>
  <c r="CA47" i="35"/>
  <c r="H37" i="59"/>
  <c r="C30" i="54"/>
  <c r="BF30" i="80"/>
  <c r="BG30" i="80"/>
  <c r="H36" i="55"/>
  <c r="CG46" i="36"/>
  <c r="CA46" i="35"/>
  <c r="M36" i="59"/>
  <c r="F36" i="59"/>
  <c r="I36" i="59"/>
  <c r="Q42" i="80"/>
  <c r="J36" i="59"/>
  <c r="G36" i="59"/>
  <c r="E29" i="54"/>
  <c r="K36" i="59"/>
  <c r="CG45" i="36"/>
  <c r="CA45" i="35"/>
  <c r="BW42" i="34"/>
  <c r="CG42" i="36"/>
  <c r="CA42" i="35"/>
  <c r="CG40" i="36"/>
  <c r="CA40" i="35"/>
  <c r="CG44" i="36"/>
  <c r="CA44" i="35"/>
  <c r="CA48" i="35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O45" i="60" l="1"/>
  <c r="O41" i="60"/>
  <c r="O44" i="60"/>
  <c r="F16" i="79" s="1"/>
  <c r="O42" i="60"/>
  <c r="D16" i="79" s="1"/>
  <c r="E42" i="60"/>
  <c r="D14" i="79" s="1"/>
  <c r="E41" i="60"/>
  <c r="E44" i="60"/>
  <c r="F14" i="79" s="1"/>
  <c r="E43" i="60"/>
  <c r="E14" i="79" s="1"/>
  <c r="O43" i="60"/>
  <c r="E16" i="79" s="1"/>
  <c r="CA43" i="36"/>
  <c r="I37" i="54" s="1"/>
  <c r="CA47" i="36"/>
  <c r="L36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B37" i="59"/>
  <c r="C37" i="59"/>
  <c r="CA41" i="36"/>
  <c r="CA40" i="36"/>
  <c r="CA42" i="36"/>
  <c r="BW42" i="35"/>
  <c r="CA46" i="36"/>
  <c r="M37" i="59"/>
  <c r="G37" i="59"/>
  <c r="K37" i="59"/>
  <c r="E30" i="54"/>
  <c r="F37" i="59"/>
  <c r="J37" i="59"/>
  <c r="I37" i="59"/>
  <c r="Q43" i="80"/>
  <c r="AE8" i="53"/>
  <c r="AE24" i="53" s="1"/>
  <c r="P44" i="80"/>
  <c r="BH31" i="80"/>
  <c r="BW40" i="35"/>
  <c r="BG31" i="80"/>
  <c r="BF31" i="80"/>
  <c r="H44" i="59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H42" i="59" l="1"/>
  <c r="H41" i="59"/>
  <c r="C13" i="79" s="1"/>
  <c r="K13" i="79" s="1"/>
  <c r="H43" i="59"/>
  <c r="L37" i="54"/>
  <c r="L34" i="54"/>
  <c r="D44" i="54" s="1"/>
  <c r="I48" i="54" s="1"/>
  <c r="L35" i="54"/>
  <c r="D3" i="38"/>
  <c r="D4" i="38"/>
  <c r="D6" i="38"/>
  <c r="D5" i="38"/>
  <c r="C6" i="38"/>
  <c r="C3" i="38"/>
  <c r="C4" i="38"/>
  <c r="C5" i="38"/>
  <c r="I36" i="54"/>
  <c r="I34" i="54"/>
  <c r="I35" i="54"/>
  <c r="C10" i="79"/>
  <c r="BW42" i="36"/>
  <c r="BF32" i="80"/>
  <c r="BG32" i="80"/>
  <c r="P45" i="80"/>
  <c r="AF8" i="53"/>
  <c r="AF24" i="53" s="1"/>
  <c r="DK39" i="81"/>
  <c r="DK38" i="81"/>
  <c r="DK37" i="81"/>
  <c r="BH32" i="80"/>
  <c r="BW41" i="36"/>
  <c r="M43" i="59"/>
  <c r="F42" i="59"/>
  <c r="K41" i="59"/>
  <c r="C19" i="79" s="1"/>
  <c r="I43" i="59"/>
  <c r="G42" i="59"/>
  <c r="Q44" i="80"/>
  <c r="BW40" i="36"/>
  <c r="G34" i="54"/>
  <c r="G37" i="54"/>
  <c r="G36" i="54"/>
  <c r="G35" i="54"/>
  <c r="B57" i="80"/>
  <c r="H33" i="71"/>
  <c r="B40" i="80"/>
  <c r="E40" i="80"/>
  <c r="D40" i="80"/>
  <c r="H31" i="71"/>
  <c r="H29" i="71"/>
  <c r="H13" i="79" l="1"/>
  <c r="G43" i="59"/>
  <c r="G44" i="59"/>
  <c r="H19" i="79"/>
  <c r="K19" i="79"/>
  <c r="J42" i="59"/>
  <c r="J41" i="59"/>
  <c r="C20" i="79" s="1"/>
  <c r="J43" i="59"/>
  <c r="M42" i="59"/>
  <c r="F41" i="59"/>
  <c r="C11" i="79" s="1"/>
  <c r="H11" i="79" s="1"/>
  <c r="F44" i="59"/>
  <c r="I44" i="59"/>
  <c r="M44" i="59"/>
  <c r="G41" i="59"/>
  <c r="C12" i="79" s="1"/>
  <c r="H12" i="79" s="1"/>
  <c r="K44" i="59"/>
  <c r="F43" i="59"/>
  <c r="I41" i="59"/>
  <c r="C15" i="79" s="1"/>
  <c r="I42" i="59"/>
  <c r="J44" i="59"/>
  <c r="M41" i="59"/>
  <c r="C17" i="79" s="1"/>
  <c r="K42" i="59"/>
  <c r="K43" i="59"/>
  <c r="E42" i="55"/>
  <c r="AG8" i="53"/>
  <c r="AG24" i="53" s="1"/>
  <c r="E41" i="55"/>
  <c r="E40" i="55"/>
  <c r="H10" i="79"/>
  <c r="K10" i="79"/>
  <c r="E43" i="55"/>
  <c r="Q45" i="80"/>
  <c r="BH33" i="80"/>
  <c r="BH37" i="80" s="1"/>
  <c r="G41" i="55"/>
  <c r="G43" i="55"/>
  <c r="G40" i="55"/>
  <c r="G42" i="55"/>
  <c r="H35" i="54"/>
  <c r="H34" i="54"/>
  <c r="H36" i="54"/>
  <c r="H37" i="54"/>
  <c r="F35" i="54"/>
  <c r="F34" i="54"/>
  <c r="F36" i="54"/>
  <c r="F37" i="54"/>
  <c r="BG33" i="80"/>
  <c r="BG37" i="80" s="1"/>
  <c r="BF33" i="80"/>
  <c r="BF37" i="80" s="1"/>
  <c r="F40" i="55"/>
  <c r="F43" i="55"/>
  <c r="F42" i="55"/>
  <c r="F41" i="55"/>
  <c r="B36" i="54"/>
  <c r="B37" i="54"/>
  <c r="B34" i="54"/>
  <c r="I41" i="54" s="1"/>
  <c r="B35" i="54"/>
  <c r="K15" i="79" l="1"/>
  <c r="H15" i="79"/>
  <c r="H20" i="79"/>
  <c r="K20" i="79"/>
  <c r="K17" i="79"/>
  <c r="H17" i="79"/>
  <c r="B42" i="59"/>
  <c r="B43" i="59"/>
  <c r="B41" i="59"/>
  <c r="C8" i="79" s="1"/>
  <c r="H8" i="79" s="1"/>
  <c r="B44" i="59"/>
  <c r="I43" i="55"/>
  <c r="I42" i="55"/>
  <c r="I40" i="55"/>
  <c r="I41" i="55"/>
  <c r="I40" i="54"/>
  <c r="E10" i="79"/>
  <c r="F10" i="79"/>
  <c r="D45" i="60"/>
  <c r="D10" i="79"/>
  <c r="H40" i="55"/>
  <c r="H42" i="55"/>
  <c r="H41" i="55"/>
  <c r="H43" i="55"/>
  <c r="C35" i="54"/>
  <c r="C36" i="54"/>
  <c r="C37" i="54"/>
  <c r="C34" i="54"/>
  <c r="D34" i="54"/>
  <c r="D36" i="54"/>
  <c r="D37" i="54"/>
  <c r="D35" i="54"/>
  <c r="C42" i="59"/>
  <c r="C43" i="59"/>
  <c r="C44" i="59"/>
  <c r="C41" i="59"/>
  <c r="C9" i="79" s="1"/>
  <c r="I42" i="54"/>
  <c r="E35" i="54" l="1"/>
  <c r="E36" i="54"/>
  <c r="E37" i="54"/>
  <c r="E34" i="54"/>
  <c r="H9" i="79"/>
  <c r="K9" i="79"/>
  <c r="I9" i="79" l="1"/>
  <c r="I18" i="79"/>
  <c r="I13" i="79"/>
  <c r="I14" i="79"/>
  <c r="I12" i="79"/>
  <c r="I11" i="79"/>
  <c r="I10" i="79"/>
  <c r="I17" i="79"/>
  <c r="I20" i="79"/>
  <c r="I19" i="79"/>
  <c r="I15" i="79"/>
  <c r="I8" i="79"/>
  <c r="C16" i="79"/>
  <c r="H16" i="79" s="1"/>
  <c r="I16" i="79" s="1"/>
  <c r="H22" i="79" l="1"/>
  <c r="H21" i="79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((5000*PPM*1440)/(1000*1000*454))/(FLOW*8.34)*#OF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<sst xmlns="http://schemas.openxmlformats.org/spreadsheetml/2006/main" count="15049" uniqueCount="1227">
  <si>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</si>
  <si>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</si>
  <si>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</si>
  <si>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</si>
  <si>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</si>
  <si>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</si>
  <si>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</si>
  <si>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</si>
  <si>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</si>
  <si>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</si>
  <si>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</si>
  <si>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</si>
  <si>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</si>
  <si>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</si>
  <si>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</si>
  <si>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</si>
  <si>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</si>
  <si>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</si>
  <si>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</si>
  <si>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</si>
  <si>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</si>
  <si>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</si>
  <si>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</si>
  <si>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</si>
  <si>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</si>
  <si>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</si>
  <si>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</si>
  <si>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</si>
  <si>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</si>
  <si>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</si>
  <si>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</si>
  <si>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</si>
  <si>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</si>
  <si>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</si>
  <si>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</si>
  <si>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</si>
  <si>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</si>
  <si>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</si>
  <si>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</si>
  <si>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</si>
  <si>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</si>
  <si>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</si>
  <si>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</si>
  <si>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</si>
  <si>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</si>
  <si>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</si>
  <si>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</si>
  <si>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</si>
  <si>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</si>
  <si>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</si>
  <si>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</si>
  <si>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</si>
  <si>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</si>
  <si>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</si>
  <si>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</si>
  <si>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</si>
  <si>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</si>
  <si>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</si>
  <si>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</si>
  <si>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</si>
  <si>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</si>
  <si>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</si>
  <si>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</si>
  <si>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</si>
  <si>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</si>
  <si>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</si>
  <si>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</si>
  <si>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</si>
  <si>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</si>
  <si>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</si>
  <si>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</si>
  <si>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</si>
  <si>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</si>
  <si>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</si>
  <si>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</si>
  <si>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</si>
  <si>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</si>
  <si>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</si>
  <si>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</si>
  <si>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</si>
  <si>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</si>
  <si>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</si>
  <si>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</si>
  <si>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</si>
  <si>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</si>
  <si>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</si>
  <si>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</si>
  <si>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</si>
  <si>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</si>
  <si>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</si>
  <si>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</si>
  <si>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</si>
  <si>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</si>
  <si>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</si>
  <si>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</si>
  <si>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</si>
  <si>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</si>
  <si>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</si>
  <si>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</si>
  <si>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</si>
  <si>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</si>
  <si>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</si>
  <si>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</si>
  <si>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</si>
  <si>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</si>
  <si>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</si>
  <si>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</si>
  <si>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</si>
  <si>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</si>
  <si>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</si>
  <si>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</si>
  <si>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</si>
  <si>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</si>
  <si>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</si>
  <si>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</si>
  <si>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</si>
  <si>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</si>
  <si>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</si>
  <si>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</si>
  <si>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</si>
  <si>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</si>
  <si>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</si>
  <si>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</si>
  <si>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</si>
  <si>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</si>
  <si>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</si>
  <si>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</si>
  <si>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</si>
  <si>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</si>
  <si>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</si>
  <si>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</si>
  <si>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</si>
  <si>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</si>
  <si>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</si>
  <si>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</si>
  <si>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</si>
  <si>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</si>
  <si>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</si>
  <si>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</si>
  <si>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</si>
  <si>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</si>
  <si>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</si>
  <si>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</si>
  <si>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</si>
  <si>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</si>
  <si>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</si>
  <si>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</si>
  <si>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</si>
  <si>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</si>
  <si>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</si>
  <si>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</si>
  <si>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</si>
  <si>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</si>
  <si>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</si>
  <si>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</si>
  <si>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</si>
  <si>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</si>
  <si>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</si>
  <si>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</si>
  <si>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</si>
  <si>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</si>
  <si>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</si>
  <si>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</si>
  <si>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</si>
  <si>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</si>
  <si>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</si>
  <si>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</si>
  <si>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</si>
  <si>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</si>
  <si>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</si>
  <si>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</si>
  <si>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</si>
  <si>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</si>
  <si>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</si>
  <si>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</si>
  <si>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</si>
  <si>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</si>
  <si>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</si>
  <si>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</si>
  <si>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</si>
  <si>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</si>
  <si>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</si>
  <si>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</si>
  <si>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</si>
  <si>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</si>
  <si>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</si>
  <si>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</si>
  <si>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</si>
  <si>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</si>
  <si>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</si>
  <si>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</si>
  <si>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</si>
  <si>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</si>
  <si>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</si>
  <si>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</si>
  <si>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</si>
  <si>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</si>
  <si>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</si>
  <si>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</si>
  <si>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</si>
  <si>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</si>
  <si>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</si>
  <si>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</si>
  <si>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</si>
  <si>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</si>
  <si>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</si>
  <si>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</si>
  <si>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</si>
  <si>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</si>
  <si>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</si>
  <si>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</si>
  <si>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</si>
  <si>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</si>
  <si>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</si>
  <si>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</si>
  <si>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</si>
  <si>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</si>
  <si>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</si>
  <si>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</si>
  <si>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</si>
  <si>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</si>
  <si>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</si>
  <si>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</si>
  <si>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</si>
  <si>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</si>
  <si>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</si>
  <si>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</si>
  <si>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</si>
  <si>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</si>
  <si>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</si>
  <si>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</si>
  <si>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</si>
  <si>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</si>
  <si>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</si>
  <si>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</si>
  <si>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</si>
  <si>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</si>
  <si>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</si>
  <si>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</si>
  <si>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</si>
  <si>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</si>
  <si>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</si>
  <si>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</si>
  <si>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</si>
  <si>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</si>
  <si>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</si>
  <si>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</si>
  <si>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</si>
  <si>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</si>
  <si>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</si>
  <si>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</si>
  <si>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</si>
  <si>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</si>
  <si>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</si>
  <si>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</si>
  <si>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</si>
  <si>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</si>
  <si>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</si>
  <si>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</si>
  <si>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</si>
  <si>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</si>
  <si>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</si>
  <si>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</si>
  <si>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</si>
  <si>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</si>
  <si>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</si>
  <si>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</si>
  <si>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</si>
  <si>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</si>
  <si>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</si>
  <si>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</si>
  <si>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</si>
  <si>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</si>
  <si>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</si>
  <si>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</si>
  <si>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</si>
  <si>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</si>
  <si>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</si>
  <si>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</si>
  <si>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</si>
  <si>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</si>
  <si>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</si>
  <si>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</si>
  <si>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</si>
  <si>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</si>
  <si>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</si>
  <si>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</si>
  <si>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</si>
  <si>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</si>
  <si>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</si>
  <si>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</si>
  <si>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</si>
  <si>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</si>
  <si>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</si>
  <si>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</si>
  <si>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</si>
  <si>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</si>
  <si>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</si>
  <si>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</si>
  <si>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</si>
  <si>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</si>
  <si>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</si>
  <si>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</si>
  <si>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</si>
  <si>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</si>
  <si>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</si>
  <si>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</si>
  <si>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</si>
  <si>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</si>
  <si>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</si>
  <si>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</si>
  <si>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</si>
  <si>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</si>
  <si>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</si>
  <si>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</si>
  <si>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</si>
  <si>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</si>
  <si>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</si>
  <si>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</si>
  <si>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</si>
  <si>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</si>
  <si>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</si>
  <si>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</si>
  <si>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</si>
  <si>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</si>
  <si>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</si>
  <si>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</si>
  <si>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</si>
  <si>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</si>
  <si>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</si>
  <si>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</si>
  <si>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</si>
  <si>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</si>
  <si>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</si>
  <si>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</si>
  <si>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</si>
  <si>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</si>
  <si>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</si>
  <si>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</si>
  <si>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</si>
  <si>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</si>
  <si>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</si>
  <si>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</si>
  <si>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</si>
  <si>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</si>
  <si>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</si>
  <si>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</si>
  <si>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</si>
  <si>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</si>
  <si>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</si>
  <si>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</si>
  <si>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</si>
  <si>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</si>
  <si>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</si>
  <si>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</si>
  <si>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</si>
  <si>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</si>
  <si>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</si>
  <si>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</si>
  <si>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</si>
  <si>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</si>
  <si>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</si>
  <si>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</si>
  <si>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</si>
  <si>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</si>
  <si>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</si>
  <si>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</si>
  <si>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</si>
  <si>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</si>
  <si>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</si>
  <si>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</si>
  <si>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</si>
  <si>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</si>
  <si>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</si>
  <si>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</si>
  <si>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</si>
  <si>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</si>
  <si>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</si>
  <si>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</si>
  <si>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</si>
  <si>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</si>
  <si>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</si>
  <si>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</si>
  <si>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</si>
  <si>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</si>
  <si>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</si>
  <si>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</si>
  <si>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</si>
  <si>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</si>
  <si>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</si>
  <si>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</si>
  <si>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</si>
  <si>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</si>
  <si>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</si>
  <si>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</si>
  <si>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</si>
  <si>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</si>
  <si>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</si>
  <si>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</si>
  <si>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</si>
  <si>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</si>
  <si>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</si>
  <si>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</si>
  <si>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</si>
  <si>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</si>
  <si>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</si>
  <si>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</si>
  <si>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</si>
  <si>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</si>
  <si>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</si>
  <si>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</si>
  <si>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</si>
  <si>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</si>
  <si>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</si>
  <si>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</si>
  <si>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</si>
  <si>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</si>
  <si>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</si>
  <si>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</si>
  <si>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</si>
  <si>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</si>
  <si>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</si>
  <si>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</si>
  <si>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</si>
  <si>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</si>
  <si>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</si>
  <si>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</si>
  <si>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</si>
  <si>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</si>
  <si>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</si>
  <si>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</si>
  <si>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</si>
  <si>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</si>
  <si>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</si>
  <si>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</si>
  <si>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</si>
  <si>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</si>
  <si>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</si>
  <si>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</si>
  <si>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</si>
  <si>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</si>
  <si>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</si>
  <si>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</si>
  <si>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</si>
  <si>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</si>
  <si>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</si>
  <si>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</si>
  <si>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</si>
  <si>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</si>
  <si>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</si>
  <si>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</si>
  <si>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</si>
  <si>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</si>
  <si>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</si>
  <si>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</si>
  <si>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</si>
  <si>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</si>
  <si>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</si>
  <si>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</si>
  <si>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</si>
  <si>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</si>
  <si>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</si>
  <si>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</si>
  <si>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</si>
  <si>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</si>
  <si>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</si>
  <si>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</si>
  <si>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</si>
  <si>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</si>
  <si>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</si>
  <si>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</si>
  <si>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</si>
  <si>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</si>
  <si>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</si>
  <si>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</si>
  <si>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</si>
  <si>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</si>
  <si>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</si>
  <si>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</si>
  <si>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</si>
  <si>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</si>
  <si>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</si>
  <si>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</si>
  <si>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</si>
  <si>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</si>
  <si>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</si>
  <si>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</si>
  <si>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</si>
  <si>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</si>
  <si>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</si>
  <si>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</si>
  <si>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</si>
  <si>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</si>
  <si>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</si>
  <si>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</si>
  <si>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</si>
  <si>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</si>
  <si>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</si>
  <si>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</si>
  <si>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</si>
  <si>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</si>
  <si>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</si>
  <si>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</si>
  <si>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</si>
  <si>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</si>
  <si>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</si>
  <si>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</si>
  <si>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</si>
  <si>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</si>
  <si>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</si>
  <si>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</si>
  <si>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</si>
  <si>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</si>
  <si>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</si>
  <si>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</si>
  <si>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</si>
  <si>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</si>
  <si>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</si>
  <si>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</si>
  <si>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</si>
  <si>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</si>
  <si>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</si>
  <si>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</si>
  <si>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</si>
  <si>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</si>
  <si>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</si>
  <si>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</si>
  <si>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</si>
  <si>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</si>
  <si>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</si>
  <si>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</si>
  <si>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</si>
  <si>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</si>
  <si>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</si>
  <si>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</si>
  <si>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</si>
  <si>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</si>
  <si>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</si>
  <si>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</si>
  <si>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</si>
  <si>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</si>
  <si>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</si>
  <si>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</si>
  <si>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</si>
  <si>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</si>
  <si>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</si>
  <si>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</si>
  <si>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</si>
  <si>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</si>
  <si>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</si>
  <si>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</si>
  <si>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</si>
  <si>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</si>
  <si>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</si>
  <si>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</si>
  <si>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</si>
  <si>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</si>
  <si>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</si>
  <si>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</si>
  <si>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</si>
  <si>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</si>
  <si>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</si>
  <si>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</si>
  <si>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</si>
  <si>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</si>
  <si>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</si>
  <si>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</si>
  <si>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</si>
  <si>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</si>
  <si>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</si>
  <si>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</si>
  <si>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</si>
  <si>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</si>
  <si>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</si>
  <si>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</si>
  <si>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</si>
  <si>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</si>
  <si>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</si>
  <si>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</si>
  <si>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</si>
  <si>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</si>
  <si>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</si>
  <si>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</si>
  <si>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</si>
  <si>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</si>
  <si>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</si>
  <si>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</si>
  <si>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</si>
  <si>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</si>
  <si>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</si>
  <si>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</si>
  <si>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</si>
  <si>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</si>
  <si>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</si>
  <si>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</si>
  <si>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</si>
  <si>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</si>
  <si>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</si>
  <si>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</si>
  <si>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</si>
  <si>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</si>
  <si>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</si>
  <si>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</si>
  <si>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</si>
  <si>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</si>
  <si>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</si>
  <si>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</si>
  <si>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</si>
  <si>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</si>
  <si>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</si>
  <si>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</si>
  <si>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</si>
  <si>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</si>
  <si>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</si>
  <si>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</si>
  <si>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</si>
  <si>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</si>
  <si>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</si>
  <si>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</si>
  <si>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</si>
  <si>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</si>
  <si>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</si>
  <si>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</si>
  <si>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</si>
  <si>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</si>
  <si>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</si>
  <si>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</si>
  <si>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</si>
  <si>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</si>
  <si>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</si>
  <si>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</si>
  <si>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</si>
  <si>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</si>
  <si>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</si>
  <si>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</si>
  <si>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</si>
  <si>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</si>
  <si>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</si>
  <si>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</si>
  <si>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</si>
  <si>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</si>
  <si>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</si>
  <si>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</si>
  <si>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</si>
  <si>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</si>
  <si>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</si>
  <si>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</si>
  <si>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</si>
  <si>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</si>
  <si>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</si>
  <si>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</si>
  <si>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</si>
  <si>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</si>
  <si>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</si>
  <si>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</si>
  <si>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</si>
  <si>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</si>
  <si>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</si>
  <si>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</si>
  <si>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</si>
  <si>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</si>
  <si>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</si>
  <si>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</si>
  <si>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</si>
  <si>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</si>
  <si>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</si>
  <si>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</si>
  <si>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</si>
  <si>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</si>
  <si>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</si>
  <si>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</si>
  <si>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</si>
  <si>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</si>
  <si>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</si>
  <si>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</si>
  <si>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</si>
  <si>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</si>
  <si>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</si>
  <si>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</si>
  <si>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</si>
  <si>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</si>
  <si>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</si>
  <si>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</si>
  <si>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</si>
  <si>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</si>
  <si>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</si>
  <si>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</si>
  <si>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</si>
  <si>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</si>
  <si>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</si>
  <si>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</si>
  <si>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</si>
  <si>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</si>
  <si>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</si>
  <si>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</si>
  <si>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</si>
  <si>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</si>
  <si>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</si>
  <si>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</si>
  <si>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</si>
  <si>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</si>
  <si>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</si>
  <si>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</si>
  <si>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</si>
  <si>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</si>
  <si>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</si>
  <si>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</si>
  <si>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</si>
  <si>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</si>
  <si>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</si>
  <si>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</si>
  <si>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</si>
  <si>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</si>
  <si>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</si>
  <si>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</si>
  <si>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</si>
  <si>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</si>
  <si>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</si>
  <si>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</si>
  <si>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</si>
  <si>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</si>
  <si>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</si>
  <si>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</si>
  <si>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</si>
  <si>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</si>
  <si>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</si>
  <si>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</si>
  <si>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</si>
  <si>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</si>
  <si>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</si>
  <si>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</si>
  <si>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</si>
  <si>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</si>
  <si>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</si>
  <si>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</si>
  <si>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</si>
  <si>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</si>
  <si>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</si>
  <si>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</si>
  <si>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</si>
  <si>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</si>
  <si>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</si>
  <si>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</si>
  <si>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</si>
  <si>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</si>
  <si>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</si>
  <si>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</si>
  <si>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</si>
  <si>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</si>
  <si>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</si>
  <si>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</si>
  <si>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</si>
  <si>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</si>
  <si>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</si>
  <si>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</si>
  <si>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</si>
  <si>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</si>
  <si>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</si>
  <si>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</si>
  <si>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</si>
  <si>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</si>
  <si>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</si>
  <si>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</si>
  <si>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</si>
  <si>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</si>
  <si>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</si>
  <si>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</si>
  <si>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</si>
  <si>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</si>
  <si>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</si>
  <si>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</si>
  <si>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</si>
  <si>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</si>
  <si>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</si>
  <si>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</si>
  <si>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</si>
  <si>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</si>
  <si>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</si>
  <si>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</si>
  <si>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</si>
  <si>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</si>
  <si>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</si>
  <si>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</si>
  <si>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</si>
  <si>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</si>
  <si>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</si>
  <si>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</si>
  <si>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</si>
  <si>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</si>
  <si>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</si>
  <si>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</si>
  <si>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</si>
  <si>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</si>
  <si>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</si>
  <si>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</si>
  <si>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</si>
  <si>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</si>
  <si>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</si>
  <si>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</si>
  <si>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</si>
  <si>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</si>
  <si>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</si>
  <si>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</si>
  <si>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</si>
  <si>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</si>
  <si>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</si>
  <si>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</si>
  <si>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</si>
  <si>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</si>
  <si>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</si>
  <si>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</si>
  <si>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</si>
  <si>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</si>
  <si>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</si>
  <si>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</si>
  <si>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</si>
  <si>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</si>
  <si>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</si>
  <si>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</si>
  <si>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</si>
  <si>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</si>
  <si>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</si>
  <si>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</si>
  <si>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</si>
  <si>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</si>
  <si>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</si>
  <si>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</si>
  <si>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</si>
  <si>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</si>
  <si>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</si>
  <si>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</si>
  <si>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</si>
  <si>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</si>
  <si>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</si>
  <si>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</si>
  <si>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</si>
  <si>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</si>
  <si>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</si>
  <si>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</si>
  <si>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</si>
  <si>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</si>
  <si>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</si>
  <si>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</si>
  <si>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</si>
  <si>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</si>
  <si>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</si>
  <si>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</si>
  <si>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</si>
  <si>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</si>
  <si>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</si>
  <si>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</si>
  <si>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</si>
  <si>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</si>
  <si>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</si>
  <si>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</si>
  <si>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</si>
  <si>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</si>
  <si>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</si>
  <si>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</si>
  <si>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</si>
  <si>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</si>
  <si>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</si>
  <si>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</si>
  <si>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</si>
  <si>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</si>
  <si>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</si>
  <si>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</si>
  <si>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</si>
  <si>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</si>
  <si>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</si>
  <si>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</si>
  <si>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</si>
  <si>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</si>
  <si>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</si>
  <si>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</si>
  <si>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</si>
  <si>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</si>
  <si>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</si>
  <si>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</si>
  <si>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</si>
  <si>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</si>
  <si>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</si>
  <si>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</si>
  <si>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</si>
  <si>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</si>
  <si>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</si>
  <si>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</si>
  <si>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</si>
  <si>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</si>
  <si>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</si>
  <si>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</si>
  <si>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</si>
  <si>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</si>
  <si>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</si>
  <si>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</si>
  <si>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</si>
  <si>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</si>
  <si>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</si>
  <si>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</si>
  <si>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</si>
  <si>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</si>
  <si>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</si>
  <si>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</si>
  <si>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</si>
  <si>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</si>
  <si>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</si>
  <si>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</si>
  <si>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</si>
  <si>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</si>
  <si>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</si>
  <si>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</si>
  <si>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</si>
  <si>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</si>
  <si>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</si>
  <si>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</si>
  <si>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</si>
  <si>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</si>
  <si>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</si>
  <si>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</si>
  <si>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</si>
  <si>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</si>
  <si>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</si>
  <si>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</si>
  <si>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</si>
  <si>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</si>
  <si>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</si>
  <si>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</si>
  <si>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</si>
  <si>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</si>
  <si>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</si>
  <si>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</si>
  <si>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</si>
  <si>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</si>
  <si>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</si>
  <si>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</si>
  <si>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</si>
  <si>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</si>
  <si>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</si>
  <si>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</si>
  <si>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</si>
  <si>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</si>
  <si>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</si>
  <si>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</si>
  <si>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</si>
  <si>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</si>
  <si>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</si>
  <si>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</si>
  <si>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</si>
  <si>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</si>
  <si>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</si>
  <si>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</si>
  <si>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</si>
  <si>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</si>
  <si>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</si>
  <si>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</si>
  <si>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</si>
  <si>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</si>
  <si>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</si>
  <si>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</si>
  <si>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</si>
  <si>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</si>
  <si>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</si>
  <si>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</si>
  <si>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</si>
  <si>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</si>
  <si>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</si>
  <si>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</si>
  <si>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</si>
  <si>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</si>
  <si>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</si>
  <si>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</si>
  <si>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</si>
  <si>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</si>
  <si>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</si>
  <si>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</si>
  <si>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</si>
  <si>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</si>
  <si>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</si>
  <si>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</si>
  <si>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</si>
  <si>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</si>
  <si>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</si>
  <si>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</si>
  <si>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</si>
  <si>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</si>
  <si>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</si>
  <si>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</si>
  <si>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</si>
  <si>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</si>
  <si>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</si>
  <si>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</si>
  <si>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</si>
  <si>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</si>
  <si>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</si>
  <si>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</si>
  <si>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</si>
  <si>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</si>
  <si>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</si>
  <si>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</si>
  <si>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</si>
  <si>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</si>
  <si>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</si>
  <si>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</si>
  <si>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</si>
  <si>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</si>
  <si>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</si>
  <si>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</si>
  <si>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</si>
  <si>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</si>
  <si>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</si>
  <si>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</si>
  <si>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</si>
  <si>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</si>
  <si>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</si>
  <si>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</si>
  <si>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</si>
  <si>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</si>
  <si>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</si>
  <si>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</si>
  <si>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</si>
  <si>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</si>
  <si>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</si>
  <si>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</si>
  <si>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</si>
  <si>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</si>
  <si>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</si>
  <si>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</si>
  <si>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</si>
  <si>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</si>
  <si>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</si>
  <si>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</si>
  <si>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</si>
  <si>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</si>
  <si>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</si>
  <si>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</si>
  <si>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</si>
  <si>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</si>
  <si>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</si>
  <si>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</si>
  <si>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</si>
  <si>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</si>
  <si>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</si>
  <si>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</si>
  <si>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</si>
  <si>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</si>
  <si>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</si>
  <si>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</si>
  <si>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</si>
  <si>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</si>
  <si>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</si>
  <si>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</si>
  <si>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</si>
  <si>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</si>
  <si>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</si>
  <si>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</si>
  <si>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</si>
  <si>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</si>
  <si>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</si>
  <si>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</si>
  <si>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</si>
  <si>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</si>
  <si>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</si>
  <si>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</si>
  <si>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</si>
  <si>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</si>
  <si>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</si>
  <si>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</si>
  <si>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</si>
  <si>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</si>
  <si>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</si>
  <si>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</si>
  <si>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</si>
  <si>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</si>
  <si>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</si>
  <si>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</si>
  <si>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</si>
  <si>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</si>
  <si>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</si>
  <si>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</si>
  <si>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</si>
  <si>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</si>
  <si>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</si>
  <si>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</si>
  <si>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</si>
  <si>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</si>
  <si>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</si>
  <si>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</si>
  <si>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</si>
  <si>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</si>
  <si>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</si>
  <si>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</si>
  <si>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</si>
  <si>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</si>
  <si>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</si>
  <si>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</si>
  <si>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</si>
  <si>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</si>
  <si>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</si>
  <si>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</si>
  <si>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</si>
  <si>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</si>
  <si>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</si>
  <si>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</si>
  <si>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</si>
  <si>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</si>
  <si>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</si>
  <si>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</si>
  <si>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</si>
  <si>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</si>
  <si>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</si>
  <si>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</si>
  <si>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</si>
  <si>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</si>
  <si>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</si>
  <si>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</si>
  <si>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</si>
  <si>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</si>
  <si>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</si>
  <si>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</si>
  <si>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</si>
  <si>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</si>
  <si>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</si>
  <si>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</si>
  <si>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</si>
  <si>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</si>
  <si>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</si>
  <si>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</si>
  <si>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</si>
  <si>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</si>
  <si>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</si>
  <si>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</si>
  <si>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</si>
  <si>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</si>
  <si>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</si>
  <si>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</si>
  <si>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</si>
  <si>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</si>
  <si>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</si>
  <si>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</si>
  <si>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</si>
  <si>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</si>
  <si>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</si>
  <si>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</si>
  <si>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</si>
  <si>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</si>
  <si>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</si>
  <si>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</si>
  <si>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</si>
  <si>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</si>
  <si>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</si>
  <si>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</si>
  <si>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</si>
  <si>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</si>
  <si>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</si>
  <si>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</si>
  <si>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</si>
  <si>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</si>
  <si>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</si>
  <si>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</si>
  <si>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</si>
  <si>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</si>
  <si>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</si>
  <si>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</si>
  <si>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</si>
  <si>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</si>
  <si>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</si>
  <si>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</si>
  <si>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</si>
  <si>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</si>
  <si>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</si>
  <si>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</si>
  <si>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</si>
  <si>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</si>
  <si>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</si>
  <si>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</si>
  <si>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</si>
  <si>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</si>
  <si>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</si>
  <si>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</si>
  <si>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</si>
  <si>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</si>
  <si>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#3-Lederman  A         #21- Nobles D</t>
  </si>
  <si>
    <t>ALLOW CHANGES</t>
  </si>
  <si>
    <t>ENCRYPT WITH PASSWORD :</t>
  </si>
  <si>
    <t xml:space="preserve">Change monthly date </t>
  </si>
  <si>
    <t>to first day of month here :</t>
  </si>
  <si>
    <t>Example 2/1/19</t>
  </si>
  <si>
    <t>Example GSWSA BC JANUARY 2019</t>
  </si>
  <si>
    <t xml:space="preserve">FILE - Same As - Computer - (F) - </t>
  </si>
  <si>
    <t>ADD A CHECK MARK TO</t>
  </si>
  <si>
    <t>Unprotect the new workbook at :</t>
  </si>
  <si>
    <t>Change file name at :</t>
  </si>
  <si>
    <t>Share the new workbook at :</t>
  </si>
  <si>
    <t>REMOVE PASSWORD *******</t>
  </si>
  <si>
    <t xml:space="preserve">FILE - PROTECT WORKBOOK -  </t>
  </si>
  <si>
    <t>REVIEW - SHARE WORKBOOK :</t>
  </si>
  <si>
    <t xml:space="preserve">User - BC_LAB - 2019 DATA FILE - </t>
  </si>
  <si>
    <t>GSWSA BC current MONTH and YEAR</t>
  </si>
  <si>
    <t>THIS PAGE IS FOR SETTING UP A NEW MONTH FROM THE TEMPLET</t>
  </si>
  <si>
    <t>3,2,5</t>
  </si>
  <si>
    <t>,1,3</t>
  </si>
  <si>
    <t xml:space="preserve">SN </t>
  </si>
  <si>
    <t>AUTO</t>
  </si>
  <si>
    <t>H.L.</t>
  </si>
  <si>
    <t>JMM</t>
  </si>
  <si>
    <t xml:space="preserve">DB </t>
  </si>
  <si>
    <t>2,3,5</t>
  </si>
  <si>
    <t>&lt;10</t>
  </si>
  <si>
    <t>HIT PROBE</t>
  </si>
  <si>
    <t>7.5 psi</t>
  </si>
  <si>
    <t>db</t>
  </si>
  <si>
    <t>9 PSI</t>
  </si>
  <si>
    <t>4 PSI// HEAD</t>
  </si>
  <si>
    <t>HEAD 3 PSI</t>
  </si>
  <si>
    <t>9PSI</t>
  </si>
  <si>
    <t>8 PSI</t>
  </si>
  <si>
    <t>&lt;1</t>
  </si>
  <si>
    <t>TIME--8PSI</t>
  </si>
  <si>
    <t xml:space="preserve">TIME--8 PSI </t>
  </si>
  <si>
    <t>BC</t>
  </si>
  <si>
    <t>2,5</t>
  </si>
  <si>
    <t>2,3</t>
  </si>
  <si>
    <t>S.N.</t>
  </si>
  <si>
    <t>8 psi</t>
  </si>
  <si>
    <t>8PSI</t>
  </si>
  <si>
    <t>JMM/CBW</t>
  </si>
  <si>
    <t>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</si>
</sst>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61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122" fillId="0" borderId="0" xfId="0" applyFont="1" applyAlignment="1">
      <alignment horizontal="right"/>
    </xf>
    <xf numFmtId="0" fontId="122" fillId="0" borderId="0" xfId="0" applyFont="1"/>
    <xf numFmtId="0" fontId="122" fillId="0" borderId="0" xfId="0" applyFont="1" applyAlignment="1">
      <alignment horizontal="left"/>
    </xf>
    <xf numFmtId="0" fontId="122" fillId="9" borderId="0" xfId="0" applyFont="1" applyFill="1" applyAlignment="1">
      <alignment horizontal="right"/>
    </xf>
    <xf numFmtId="0" fontId="122" fillId="39" borderId="0" xfId="0" applyFont="1" applyFill="1" applyAlignment="1">
      <alignment horizontal="left"/>
    </xf>
    <xf numFmtId="0" fontId="122" fillId="0" borderId="0" xfId="0" applyFont="1" applyFill="1" applyAlignment="1">
      <alignment horizontal="right"/>
    </xf>
    <xf numFmtId="14" fontId="122" fillId="0" borderId="0" xfId="0" applyNumberFormat="1" applyFont="1" applyFill="1" applyAlignment="1">
      <alignment horizontal="left"/>
    </xf>
    <xf numFmtId="14" fontId="122" fillId="13" borderId="0" xfId="0" applyNumberFormat="1" applyFont="1" applyFill="1" applyAlignment="1" applyProtection="1">
      <alignment horizontal="left"/>
      <protection locked="0"/>
    </xf>
    <xf numFmtId="0" fontId="66" fillId="39" borderId="0" xfId="0" applyFont="1" applyFill="1"/>
    <xf numFmtId="0" fontId="66" fillId="0" borderId="0" xfId="0" applyFont="1" applyAlignment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right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0" borderId="50" xfId="0" applyFont="1" applyFill="1" applyBorder="1" applyAlignment="1" applyProtection="1">
      <alignment horizontal="left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27" fillId="0" borderId="38" xfId="0" applyFont="1" applyFill="1" applyBorder="1" applyAlignment="1" applyProtection="1">
      <alignment horizontal="center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56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1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8060</c:v>
                </c:pt>
                <c:pt idx="1">
                  <c:v>5055</c:v>
                </c:pt>
                <c:pt idx="2">
                  <c:v>3440</c:v>
                </c:pt>
                <c:pt idx="3">
                  <c:v>3492</c:v>
                </c:pt>
                <c:pt idx="4">
                  <c:v>801</c:v>
                </c:pt>
                <c:pt idx="5">
                  <c:v>5347</c:v>
                </c:pt>
                <c:pt idx="6">
                  <c:v>2437</c:v>
                </c:pt>
                <c:pt idx="7">
                  <c:v>8488</c:v>
                </c:pt>
                <c:pt idx="8">
                  <c:v>6280</c:v>
                </c:pt>
                <c:pt idx="9">
                  <c:v>3746</c:v>
                </c:pt>
                <c:pt idx="10">
                  <c:v>5611</c:v>
                </c:pt>
                <c:pt idx="11">
                  <c:v>3201</c:v>
                </c:pt>
                <c:pt idx="12">
                  <c:v>7235</c:v>
                </c:pt>
                <c:pt idx="13">
                  <c:v>5034</c:v>
                </c:pt>
                <c:pt idx="14">
                  <c:v>7777</c:v>
                </c:pt>
                <c:pt idx="15">
                  <c:v>5039</c:v>
                </c:pt>
                <c:pt idx="16">
                  <c:v>3535</c:v>
                </c:pt>
                <c:pt idx="17">
                  <c:v>1577</c:v>
                </c:pt>
                <c:pt idx="18">
                  <c:v>3847</c:v>
                </c:pt>
                <c:pt idx="19">
                  <c:v>5763</c:v>
                </c:pt>
                <c:pt idx="20">
                  <c:v>8079</c:v>
                </c:pt>
                <c:pt idx="21">
                  <c:v>9574</c:v>
                </c:pt>
                <c:pt idx="22">
                  <c:v>7645</c:v>
                </c:pt>
                <c:pt idx="23">
                  <c:v>5901</c:v>
                </c:pt>
                <c:pt idx="24">
                  <c:v>4063</c:v>
                </c:pt>
                <c:pt idx="25">
                  <c:v>6645</c:v>
                </c:pt>
                <c:pt idx="26">
                  <c:v>4783</c:v>
                </c:pt>
                <c:pt idx="27">
                  <c:v>2779</c:v>
                </c:pt>
                <c:pt idx="28">
                  <c:v>5450</c:v>
                </c:pt>
                <c:pt idx="29">
                  <c:v>3306</c:v>
                </c:pt>
                <c:pt idx="30">
                  <c:v>1184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B0-4802-A379-0797F38FC949}"/>
            </c:ext>
          </c:extLst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10786</c:v>
                </c:pt>
                <c:pt idx="1">
                  <c:v>10789</c:v>
                </c:pt>
                <c:pt idx="2">
                  <c:v>10783</c:v>
                </c:pt>
                <c:pt idx="3">
                  <c:v>10774</c:v>
                </c:pt>
                <c:pt idx="4">
                  <c:v>10745</c:v>
                </c:pt>
                <c:pt idx="5">
                  <c:v>10505</c:v>
                </c:pt>
                <c:pt idx="6">
                  <c:v>10496</c:v>
                </c:pt>
                <c:pt idx="7">
                  <c:v>10499</c:v>
                </c:pt>
                <c:pt idx="8">
                  <c:v>10499</c:v>
                </c:pt>
                <c:pt idx="9">
                  <c:v>10499</c:v>
                </c:pt>
                <c:pt idx="10">
                  <c:v>10499</c:v>
                </c:pt>
                <c:pt idx="11">
                  <c:v>10499</c:v>
                </c:pt>
                <c:pt idx="12">
                  <c:v>10600</c:v>
                </c:pt>
                <c:pt idx="13">
                  <c:v>10600</c:v>
                </c:pt>
                <c:pt idx="14">
                  <c:v>10600</c:v>
                </c:pt>
                <c:pt idx="15">
                  <c:v>10600</c:v>
                </c:pt>
                <c:pt idx="16">
                  <c:v>10600</c:v>
                </c:pt>
                <c:pt idx="17">
                  <c:v>10600</c:v>
                </c:pt>
                <c:pt idx="18">
                  <c:v>10600</c:v>
                </c:pt>
                <c:pt idx="19">
                  <c:v>10511</c:v>
                </c:pt>
                <c:pt idx="20">
                  <c:v>10496</c:v>
                </c:pt>
                <c:pt idx="21">
                  <c:v>10508</c:v>
                </c:pt>
                <c:pt idx="22">
                  <c:v>10505</c:v>
                </c:pt>
                <c:pt idx="23">
                  <c:v>10502</c:v>
                </c:pt>
                <c:pt idx="24">
                  <c:v>10505</c:v>
                </c:pt>
                <c:pt idx="25">
                  <c:v>10505</c:v>
                </c:pt>
                <c:pt idx="26">
                  <c:v>10502</c:v>
                </c:pt>
                <c:pt idx="27">
                  <c:v>10500</c:v>
                </c:pt>
                <c:pt idx="28">
                  <c:v>10600</c:v>
                </c:pt>
                <c:pt idx="29">
                  <c:v>10600</c:v>
                </c:pt>
                <c:pt idx="30">
                  <c:v>10600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B0-4802-A379-0797F38FC949}"/>
            </c:ext>
          </c:extLst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11098</c:v>
                </c:pt>
                <c:pt idx="1">
                  <c:v>11098</c:v>
                </c:pt>
                <c:pt idx="2">
                  <c:v>11096</c:v>
                </c:pt>
                <c:pt idx="3">
                  <c:v>11096</c:v>
                </c:pt>
                <c:pt idx="4">
                  <c:v>10933</c:v>
                </c:pt>
                <c:pt idx="5">
                  <c:v>9792</c:v>
                </c:pt>
                <c:pt idx="6">
                  <c:v>9792</c:v>
                </c:pt>
                <c:pt idx="7">
                  <c:v>9795</c:v>
                </c:pt>
                <c:pt idx="8">
                  <c:v>9792</c:v>
                </c:pt>
                <c:pt idx="9">
                  <c:v>9801</c:v>
                </c:pt>
                <c:pt idx="10">
                  <c:v>9800</c:v>
                </c:pt>
                <c:pt idx="11">
                  <c:v>9795</c:v>
                </c:pt>
                <c:pt idx="12">
                  <c:v>11600</c:v>
                </c:pt>
                <c:pt idx="13">
                  <c:v>11600</c:v>
                </c:pt>
                <c:pt idx="14">
                  <c:v>11600</c:v>
                </c:pt>
                <c:pt idx="15">
                  <c:v>11600</c:v>
                </c:pt>
                <c:pt idx="16">
                  <c:v>11600</c:v>
                </c:pt>
                <c:pt idx="17">
                  <c:v>11600</c:v>
                </c:pt>
                <c:pt idx="18">
                  <c:v>11600</c:v>
                </c:pt>
                <c:pt idx="19">
                  <c:v>11467</c:v>
                </c:pt>
                <c:pt idx="20">
                  <c:v>11467</c:v>
                </c:pt>
                <c:pt idx="21">
                  <c:v>11470</c:v>
                </c:pt>
                <c:pt idx="22">
                  <c:v>11470</c:v>
                </c:pt>
                <c:pt idx="23">
                  <c:v>11467</c:v>
                </c:pt>
                <c:pt idx="24">
                  <c:v>11470</c:v>
                </c:pt>
                <c:pt idx="25">
                  <c:v>11470</c:v>
                </c:pt>
                <c:pt idx="26">
                  <c:v>11470</c:v>
                </c:pt>
                <c:pt idx="27">
                  <c:v>11600</c:v>
                </c:pt>
                <c:pt idx="28">
                  <c:v>11600</c:v>
                </c:pt>
                <c:pt idx="29">
                  <c:v>11600</c:v>
                </c:pt>
                <c:pt idx="30">
                  <c:v>11600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B0-4802-A379-0797F38FC949}"/>
            </c:ext>
          </c:extLst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FB0-4802-A379-0797F38FC949}"/>
            </c:ext>
          </c:extLst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7761</c:v>
                </c:pt>
                <c:pt idx="1">
                  <c:v>7701</c:v>
                </c:pt>
                <c:pt idx="2">
                  <c:v>7698</c:v>
                </c:pt>
                <c:pt idx="3">
                  <c:v>7681</c:v>
                </c:pt>
                <c:pt idx="4">
                  <c:v>7653</c:v>
                </c:pt>
                <c:pt idx="5">
                  <c:v>7640</c:v>
                </c:pt>
                <c:pt idx="6">
                  <c:v>7630</c:v>
                </c:pt>
                <c:pt idx="7">
                  <c:v>7586</c:v>
                </c:pt>
                <c:pt idx="8">
                  <c:v>7586</c:v>
                </c:pt>
                <c:pt idx="9">
                  <c:v>7540</c:v>
                </c:pt>
                <c:pt idx="10">
                  <c:v>7545</c:v>
                </c:pt>
                <c:pt idx="11">
                  <c:v>7485</c:v>
                </c:pt>
                <c:pt idx="12">
                  <c:v>7489</c:v>
                </c:pt>
                <c:pt idx="13">
                  <c:v>7439</c:v>
                </c:pt>
                <c:pt idx="14">
                  <c:v>7435</c:v>
                </c:pt>
                <c:pt idx="15">
                  <c:v>7388</c:v>
                </c:pt>
                <c:pt idx="16">
                  <c:v>7370</c:v>
                </c:pt>
                <c:pt idx="17">
                  <c:v>7358</c:v>
                </c:pt>
                <c:pt idx="18">
                  <c:v>7322</c:v>
                </c:pt>
                <c:pt idx="19">
                  <c:v>7328</c:v>
                </c:pt>
                <c:pt idx="20">
                  <c:v>7266</c:v>
                </c:pt>
                <c:pt idx="21">
                  <c:v>7272</c:v>
                </c:pt>
                <c:pt idx="22">
                  <c:v>7221</c:v>
                </c:pt>
                <c:pt idx="23">
                  <c:v>7215</c:v>
                </c:pt>
                <c:pt idx="24">
                  <c:v>7171</c:v>
                </c:pt>
                <c:pt idx="25">
                  <c:v>7171</c:v>
                </c:pt>
                <c:pt idx="26">
                  <c:v>7109</c:v>
                </c:pt>
                <c:pt idx="27">
                  <c:v>7079</c:v>
                </c:pt>
                <c:pt idx="28">
                  <c:v>7051</c:v>
                </c:pt>
                <c:pt idx="29">
                  <c:v>7004</c:v>
                </c:pt>
                <c:pt idx="30">
                  <c:v>6976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FB0-4802-A379-0797F38FC949}"/>
            </c:ext>
          </c:extLst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7761</c:v>
                </c:pt>
                <c:pt idx="1">
                  <c:v>7701</c:v>
                </c:pt>
                <c:pt idx="2">
                  <c:v>7698</c:v>
                </c:pt>
                <c:pt idx="3">
                  <c:v>7681</c:v>
                </c:pt>
                <c:pt idx="4">
                  <c:v>7653</c:v>
                </c:pt>
                <c:pt idx="5">
                  <c:v>7640</c:v>
                </c:pt>
                <c:pt idx="6">
                  <c:v>7630</c:v>
                </c:pt>
                <c:pt idx="7">
                  <c:v>7586</c:v>
                </c:pt>
                <c:pt idx="8">
                  <c:v>7586</c:v>
                </c:pt>
                <c:pt idx="9">
                  <c:v>7540</c:v>
                </c:pt>
                <c:pt idx="10">
                  <c:v>7545</c:v>
                </c:pt>
                <c:pt idx="11">
                  <c:v>7485</c:v>
                </c:pt>
                <c:pt idx="12">
                  <c:v>7489</c:v>
                </c:pt>
                <c:pt idx="13">
                  <c:v>7439</c:v>
                </c:pt>
                <c:pt idx="14">
                  <c:v>7435</c:v>
                </c:pt>
                <c:pt idx="15">
                  <c:v>7388</c:v>
                </c:pt>
                <c:pt idx="16">
                  <c:v>7370</c:v>
                </c:pt>
                <c:pt idx="17">
                  <c:v>7358</c:v>
                </c:pt>
                <c:pt idx="18">
                  <c:v>7322</c:v>
                </c:pt>
                <c:pt idx="19">
                  <c:v>7328</c:v>
                </c:pt>
                <c:pt idx="20">
                  <c:v>7266</c:v>
                </c:pt>
                <c:pt idx="21">
                  <c:v>7272</c:v>
                </c:pt>
                <c:pt idx="22">
                  <c:v>7221</c:v>
                </c:pt>
                <c:pt idx="23">
                  <c:v>7215</c:v>
                </c:pt>
                <c:pt idx="24">
                  <c:v>7171</c:v>
                </c:pt>
                <c:pt idx="25">
                  <c:v>7171</c:v>
                </c:pt>
                <c:pt idx="26">
                  <c:v>7109</c:v>
                </c:pt>
                <c:pt idx="27">
                  <c:v>7079</c:v>
                </c:pt>
                <c:pt idx="28">
                  <c:v>7051</c:v>
                </c:pt>
                <c:pt idx="29">
                  <c:v>7004</c:v>
                </c:pt>
                <c:pt idx="30">
                  <c:v>6976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FB0-4802-A379-0797F38FC949}"/>
            </c:ext>
          </c:extLst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16</c:v>
                </c:pt>
                <c:pt idx="1">
                  <c:v>14</c:v>
                </c:pt>
                <c:pt idx="2">
                  <c:v>13</c:v>
                </c:pt>
                <c:pt idx="3">
                  <c:v>21</c:v>
                </c:pt>
                <c:pt idx="4">
                  <c:v>22</c:v>
                </c:pt>
                <c:pt idx="5">
                  <c:v>18</c:v>
                </c:pt>
                <c:pt idx="6">
                  <c:v>17</c:v>
                </c:pt>
                <c:pt idx="7">
                  <c:v>16</c:v>
                </c:pt>
                <c:pt idx="8">
                  <c:v>14</c:v>
                </c:pt>
                <c:pt idx="9">
                  <c:v>21</c:v>
                </c:pt>
                <c:pt idx="10">
                  <c:v>19</c:v>
                </c:pt>
                <c:pt idx="11">
                  <c:v>18</c:v>
                </c:pt>
                <c:pt idx="12">
                  <c:v>16</c:v>
                </c:pt>
                <c:pt idx="13">
                  <c:v>18</c:v>
                </c:pt>
                <c:pt idx="14">
                  <c:v>16</c:v>
                </c:pt>
                <c:pt idx="15">
                  <c:v>15</c:v>
                </c:pt>
                <c:pt idx="16">
                  <c:v>14</c:v>
                </c:pt>
                <c:pt idx="17">
                  <c:v>19</c:v>
                </c:pt>
                <c:pt idx="18">
                  <c:v>18</c:v>
                </c:pt>
                <c:pt idx="19">
                  <c:v>10.5</c:v>
                </c:pt>
                <c:pt idx="20">
                  <c:v>10</c:v>
                </c:pt>
                <c:pt idx="21">
                  <c:v>7</c:v>
                </c:pt>
                <c:pt idx="22">
                  <c:v>12</c:v>
                </c:pt>
                <c:pt idx="23">
                  <c:v>12</c:v>
                </c:pt>
                <c:pt idx="24">
                  <c:v>11</c:v>
                </c:pt>
                <c:pt idx="25">
                  <c:v>12.5</c:v>
                </c:pt>
                <c:pt idx="26">
                  <c:v>18</c:v>
                </c:pt>
                <c:pt idx="27">
                  <c:v>17</c:v>
                </c:pt>
                <c:pt idx="28">
                  <c:v>15</c:v>
                </c:pt>
                <c:pt idx="29">
                  <c:v>15</c:v>
                </c:pt>
                <c:pt idx="30">
                  <c:v>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FB0-4802-A379-0797F38FC949}"/>
            </c:ext>
          </c:extLst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45</c:v>
                </c:pt>
                <c:pt idx="1">
                  <c:v>43</c:v>
                </c:pt>
                <c:pt idx="2">
                  <c:v>42</c:v>
                </c:pt>
                <c:pt idx="3">
                  <c:v>33</c:v>
                </c:pt>
                <c:pt idx="4">
                  <c:v>30</c:v>
                </c:pt>
                <c:pt idx="5">
                  <c:v>40</c:v>
                </c:pt>
                <c:pt idx="6">
                  <c:v>38</c:v>
                </c:pt>
                <c:pt idx="7">
                  <c:v>39</c:v>
                </c:pt>
                <c:pt idx="8">
                  <c:v>36</c:v>
                </c:pt>
                <c:pt idx="9">
                  <c:v>29</c:v>
                </c:pt>
                <c:pt idx="10">
                  <c:v>36</c:v>
                </c:pt>
                <c:pt idx="11">
                  <c:v>36</c:v>
                </c:pt>
                <c:pt idx="12">
                  <c:v>33</c:v>
                </c:pt>
                <c:pt idx="13">
                  <c:v>27</c:v>
                </c:pt>
                <c:pt idx="14">
                  <c:v>26</c:v>
                </c:pt>
                <c:pt idx="15">
                  <c:v>26</c:v>
                </c:pt>
                <c:pt idx="16">
                  <c:v>24</c:v>
                </c:pt>
                <c:pt idx="17">
                  <c:v>27</c:v>
                </c:pt>
                <c:pt idx="18">
                  <c:v>25.5</c:v>
                </c:pt>
                <c:pt idx="19">
                  <c:v>13</c:v>
                </c:pt>
                <c:pt idx="20">
                  <c:v>24</c:v>
                </c:pt>
                <c:pt idx="21">
                  <c:v>24</c:v>
                </c:pt>
                <c:pt idx="22">
                  <c:v>15</c:v>
                </c:pt>
                <c:pt idx="23">
                  <c:v>12</c:v>
                </c:pt>
                <c:pt idx="24">
                  <c:v>10</c:v>
                </c:pt>
                <c:pt idx="25">
                  <c:v>15</c:v>
                </c:pt>
                <c:pt idx="26">
                  <c:v>27</c:v>
                </c:pt>
                <c:pt idx="27">
                  <c:v>39</c:v>
                </c:pt>
                <c:pt idx="28">
                  <c:v>38</c:v>
                </c:pt>
                <c:pt idx="29">
                  <c:v>36</c:v>
                </c:pt>
                <c:pt idx="30">
                  <c:v>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FB0-4802-A379-0797F38FC949}"/>
            </c:ext>
          </c:extLst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1303</c:v>
                </c:pt>
                <c:pt idx="1">
                  <c:v>1288</c:v>
                </c:pt>
                <c:pt idx="2">
                  <c:v>1244</c:v>
                </c:pt>
                <c:pt idx="3">
                  <c:v>1175</c:v>
                </c:pt>
                <c:pt idx="4">
                  <c:v>1140</c:v>
                </c:pt>
                <c:pt idx="5">
                  <c:v>1077</c:v>
                </c:pt>
                <c:pt idx="6">
                  <c:v>1048</c:v>
                </c:pt>
                <c:pt idx="7">
                  <c:v>1000</c:v>
                </c:pt>
                <c:pt idx="8">
                  <c:v>969</c:v>
                </c:pt>
                <c:pt idx="9">
                  <c:v>918</c:v>
                </c:pt>
                <c:pt idx="10">
                  <c:v>886</c:v>
                </c:pt>
                <c:pt idx="11">
                  <c:v>4037</c:v>
                </c:pt>
                <c:pt idx="12">
                  <c:v>3900</c:v>
                </c:pt>
                <c:pt idx="13">
                  <c:v>3884</c:v>
                </c:pt>
                <c:pt idx="14">
                  <c:v>3878</c:v>
                </c:pt>
                <c:pt idx="15">
                  <c:v>3732</c:v>
                </c:pt>
                <c:pt idx="16">
                  <c:v>3635</c:v>
                </c:pt>
                <c:pt idx="17">
                  <c:v>3646</c:v>
                </c:pt>
                <c:pt idx="18">
                  <c:v>3981</c:v>
                </c:pt>
                <c:pt idx="19">
                  <c:v>3524</c:v>
                </c:pt>
                <c:pt idx="20">
                  <c:v>3516</c:v>
                </c:pt>
                <c:pt idx="21">
                  <c:v>3483</c:v>
                </c:pt>
                <c:pt idx="22">
                  <c:v>3422</c:v>
                </c:pt>
                <c:pt idx="23">
                  <c:v>3387</c:v>
                </c:pt>
                <c:pt idx="24">
                  <c:v>3309</c:v>
                </c:pt>
                <c:pt idx="25">
                  <c:v>3321</c:v>
                </c:pt>
                <c:pt idx="26">
                  <c:v>3259</c:v>
                </c:pt>
                <c:pt idx="27">
                  <c:v>3136</c:v>
                </c:pt>
                <c:pt idx="28">
                  <c:v>3085</c:v>
                </c:pt>
                <c:pt idx="29">
                  <c:v>3043</c:v>
                </c:pt>
                <c:pt idx="30">
                  <c:v>2990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FB0-4802-A379-0797F38FC949}"/>
            </c:ext>
          </c:extLst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FB0-4802-A379-0797F38FC949}"/>
            </c:ext>
          </c:extLst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10.49</c:v>
                </c:pt>
                <c:pt idx="1">
                  <c:v>8.1199999999999992</c:v>
                </c:pt>
                <c:pt idx="2">
                  <c:v>5.19</c:v>
                </c:pt>
                <c:pt idx="3">
                  <c:v>10.23</c:v>
                </c:pt>
                <c:pt idx="4">
                  <c:v>7.9</c:v>
                </c:pt>
                <c:pt idx="5">
                  <c:v>13.75</c:v>
                </c:pt>
                <c:pt idx="6">
                  <c:v>11.35</c:v>
                </c:pt>
                <c:pt idx="7">
                  <c:v>9</c:v>
                </c:pt>
                <c:pt idx="8">
                  <c:v>15.37</c:v>
                </c:pt>
                <c:pt idx="9">
                  <c:v>13.35</c:v>
                </c:pt>
                <c:pt idx="10">
                  <c:v>11.35</c:v>
                </c:pt>
                <c:pt idx="11">
                  <c:v>9.75</c:v>
                </c:pt>
                <c:pt idx="12">
                  <c:v>16.170000000000002</c:v>
                </c:pt>
                <c:pt idx="13">
                  <c:v>14.35</c:v>
                </c:pt>
                <c:pt idx="14">
                  <c:v>12.58</c:v>
                </c:pt>
                <c:pt idx="15">
                  <c:v>11.14</c:v>
                </c:pt>
                <c:pt idx="16">
                  <c:v>9.4600000000000009</c:v>
                </c:pt>
                <c:pt idx="17">
                  <c:v>7.74</c:v>
                </c:pt>
                <c:pt idx="18">
                  <c:v>14.83</c:v>
                </c:pt>
                <c:pt idx="19">
                  <c:v>13.02</c:v>
                </c:pt>
                <c:pt idx="20">
                  <c:v>11.42</c:v>
                </c:pt>
                <c:pt idx="21">
                  <c:v>17.64</c:v>
                </c:pt>
                <c:pt idx="22">
                  <c:v>16.28</c:v>
                </c:pt>
                <c:pt idx="23">
                  <c:v>15.13</c:v>
                </c:pt>
                <c:pt idx="24">
                  <c:v>14.07</c:v>
                </c:pt>
                <c:pt idx="25">
                  <c:v>13.07</c:v>
                </c:pt>
                <c:pt idx="26">
                  <c:v>11.92</c:v>
                </c:pt>
                <c:pt idx="27">
                  <c:v>10.56</c:v>
                </c:pt>
                <c:pt idx="28">
                  <c:v>9.3000000000000007</c:v>
                </c:pt>
                <c:pt idx="29">
                  <c:v>7.61</c:v>
                </c:pt>
                <c:pt idx="30">
                  <c:v>6.04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FB0-4802-A379-0797F38FC949}"/>
            </c:ext>
          </c:extLst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779</c:v>
                </c:pt>
                <c:pt idx="1">
                  <c:v>781</c:v>
                </c:pt>
                <c:pt idx="2">
                  <c:v>790</c:v>
                </c:pt>
                <c:pt idx="3">
                  <c:v>782</c:v>
                </c:pt>
                <c:pt idx="4">
                  <c:v>790</c:v>
                </c:pt>
                <c:pt idx="5">
                  <c:v>786</c:v>
                </c:pt>
                <c:pt idx="6">
                  <c:v>2806</c:v>
                </c:pt>
                <c:pt idx="7">
                  <c:v>2808</c:v>
                </c:pt>
                <c:pt idx="8">
                  <c:v>2825</c:v>
                </c:pt>
                <c:pt idx="9">
                  <c:v>2825</c:v>
                </c:pt>
                <c:pt idx="10">
                  <c:v>2825</c:v>
                </c:pt>
                <c:pt idx="11">
                  <c:v>2840</c:v>
                </c:pt>
                <c:pt idx="12">
                  <c:v>2854</c:v>
                </c:pt>
                <c:pt idx="13">
                  <c:v>2846</c:v>
                </c:pt>
                <c:pt idx="14">
                  <c:v>2860</c:v>
                </c:pt>
                <c:pt idx="15">
                  <c:v>2857</c:v>
                </c:pt>
                <c:pt idx="16">
                  <c:v>2836</c:v>
                </c:pt>
                <c:pt idx="17">
                  <c:v>2855</c:v>
                </c:pt>
                <c:pt idx="18">
                  <c:v>2855</c:v>
                </c:pt>
                <c:pt idx="19">
                  <c:v>2829</c:v>
                </c:pt>
                <c:pt idx="20">
                  <c:v>2827</c:v>
                </c:pt>
                <c:pt idx="21">
                  <c:v>2852</c:v>
                </c:pt>
                <c:pt idx="22">
                  <c:v>2838</c:v>
                </c:pt>
                <c:pt idx="23">
                  <c:v>2859</c:v>
                </c:pt>
                <c:pt idx="24">
                  <c:v>2844</c:v>
                </c:pt>
                <c:pt idx="25">
                  <c:v>2856</c:v>
                </c:pt>
                <c:pt idx="26">
                  <c:v>2844</c:v>
                </c:pt>
                <c:pt idx="27">
                  <c:v>2854</c:v>
                </c:pt>
                <c:pt idx="28">
                  <c:v>2857</c:v>
                </c:pt>
                <c:pt idx="29">
                  <c:v>2861</c:v>
                </c:pt>
                <c:pt idx="30">
                  <c:v>2853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FB0-4802-A379-0797F38FC949}"/>
            </c:ext>
          </c:extLst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30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33</c:v>
                </c:pt>
                <c:pt idx="6">
                  <c:v>33</c:v>
                </c:pt>
                <c:pt idx="7">
                  <c:v>33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31</c:v>
                </c:pt>
                <c:pt idx="15">
                  <c:v>31</c:v>
                </c:pt>
                <c:pt idx="16">
                  <c:v>31</c:v>
                </c:pt>
                <c:pt idx="17">
                  <c:v>31</c:v>
                </c:pt>
                <c:pt idx="18">
                  <c:v>31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29</c:v>
                </c:pt>
                <c:pt idx="24">
                  <c:v>29</c:v>
                </c:pt>
                <c:pt idx="25">
                  <c:v>29</c:v>
                </c:pt>
                <c:pt idx="26">
                  <c:v>29</c:v>
                </c:pt>
                <c:pt idx="27">
                  <c:v>29</c:v>
                </c:pt>
                <c:pt idx="28">
                  <c:v>29</c:v>
                </c:pt>
                <c:pt idx="29">
                  <c:v>29</c:v>
                </c:pt>
                <c:pt idx="30">
                  <c:v>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FB0-4802-A379-0797F38FC949}"/>
            </c:ext>
          </c:extLst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9.17</c:v>
                </c:pt>
                <c:pt idx="1">
                  <c:v>9</c:v>
                </c:pt>
                <c:pt idx="2">
                  <c:v>8.86</c:v>
                </c:pt>
                <c:pt idx="3">
                  <c:v>9</c:v>
                </c:pt>
                <c:pt idx="4">
                  <c:v>8.52</c:v>
                </c:pt>
                <c:pt idx="5">
                  <c:v>8</c:v>
                </c:pt>
                <c:pt idx="6">
                  <c:v>8.1999999999999993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7</c:v>
                </c:pt>
                <c:pt idx="11">
                  <c:v>7</c:v>
                </c:pt>
                <c:pt idx="12">
                  <c:v>7.1</c:v>
                </c:pt>
                <c:pt idx="13">
                  <c:v>6.92</c:v>
                </c:pt>
                <c:pt idx="14">
                  <c:v>6.71</c:v>
                </c:pt>
                <c:pt idx="15">
                  <c:v>6.59</c:v>
                </c:pt>
                <c:pt idx="16">
                  <c:v>6.45</c:v>
                </c:pt>
                <c:pt idx="17">
                  <c:v>6.24</c:v>
                </c:pt>
                <c:pt idx="18">
                  <c:v>6.12</c:v>
                </c:pt>
                <c:pt idx="19">
                  <c:v>13.01</c:v>
                </c:pt>
                <c:pt idx="20">
                  <c:v>12.79</c:v>
                </c:pt>
                <c:pt idx="21">
                  <c:v>12.64</c:v>
                </c:pt>
                <c:pt idx="22">
                  <c:v>12.44</c:v>
                </c:pt>
                <c:pt idx="23">
                  <c:v>12.24</c:v>
                </c:pt>
                <c:pt idx="24">
                  <c:v>12.04</c:v>
                </c:pt>
                <c:pt idx="25">
                  <c:v>11.84</c:v>
                </c:pt>
                <c:pt idx="26">
                  <c:v>11.65</c:v>
                </c:pt>
                <c:pt idx="27">
                  <c:v>11.48</c:v>
                </c:pt>
                <c:pt idx="28">
                  <c:v>11.33</c:v>
                </c:pt>
                <c:pt idx="29">
                  <c:v>11</c:v>
                </c:pt>
                <c:pt idx="30">
                  <c:v>10.97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FB0-4802-A379-0797F38FC949}"/>
            </c:ext>
          </c:extLst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FB0-4802-A379-0797F38FC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04224"/>
        <c:axId val="168022400"/>
      </c:lineChart>
      <c:dateAx>
        <c:axId val="1680042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22400"/>
        <c:crosses val="autoZero"/>
        <c:auto val="1"/>
        <c:lblOffset val="100"/>
        <c:baseTimeUnit val="days"/>
      </c:dateAx>
      <c:valAx>
        <c:axId val="16802240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0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B2-4E5E-8CA8-27A44ECC09C8}"/>
            </c:ext>
          </c:extLst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121.5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128.5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7B2-4E5E-8CA8-27A44ECC09C8}"/>
            </c:ext>
          </c:extLst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99.5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103.5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7B2-4E5E-8CA8-27A44ECC09C8}"/>
            </c:ext>
          </c:extLst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104.5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91.5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7B2-4E5E-8CA8-27A44ECC09C8}"/>
            </c:ext>
          </c:extLst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114.5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7B2-4E5E-8CA8-27A44ECC09C8}"/>
            </c:ext>
          </c:extLst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127.5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91.5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7B2-4E5E-8CA8-27A44ECC09C8}"/>
            </c:ext>
          </c:extLst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11.5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7B2-4E5E-8CA8-27A44ECC09C8}"/>
            </c:ext>
          </c:extLst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34.5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112.5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7B2-4E5E-8CA8-27A44ECC09C8}"/>
            </c:ext>
          </c:extLst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D7B2-4E5E-8CA8-27A44ECC09C8}"/>
            </c:ext>
          </c:extLst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43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105.5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91.5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D7B2-4E5E-8CA8-27A44ECC09C8}"/>
            </c:ext>
          </c:extLst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7.5</c:v>
                </c:pt>
                <c:pt idx="1">
                  <c:v>0</c:v>
                </c:pt>
                <c:pt idx="2">
                  <c:v>0</c:v>
                </c:pt>
                <c:pt idx="3">
                  <c:v>65.5</c:v>
                </c:pt>
                <c:pt idx="4">
                  <c:v>0</c:v>
                </c:pt>
                <c:pt idx="5">
                  <c:v>58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92</c:v>
                </c:pt>
                <c:pt idx="10">
                  <c:v>0</c:v>
                </c:pt>
                <c:pt idx="11">
                  <c:v>0</c:v>
                </c:pt>
                <c:pt idx="12">
                  <c:v>74</c:v>
                </c:pt>
                <c:pt idx="13">
                  <c:v>0</c:v>
                </c:pt>
                <c:pt idx="14">
                  <c:v>0</c:v>
                </c:pt>
                <c:pt idx="15">
                  <c:v>66.5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D7B2-4E5E-8CA8-27A44ECC09C8}"/>
            </c:ext>
          </c:extLst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66.5</c:v>
                </c:pt>
                <c:pt idx="4">
                  <c:v>0</c:v>
                </c:pt>
                <c:pt idx="5">
                  <c:v>0</c:v>
                </c:pt>
                <c:pt idx="6">
                  <c:v>71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102.5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D7B2-4E5E-8CA8-27A44ECC0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7302912"/>
        <c:axId val="177321088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43497</c:v>
                      </c:pt>
                      <c:pt idx="1">
                        <c:v>43498</c:v>
                      </c:pt>
                      <c:pt idx="2">
                        <c:v>43499</c:v>
                      </c:pt>
                      <c:pt idx="3">
                        <c:v>43500</c:v>
                      </c:pt>
                      <c:pt idx="4">
                        <c:v>43501</c:v>
                      </c:pt>
                      <c:pt idx="5">
                        <c:v>43502</c:v>
                      </c:pt>
                      <c:pt idx="6">
                        <c:v>43503</c:v>
                      </c:pt>
                      <c:pt idx="7">
                        <c:v>43504</c:v>
                      </c:pt>
                      <c:pt idx="8">
                        <c:v>43505</c:v>
                      </c:pt>
                      <c:pt idx="9">
                        <c:v>43506</c:v>
                      </c:pt>
                      <c:pt idx="10">
                        <c:v>43507</c:v>
                      </c:pt>
                      <c:pt idx="11">
                        <c:v>43508</c:v>
                      </c:pt>
                      <c:pt idx="12">
                        <c:v>43509</c:v>
                      </c:pt>
                      <c:pt idx="13">
                        <c:v>43510</c:v>
                      </c:pt>
                      <c:pt idx="14">
                        <c:v>43511</c:v>
                      </c:pt>
                      <c:pt idx="15">
                        <c:v>43512</c:v>
                      </c:pt>
                      <c:pt idx="16">
                        <c:v>43513</c:v>
                      </c:pt>
                      <c:pt idx="17">
                        <c:v>43514</c:v>
                      </c:pt>
                      <c:pt idx="18">
                        <c:v>43515</c:v>
                      </c:pt>
                      <c:pt idx="19">
                        <c:v>43516</c:v>
                      </c:pt>
                      <c:pt idx="20">
                        <c:v>43517</c:v>
                      </c:pt>
                      <c:pt idx="21">
                        <c:v>43518</c:v>
                      </c:pt>
                      <c:pt idx="22">
                        <c:v>43519</c:v>
                      </c:pt>
                      <c:pt idx="23">
                        <c:v>43520</c:v>
                      </c:pt>
                      <c:pt idx="24">
                        <c:v>43521</c:v>
                      </c:pt>
                      <c:pt idx="25">
                        <c:v>43522</c:v>
                      </c:pt>
                      <c:pt idx="26">
                        <c:v>43523</c:v>
                      </c:pt>
                      <c:pt idx="27">
                        <c:v>43524</c:v>
                      </c:pt>
                      <c:pt idx="28">
                        <c:v>43525</c:v>
                      </c:pt>
                      <c:pt idx="29">
                        <c:v>43526</c:v>
                      </c:pt>
                      <c:pt idx="30">
                        <c:v>43527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F-D7B2-4E5E-8CA8-27A44ECC09C8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7616</c:v>
                </c:pt>
                <c:pt idx="1">
                  <c:v>7622</c:v>
                </c:pt>
                <c:pt idx="2">
                  <c:v>7928</c:v>
                </c:pt>
                <c:pt idx="3">
                  <c:v>7980</c:v>
                </c:pt>
                <c:pt idx="4">
                  <c:v>7680</c:v>
                </c:pt>
                <c:pt idx="5">
                  <c:v>7960</c:v>
                </c:pt>
                <c:pt idx="6">
                  <c:v>7345</c:v>
                </c:pt>
                <c:pt idx="7">
                  <c:v>7146.666666666667</c:v>
                </c:pt>
                <c:pt idx="8">
                  <c:v>6398</c:v>
                </c:pt>
                <c:pt idx="9">
                  <c:v>6300</c:v>
                </c:pt>
                <c:pt idx="10">
                  <c:v>6392.5</c:v>
                </c:pt>
                <c:pt idx="11">
                  <c:v>5793.333333333333</c:v>
                </c:pt>
                <c:pt idx="12">
                  <c:v>5760</c:v>
                </c:pt>
                <c:pt idx="13">
                  <c:v>5812.5</c:v>
                </c:pt>
                <c:pt idx="14">
                  <c:v>5970</c:v>
                </c:pt>
                <c:pt idx="15">
                  <c:v>5176.666666666667</c:v>
                </c:pt>
                <c:pt idx="16">
                  <c:v>5118</c:v>
                </c:pt>
                <c:pt idx="17">
                  <c:v>5592.5</c:v>
                </c:pt>
                <c:pt idx="18">
                  <c:v>5954</c:v>
                </c:pt>
                <c:pt idx="19">
                  <c:v>6255</c:v>
                </c:pt>
                <c:pt idx="20">
                  <c:v>5405</c:v>
                </c:pt>
                <c:pt idx="21">
                  <c:v>5220</c:v>
                </c:pt>
                <c:pt idx="22">
                  <c:v>5143.333333333333</c:v>
                </c:pt>
                <c:pt idx="23">
                  <c:v>4906.666666666667</c:v>
                </c:pt>
                <c:pt idx="24">
                  <c:v>4960</c:v>
                </c:pt>
                <c:pt idx="25">
                  <c:v>5126.666666666667</c:v>
                </c:pt>
                <c:pt idx="26">
                  <c:v>5112.5</c:v>
                </c:pt>
                <c:pt idx="27">
                  <c:v>4860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7B2-4E5E-8CA8-27A44ECC09C8}"/>
            </c:ext>
          </c:extLst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36.616666666666667</c:v>
                </c:pt>
                <c:pt idx="1">
                  <c:v>36.950000000000003</c:v>
                </c:pt>
                <c:pt idx="2">
                  <c:v>35.5</c:v>
                </c:pt>
                <c:pt idx="3">
                  <c:v>34.9</c:v>
                </c:pt>
                <c:pt idx="4">
                  <c:v>34.949999999999996</c:v>
                </c:pt>
                <c:pt idx="5">
                  <c:v>34.38333333333334</c:v>
                </c:pt>
                <c:pt idx="6">
                  <c:v>32.816666666666663</c:v>
                </c:pt>
                <c:pt idx="7">
                  <c:v>32.183333333333337</c:v>
                </c:pt>
                <c:pt idx="8">
                  <c:v>30.866666666666664</c:v>
                </c:pt>
                <c:pt idx="9">
                  <c:v>30.599999999999998</c:v>
                </c:pt>
                <c:pt idx="10">
                  <c:v>30.983333333333334</c:v>
                </c:pt>
                <c:pt idx="11">
                  <c:v>30.4</c:v>
                </c:pt>
                <c:pt idx="12">
                  <c:v>31.416666666666671</c:v>
                </c:pt>
                <c:pt idx="13">
                  <c:v>31.166666666666671</c:v>
                </c:pt>
                <c:pt idx="14">
                  <c:v>31.233333333333331</c:v>
                </c:pt>
                <c:pt idx="15">
                  <c:v>31.183333333333334</c:v>
                </c:pt>
                <c:pt idx="16">
                  <c:v>30.983333333333334</c:v>
                </c:pt>
                <c:pt idx="17">
                  <c:v>30.766666666666669</c:v>
                </c:pt>
                <c:pt idx="18">
                  <c:v>31.366666666666671</c:v>
                </c:pt>
                <c:pt idx="19">
                  <c:v>28.183333333333334</c:v>
                </c:pt>
                <c:pt idx="20">
                  <c:v>28.883333333333333</c:v>
                </c:pt>
                <c:pt idx="21">
                  <c:v>28.833333333333332</c:v>
                </c:pt>
                <c:pt idx="22">
                  <c:v>28.466666666666669</c:v>
                </c:pt>
                <c:pt idx="23">
                  <c:v>28.533333333333328</c:v>
                </c:pt>
                <c:pt idx="24">
                  <c:v>28.966666666666669</c:v>
                </c:pt>
                <c:pt idx="25">
                  <c:v>28.099999999999998</c:v>
                </c:pt>
                <c:pt idx="26">
                  <c:v>29.81666666666667</c:v>
                </c:pt>
                <c:pt idx="27">
                  <c:v>31.033333333333328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7B2-4E5E-8CA8-27A44ECC09C8}"/>
            </c:ext>
          </c:extLst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43497</c:v>
                </c:pt>
                <c:pt idx="1">
                  <c:v>43498</c:v>
                </c:pt>
                <c:pt idx="2">
                  <c:v>43499</c:v>
                </c:pt>
                <c:pt idx="3">
                  <c:v>43500</c:v>
                </c:pt>
                <c:pt idx="4">
                  <c:v>43501</c:v>
                </c:pt>
                <c:pt idx="5">
                  <c:v>43502</c:v>
                </c:pt>
                <c:pt idx="6">
                  <c:v>43503</c:v>
                </c:pt>
                <c:pt idx="7">
                  <c:v>43504</c:v>
                </c:pt>
                <c:pt idx="8">
                  <c:v>43505</c:v>
                </c:pt>
                <c:pt idx="9">
                  <c:v>43506</c:v>
                </c:pt>
                <c:pt idx="10">
                  <c:v>43507</c:v>
                </c:pt>
                <c:pt idx="11">
                  <c:v>43508</c:v>
                </c:pt>
                <c:pt idx="12">
                  <c:v>43509</c:v>
                </c:pt>
                <c:pt idx="13">
                  <c:v>43510</c:v>
                </c:pt>
                <c:pt idx="14">
                  <c:v>43511</c:v>
                </c:pt>
                <c:pt idx="15">
                  <c:v>43512</c:v>
                </c:pt>
                <c:pt idx="16">
                  <c:v>43513</c:v>
                </c:pt>
                <c:pt idx="17">
                  <c:v>43514</c:v>
                </c:pt>
                <c:pt idx="18">
                  <c:v>43515</c:v>
                </c:pt>
                <c:pt idx="19">
                  <c:v>43516</c:v>
                </c:pt>
                <c:pt idx="20">
                  <c:v>43517</c:v>
                </c:pt>
                <c:pt idx="21">
                  <c:v>43518</c:v>
                </c:pt>
                <c:pt idx="22">
                  <c:v>43519</c:v>
                </c:pt>
                <c:pt idx="23">
                  <c:v>43520</c:v>
                </c:pt>
                <c:pt idx="24">
                  <c:v>43521</c:v>
                </c:pt>
                <c:pt idx="25">
                  <c:v>43522</c:v>
                </c:pt>
                <c:pt idx="26">
                  <c:v>43523</c:v>
                </c:pt>
                <c:pt idx="27">
                  <c:v>43524</c:v>
                </c:pt>
                <c:pt idx="28">
                  <c:v>43525</c:v>
                </c:pt>
                <c:pt idx="29">
                  <c:v>43526</c:v>
                </c:pt>
                <c:pt idx="30">
                  <c:v>43527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28.321999999999999</c:v>
                </c:pt>
                <c:pt idx="1">
                  <c:v>27.407</c:v>
                </c:pt>
                <c:pt idx="2">
                  <c:v>27.224</c:v>
                </c:pt>
                <c:pt idx="3">
                  <c:v>29.665999999999997</c:v>
                </c:pt>
                <c:pt idx="4">
                  <c:v>28.177</c:v>
                </c:pt>
                <c:pt idx="5">
                  <c:v>30.669</c:v>
                </c:pt>
                <c:pt idx="6">
                  <c:v>30.636000000000003</c:v>
                </c:pt>
                <c:pt idx="7">
                  <c:v>28.475000000000001</c:v>
                </c:pt>
                <c:pt idx="8">
                  <c:v>26.222000000000001</c:v>
                </c:pt>
                <c:pt idx="9">
                  <c:v>28.297000000000001</c:v>
                </c:pt>
                <c:pt idx="10">
                  <c:v>29.192999999999998</c:v>
                </c:pt>
                <c:pt idx="11">
                  <c:v>26.781000000000002</c:v>
                </c:pt>
                <c:pt idx="12">
                  <c:v>28.677</c:v>
                </c:pt>
                <c:pt idx="13">
                  <c:v>27.553999999999998</c:v>
                </c:pt>
                <c:pt idx="14">
                  <c:v>29.783000000000001</c:v>
                </c:pt>
                <c:pt idx="15">
                  <c:v>23.468000000000004</c:v>
                </c:pt>
                <c:pt idx="16">
                  <c:v>24.975000000000001</c:v>
                </c:pt>
                <c:pt idx="17">
                  <c:v>25.970000000000002</c:v>
                </c:pt>
                <c:pt idx="18">
                  <c:v>29.082000000000001</c:v>
                </c:pt>
                <c:pt idx="19">
                  <c:v>30.317</c:v>
                </c:pt>
                <c:pt idx="20">
                  <c:v>26.838000000000001</c:v>
                </c:pt>
                <c:pt idx="21">
                  <c:v>26.670999999999999</c:v>
                </c:pt>
                <c:pt idx="22">
                  <c:v>26.981999999999999</c:v>
                </c:pt>
                <c:pt idx="23">
                  <c:v>27.085000000000001</c:v>
                </c:pt>
                <c:pt idx="24">
                  <c:v>27.696999999999996</c:v>
                </c:pt>
                <c:pt idx="25">
                  <c:v>28.097999999999999</c:v>
                </c:pt>
                <c:pt idx="26">
                  <c:v>27.663000000000004</c:v>
                </c:pt>
                <c:pt idx="27">
                  <c:v>26.423999999999999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7B2-4E5E-8CA8-27A44ECC0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328512"/>
        <c:axId val="177322624"/>
      </c:lineChart>
      <c:dateAx>
        <c:axId val="177302912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321088"/>
        <c:crosses val="autoZero"/>
        <c:auto val="1"/>
        <c:lblOffset val="100"/>
        <c:baseTimeUnit val="days"/>
      </c:dateAx>
      <c:valAx>
        <c:axId val="17732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302912"/>
        <c:crosses val="autoZero"/>
        <c:crossBetween val="between"/>
      </c:valAx>
      <c:valAx>
        <c:axId val="177322624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328512"/>
        <c:crosses val="max"/>
        <c:crossBetween val="between"/>
      </c:valAx>
      <c:dateAx>
        <c:axId val="177328512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732262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I20">
            <v>0</v>
          </cell>
          <cell r="J20">
            <v>0</v>
          </cell>
          <cell r="K20">
            <v>28568501</v>
          </cell>
          <cell r="L20">
            <v>9.1340000000000003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I21">
            <v>0</v>
          </cell>
          <cell r="J21">
            <v>0</v>
          </cell>
          <cell r="K21">
            <v>28578015</v>
          </cell>
          <cell r="L21">
            <v>9.5139999999999993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I22">
            <v>0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I23">
            <v>0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I26">
            <v>0</v>
          </cell>
          <cell r="J26">
            <v>0</v>
          </cell>
          <cell r="K26">
            <v>28634545</v>
          </cell>
          <cell r="L26">
            <v>10.76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I27">
            <v>0</v>
          </cell>
          <cell r="J27">
            <v>0</v>
          </cell>
          <cell r="K27">
            <v>28643755</v>
          </cell>
          <cell r="L27">
            <v>9.2100000000000009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I28">
            <v>0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I29">
            <v>0</v>
          </cell>
          <cell r="J29">
            <v>0</v>
          </cell>
          <cell r="K29">
            <v>28664434</v>
          </cell>
          <cell r="L29">
            <v>10.106999999999999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I30">
            <v>0</v>
          </cell>
          <cell r="J30">
            <v>0</v>
          </cell>
          <cell r="K30">
            <v>28675357</v>
          </cell>
          <cell r="L30">
            <v>10.923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I31">
            <v>0</v>
          </cell>
          <cell r="J31">
            <v>0</v>
          </cell>
          <cell r="K31">
            <v>28687169</v>
          </cell>
          <cell r="L31">
            <v>11.811999999999999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I32">
            <v>0</v>
          </cell>
          <cell r="J32">
            <v>0</v>
          </cell>
          <cell r="K32">
            <v>28697943</v>
          </cell>
          <cell r="L32">
            <v>10.773999999999999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I34">
            <v>0</v>
          </cell>
          <cell r="J34">
            <v>0</v>
          </cell>
          <cell r="K34">
            <v>28721630</v>
          </cell>
          <cell r="L34">
            <v>12.082000000000001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I35">
            <v>0</v>
          </cell>
          <cell r="J35">
            <v>0</v>
          </cell>
          <cell r="K35">
            <v>28733497</v>
          </cell>
          <cell r="L35">
            <v>11.867000000000001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I36">
            <v>0</v>
          </cell>
          <cell r="J36">
            <v>0</v>
          </cell>
          <cell r="K36">
            <v>28745034</v>
          </cell>
          <cell r="L36">
            <v>11.537000000000001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O37">
            <v>0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I38">
            <v>0</v>
          </cell>
          <cell r="J38">
            <v>0</v>
          </cell>
          <cell r="K38">
            <v>28768192</v>
          </cell>
          <cell r="L38">
            <v>11.25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I39">
            <v>0</v>
          </cell>
          <cell r="J39">
            <v>0</v>
          </cell>
          <cell r="K39">
            <v>28777380</v>
          </cell>
          <cell r="L39">
            <v>9.1880000000000006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I40">
            <v>0</v>
          </cell>
          <cell r="J40">
            <v>0</v>
          </cell>
          <cell r="K40">
            <v>28788811</v>
          </cell>
          <cell r="L40">
            <v>11.430999999999999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M41">
            <v>0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I42">
            <v>0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I43">
            <v>0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I44">
            <v>0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I45">
            <v>0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I46">
            <v>0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I50">
            <v>0</v>
          </cell>
          <cell r="J50">
            <v>0</v>
          </cell>
          <cell r="K50">
            <v>28899055</v>
          </cell>
          <cell r="L50">
            <v>9.5449999999999999</v>
          </cell>
          <cell r="M50">
            <v>0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I51">
            <v>0</v>
          </cell>
          <cell r="J51">
            <v>0</v>
          </cell>
          <cell r="K51">
            <v>28907735</v>
          </cell>
          <cell r="L51">
            <v>8.68</v>
          </cell>
          <cell r="M51">
            <v>0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I52">
            <v>0</v>
          </cell>
          <cell r="J52">
            <v>0</v>
          </cell>
          <cell r="K52">
            <v>28916290</v>
          </cell>
          <cell r="L52">
            <v>8.5549999999999997</v>
          </cell>
          <cell r="M52">
            <v>0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I53">
            <v>0</v>
          </cell>
          <cell r="J53">
            <v>0</v>
          </cell>
          <cell r="K53">
            <v>28924430</v>
          </cell>
          <cell r="L53">
            <v>8.14</v>
          </cell>
          <cell r="M53">
            <v>0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I54">
            <v>0</v>
          </cell>
          <cell r="J54">
            <v>0</v>
          </cell>
          <cell r="K54">
            <v>28933430</v>
          </cell>
          <cell r="L54">
            <v>9</v>
          </cell>
          <cell r="M54">
            <v>0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C377">
            <v>23827683</v>
          </cell>
          <cell r="D377">
            <v>1E-3</v>
          </cell>
          <cell r="E377">
            <v>44936765</v>
          </cell>
          <cell r="F377">
            <v>11.938000000000001</v>
          </cell>
          <cell r="G377">
            <v>10680327</v>
          </cell>
          <cell r="H377">
            <v>4.9530000000000003</v>
          </cell>
          <cell r="I377">
            <v>34777842</v>
          </cell>
          <cell r="J377">
            <v>10.891</v>
          </cell>
          <cell r="K377">
            <v>31868860</v>
          </cell>
          <cell r="L377">
            <v>10.119999999999999</v>
          </cell>
          <cell r="M377">
            <v>31831650</v>
          </cell>
          <cell r="N377">
            <v>10.246</v>
          </cell>
          <cell r="O377">
            <v>8465170</v>
          </cell>
          <cell r="P377">
            <v>10.27</v>
          </cell>
          <cell r="Q377">
            <v>1943899</v>
          </cell>
          <cell r="R377">
            <v>0.77400000000000002</v>
          </cell>
          <cell r="S377">
            <v>9247.5041199999996</v>
          </cell>
          <cell r="T377">
            <v>0.89142999999967287</v>
          </cell>
        </row>
        <row r="378">
          <cell r="B378">
            <v>43565</v>
          </cell>
          <cell r="C378">
            <v>23827686</v>
          </cell>
          <cell r="D378">
            <v>3.0000000000000001E-3</v>
          </cell>
          <cell r="E378">
            <v>44948519</v>
          </cell>
          <cell r="F378">
            <v>11.754</v>
          </cell>
          <cell r="G378">
            <v>10684946</v>
          </cell>
          <cell r="H378">
            <v>4.6189999999999998</v>
          </cell>
          <cell r="I378">
            <v>34789290</v>
          </cell>
          <cell r="J378">
            <v>11.448</v>
          </cell>
          <cell r="K378">
            <v>31878469</v>
          </cell>
          <cell r="L378">
            <v>9.609</v>
          </cell>
          <cell r="M378">
            <v>31841380</v>
          </cell>
          <cell r="N378">
            <v>9.73</v>
          </cell>
          <cell r="O378">
            <v>8475014</v>
          </cell>
          <cell r="P378">
            <v>9.8439999999999994</v>
          </cell>
          <cell r="Q378">
            <v>1944489</v>
          </cell>
          <cell r="R378">
            <v>0.59</v>
          </cell>
          <cell r="S378">
            <v>9248.3146400000005</v>
          </cell>
          <cell r="T378">
            <v>0.81052000000090629</v>
          </cell>
        </row>
        <row r="379">
          <cell r="B379">
            <v>43566</v>
          </cell>
          <cell r="C379">
            <v>23827690</v>
          </cell>
          <cell r="D379">
            <v>4.0000000000000001E-3</v>
          </cell>
          <cell r="E379">
            <v>44960107</v>
          </cell>
          <cell r="F379">
            <v>11.587999999999999</v>
          </cell>
          <cell r="G379">
            <v>10689380</v>
          </cell>
          <cell r="H379">
            <v>4.4340000000000002</v>
          </cell>
          <cell r="I379">
            <v>34800537</v>
          </cell>
          <cell r="J379">
            <v>11.247</v>
          </cell>
          <cell r="K379">
            <v>31888263</v>
          </cell>
          <cell r="L379">
            <v>9.7940000000000005</v>
          </cell>
          <cell r="M379">
            <v>31851297</v>
          </cell>
          <cell r="N379">
            <v>9.9169999999999998</v>
          </cell>
          <cell r="O379">
            <v>8484962</v>
          </cell>
          <cell r="P379">
            <v>9.9480000000000004</v>
          </cell>
          <cell r="Q379">
            <v>1945259</v>
          </cell>
          <cell r="R379">
            <v>0.77</v>
          </cell>
          <cell r="S379">
            <v>9249.4189000000006</v>
          </cell>
          <cell r="T379">
            <v>1.1042600000000675</v>
          </cell>
        </row>
        <row r="380">
          <cell r="B380">
            <v>43567</v>
          </cell>
          <cell r="C380">
            <v>23827691</v>
          </cell>
          <cell r="D380">
            <v>1E-3</v>
          </cell>
          <cell r="E380">
            <v>44971929</v>
          </cell>
          <cell r="F380">
            <v>11.821999999999999</v>
          </cell>
          <cell r="G380">
            <v>10694107</v>
          </cell>
          <cell r="H380">
            <v>4.7270000000000003</v>
          </cell>
          <cell r="I380">
            <v>34812208</v>
          </cell>
          <cell r="J380">
            <v>11.670999999999999</v>
          </cell>
          <cell r="K380">
            <v>31898633</v>
          </cell>
          <cell r="L380">
            <v>10.37</v>
          </cell>
          <cell r="M380">
            <v>31861797</v>
          </cell>
          <cell r="N380">
            <v>10.5</v>
          </cell>
          <cell r="O380">
            <v>8495448</v>
          </cell>
          <cell r="P380">
            <v>10.486000000000001</v>
          </cell>
          <cell r="Q380">
            <v>1945970</v>
          </cell>
          <cell r="R380">
            <v>0.71099999999999997</v>
          </cell>
          <cell r="S380">
            <v>9249.9917100000002</v>
          </cell>
          <cell r="T380">
            <v>0.57280999999966298</v>
          </cell>
        </row>
        <row r="381">
          <cell r="B381">
            <v>43568</v>
          </cell>
          <cell r="C381">
            <v>23827691</v>
          </cell>
          <cell r="D381">
            <v>0</v>
          </cell>
          <cell r="E381">
            <v>44984650</v>
          </cell>
          <cell r="F381">
            <v>12.721</v>
          </cell>
          <cell r="G381">
            <v>10698230</v>
          </cell>
          <cell r="H381">
            <v>4.1230000000000002</v>
          </cell>
          <cell r="I381">
            <v>34822785</v>
          </cell>
          <cell r="J381">
            <v>10.577</v>
          </cell>
          <cell r="K381">
            <v>31908470</v>
          </cell>
          <cell r="L381">
            <v>9.8369999999999997</v>
          </cell>
          <cell r="M381">
            <v>31871750</v>
          </cell>
          <cell r="N381">
            <v>9.9529999999999994</v>
          </cell>
          <cell r="O381">
            <v>8505485</v>
          </cell>
          <cell r="P381">
            <v>10.037000000000001</v>
          </cell>
          <cell r="Q381">
            <v>1946711</v>
          </cell>
          <cell r="R381">
            <v>0.74099999999999999</v>
          </cell>
          <cell r="S381">
            <v>9250.8425499999994</v>
          </cell>
          <cell r="T381">
            <v>0.8508399999991525</v>
          </cell>
        </row>
        <row r="382">
          <cell r="B382">
            <v>43569</v>
          </cell>
          <cell r="C382">
            <v>23827691</v>
          </cell>
          <cell r="D382">
            <v>0</v>
          </cell>
          <cell r="E382">
            <v>44997340</v>
          </cell>
          <cell r="F382">
            <v>12.69</v>
          </cell>
          <cell r="G382">
            <v>10703095</v>
          </cell>
          <cell r="H382">
            <v>4.8650000000000002</v>
          </cell>
          <cell r="I382">
            <v>34833540</v>
          </cell>
          <cell r="J382">
            <v>10.755000000000001</v>
          </cell>
          <cell r="K382">
            <v>31918510</v>
          </cell>
          <cell r="L382">
            <v>10.039999999999999</v>
          </cell>
          <cell r="M382">
            <v>31881870</v>
          </cell>
          <cell r="N382">
            <v>10.119999999999999</v>
          </cell>
          <cell r="O382">
            <v>8515670</v>
          </cell>
          <cell r="P382">
            <v>10.185</v>
          </cell>
          <cell r="Q382">
            <v>1947334</v>
          </cell>
          <cell r="R382">
            <v>0.623</v>
          </cell>
          <cell r="S382">
            <v>9251.7825900000007</v>
          </cell>
          <cell r="T382">
            <v>0.94004000000131782</v>
          </cell>
        </row>
        <row r="383">
          <cell r="B383">
            <v>43570</v>
          </cell>
          <cell r="C383">
            <v>23827692</v>
          </cell>
          <cell r="D383">
            <v>1E-3</v>
          </cell>
          <cell r="E383">
            <v>45011188</v>
          </cell>
          <cell r="F383">
            <v>13.848000000000001</v>
          </cell>
          <cell r="G383">
            <v>10707768</v>
          </cell>
          <cell r="H383">
            <v>4.673</v>
          </cell>
          <cell r="I383">
            <v>34844793</v>
          </cell>
          <cell r="J383">
            <v>11.253</v>
          </cell>
          <cell r="K383">
            <v>31929156</v>
          </cell>
          <cell r="L383">
            <v>10.646000000000001</v>
          </cell>
          <cell r="M383">
            <v>31892525</v>
          </cell>
          <cell r="N383">
            <v>10.654999999999999</v>
          </cell>
          <cell r="O383">
            <v>8526539</v>
          </cell>
          <cell r="P383">
            <v>10.869</v>
          </cell>
          <cell r="Q383">
            <v>1948035</v>
          </cell>
          <cell r="R383">
            <v>0.70099999999999996</v>
          </cell>
          <cell r="S383">
            <v>9252.64041</v>
          </cell>
          <cell r="T383">
            <v>0.85781999999926484</v>
          </cell>
        </row>
        <row r="384">
          <cell r="B384">
            <v>43571</v>
          </cell>
          <cell r="C384">
            <v>23827698</v>
          </cell>
          <cell r="D384">
            <v>6.0000000000000001E-3</v>
          </cell>
          <cell r="E384">
            <v>45024626</v>
          </cell>
          <cell r="F384">
            <v>13.438000000000001</v>
          </cell>
          <cell r="G384">
            <v>10712625</v>
          </cell>
          <cell r="H384">
            <v>4.8570000000000002</v>
          </cell>
          <cell r="I384">
            <v>34856367</v>
          </cell>
          <cell r="J384">
            <v>11.574</v>
          </cell>
          <cell r="K384">
            <v>31939914</v>
          </cell>
          <cell r="L384">
            <v>10.757999999999999</v>
          </cell>
          <cell r="M384">
            <v>31903275</v>
          </cell>
          <cell r="N384">
            <v>10.75</v>
          </cell>
          <cell r="O384">
            <v>8537495</v>
          </cell>
          <cell r="P384">
            <v>10.956</v>
          </cell>
          <cell r="Q384">
            <v>1948788</v>
          </cell>
          <cell r="R384">
            <v>0.753</v>
          </cell>
          <cell r="S384">
            <v>9253.4271800000006</v>
          </cell>
          <cell r="T384">
            <v>0.78677000000061525</v>
          </cell>
        </row>
        <row r="385">
          <cell r="B385">
            <v>43572</v>
          </cell>
          <cell r="C385">
            <v>23827704</v>
          </cell>
          <cell r="D385">
            <v>6.0000000000000001E-3</v>
          </cell>
          <cell r="E385">
            <v>45038255</v>
          </cell>
          <cell r="F385">
            <v>13.629</v>
          </cell>
          <cell r="G385">
            <v>10716990</v>
          </cell>
          <cell r="H385">
            <v>4.3650000000000002</v>
          </cell>
          <cell r="I385">
            <v>34867686</v>
          </cell>
          <cell r="J385">
            <v>11.319000000000001</v>
          </cell>
          <cell r="K385">
            <v>31950771</v>
          </cell>
          <cell r="L385">
            <v>10.856999999999999</v>
          </cell>
          <cell r="M385">
            <v>31914127</v>
          </cell>
          <cell r="N385">
            <v>10.852</v>
          </cell>
          <cell r="O385">
            <v>8548448</v>
          </cell>
          <cell r="P385">
            <v>10.952999999999999</v>
          </cell>
          <cell r="Q385">
            <v>1949411</v>
          </cell>
          <cell r="R385">
            <v>0.623</v>
          </cell>
          <cell r="S385">
            <v>9254.2326599999997</v>
          </cell>
          <cell r="T385">
            <v>0.80547999999907915</v>
          </cell>
        </row>
        <row r="386">
          <cell r="B386">
            <v>43573</v>
          </cell>
          <cell r="C386">
            <v>23827707</v>
          </cell>
          <cell r="D386">
            <v>3.0000000000000001E-3</v>
          </cell>
          <cell r="E386">
            <v>45052197</v>
          </cell>
          <cell r="F386">
            <v>13.942</v>
          </cell>
          <cell r="G386">
            <v>10722381</v>
          </cell>
          <cell r="H386">
            <v>5.391</v>
          </cell>
          <cell r="I386">
            <v>34880001</v>
          </cell>
          <cell r="J386">
            <v>12.315</v>
          </cell>
          <cell r="K386">
            <v>31962217</v>
          </cell>
          <cell r="L386">
            <v>11.446</v>
          </cell>
          <cell r="M386">
            <v>31925535</v>
          </cell>
          <cell r="N386">
            <v>11.407999999999999</v>
          </cell>
          <cell r="O386">
            <v>8560190</v>
          </cell>
          <cell r="P386">
            <v>11.742000000000001</v>
          </cell>
          <cell r="Q386">
            <v>1950318</v>
          </cell>
          <cell r="R386">
            <v>0.90700000000000003</v>
          </cell>
          <cell r="S386">
            <v>9255.4078800000007</v>
          </cell>
          <cell r="T386">
            <v>1.1752200000009907</v>
          </cell>
        </row>
        <row r="387">
          <cell r="B387">
            <v>43574</v>
          </cell>
          <cell r="C387">
            <v>23827708</v>
          </cell>
          <cell r="D387">
            <v>1E-3</v>
          </cell>
          <cell r="E387">
            <v>45063420</v>
          </cell>
          <cell r="F387">
            <v>11.223000000000001</v>
          </cell>
          <cell r="G387">
            <v>10727726</v>
          </cell>
          <cell r="H387">
            <v>5.3449999999999998</v>
          </cell>
          <cell r="I387">
            <v>34890320</v>
          </cell>
          <cell r="J387">
            <v>10.319000000000001</v>
          </cell>
          <cell r="K387">
            <v>31971997</v>
          </cell>
          <cell r="L387">
            <v>9.7799999999999994</v>
          </cell>
          <cell r="M387">
            <v>31935279</v>
          </cell>
          <cell r="N387">
            <v>9.7439999999999998</v>
          </cell>
          <cell r="O387">
            <v>8570166</v>
          </cell>
          <cell r="P387">
            <v>9.9760000000000009</v>
          </cell>
          <cell r="Q387">
            <v>1951212</v>
          </cell>
          <cell r="R387">
            <v>0.89400000000000002</v>
          </cell>
          <cell r="S387">
            <v>9256.6566700000003</v>
          </cell>
          <cell r="T387">
            <v>1.2487899999996444</v>
          </cell>
        </row>
        <row r="388">
          <cell r="B388">
            <v>43575</v>
          </cell>
          <cell r="C388">
            <v>23827714</v>
          </cell>
          <cell r="D388">
            <v>6.0000000000000001E-3</v>
          </cell>
          <cell r="E388">
            <v>45073858</v>
          </cell>
          <cell r="F388">
            <v>10.438000000000001</v>
          </cell>
          <cell r="G388">
            <v>10731982</v>
          </cell>
          <cell r="H388">
            <v>4.2560000000000002</v>
          </cell>
          <cell r="I388">
            <v>34899376</v>
          </cell>
          <cell r="J388">
            <v>9.0559999999999992</v>
          </cell>
          <cell r="K388">
            <v>31980562</v>
          </cell>
          <cell r="L388">
            <v>8.5649999999999995</v>
          </cell>
          <cell r="M388">
            <v>31943821</v>
          </cell>
          <cell r="N388">
            <v>8.5419999999999998</v>
          </cell>
          <cell r="O388">
            <v>8578960</v>
          </cell>
          <cell r="P388">
            <v>8.7940000000000005</v>
          </cell>
          <cell r="Q388">
            <v>1951842</v>
          </cell>
          <cell r="R388">
            <v>0.63</v>
          </cell>
          <cell r="S388">
            <v>9257.82546</v>
          </cell>
          <cell r="T388">
            <v>1.1687899999997171</v>
          </cell>
        </row>
        <row r="389">
          <cell r="B389">
            <v>43576</v>
          </cell>
          <cell r="C389">
            <v>23827724</v>
          </cell>
          <cell r="D389">
            <v>0.01</v>
          </cell>
          <cell r="E389">
            <v>45084643</v>
          </cell>
          <cell r="F389">
            <v>10.785</v>
          </cell>
          <cell r="G389">
            <v>10736471</v>
          </cell>
          <cell r="H389">
            <v>4.4889999999999999</v>
          </cell>
          <cell r="I389">
            <v>34909676</v>
          </cell>
          <cell r="J389">
            <v>10.3</v>
          </cell>
          <cell r="K389">
            <v>31989991</v>
          </cell>
          <cell r="L389">
            <v>9.4290000000000003</v>
          </cell>
          <cell r="M389">
            <v>31953232</v>
          </cell>
          <cell r="N389">
            <v>9.4109999999999996</v>
          </cell>
          <cell r="O389">
            <v>8588606</v>
          </cell>
          <cell r="P389">
            <v>9.6460000000000008</v>
          </cell>
          <cell r="Q389">
            <v>1952626</v>
          </cell>
          <cell r="R389">
            <v>0.78400000000000003</v>
          </cell>
          <cell r="S389">
            <v>9258.7180700000008</v>
          </cell>
          <cell r="T389">
            <v>0.89261000000078639</v>
          </cell>
        </row>
        <row r="390">
          <cell r="B390">
            <v>43577</v>
          </cell>
          <cell r="C390">
            <v>23827733</v>
          </cell>
          <cell r="D390">
            <v>8.9999999999999993E-3</v>
          </cell>
          <cell r="E390">
            <v>45097247</v>
          </cell>
          <cell r="F390">
            <v>12.603999999999999</v>
          </cell>
          <cell r="G390">
            <v>10741391</v>
          </cell>
          <cell r="H390">
            <v>4.92</v>
          </cell>
          <cell r="I390">
            <v>34920947</v>
          </cell>
          <cell r="J390">
            <v>11.271000000000001</v>
          </cell>
          <cell r="K390">
            <v>32000232</v>
          </cell>
          <cell r="L390">
            <v>10.241</v>
          </cell>
          <cell r="M390">
            <v>31963459</v>
          </cell>
          <cell r="N390">
            <v>10.227</v>
          </cell>
          <cell r="O390">
            <v>8599131</v>
          </cell>
          <cell r="P390">
            <v>10.525</v>
          </cell>
          <cell r="Q390">
            <v>1953468</v>
          </cell>
          <cell r="R390">
            <v>0.84199999999999997</v>
          </cell>
          <cell r="S390">
            <v>9259.6214500000006</v>
          </cell>
          <cell r="T390">
            <v>0.90337999999974272</v>
          </cell>
        </row>
        <row r="391">
          <cell r="B391">
            <v>43578</v>
          </cell>
          <cell r="C391">
            <v>23827739</v>
          </cell>
          <cell r="D391">
            <v>6.0000000000000001E-3</v>
          </cell>
          <cell r="E391">
            <v>45111031</v>
          </cell>
          <cell r="F391">
            <v>13.784000000000001</v>
          </cell>
          <cell r="G391">
            <v>10746262</v>
          </cell>
          <cell r="H391">
            <v>4.8710000000000004</v>
          </cell>
          <cell r="I391">
            <v>34933276</v>
          </cell>
          <cell r="J391">
            <v>12.329000000000001</v>
          </cell>
          <cell r="K391">
            <v>32011421</v>
          </cell>
          <cell r="L391">
            <v>11.189</v>
          </cell>
          <cell r="M391">
            <v>31974641</v>
          </cell>
          <cell r="N391">
            <v>11.182</v>
          </cell>
          <cell r="O391">
            <v>8610577</v>
          </cell>
          <cell r="P391">
            <v>11.446</v>
          </cell>
          <cell r="Q391">
            <v>1954033</v>
          </cell>
          <cell r="R391">
            <v>0.56499999999999995</v>
          </cell>
          <cell r="S391">
            <v>9260.6312300000009</v>
          </cell>
          <cell r="T391">
            <v>1.009780000000319</v>
          </cell>
        </row>
        <row r="392">
          <cell r="B392">
            <v>43579</v>
          </cell>
          <cell r="C392">
            <v>23827740</v>
          </cell>
          <cell r="D392">
            <v>1E-3</v>
          </cell>
          <cell r="E392">
            <v>45122752</v>
          </cell>
          <cell r="F392">
            <v>11.721</v>
          </cell>
          <cell r="G392">
            <v>10750715</v>
          </cell>
          <cell r="H392">
            <v>4.4530000000000003</v>
          </cell>
          <cell r="I392">
            <v>34945941</v>
          </cell>
          <cell r="J392">
            <v>12.664999999999999</v>
          </cell>
          <cell r="K392">
            <v>32021359</v>
          </cell>
          <cell r="L392">
            <v>9.9380000000000006</v>
          </cell>
          <cell r="M392">
            <v>31984592</v>
          </cell>
          <cell r="N392">
            <v>9.9510000000000005</v>
          </cell>
          <cell r="O392">
            <v>8620388</v>
          </cell>
          <cell r="P392">
            <v>9.8109999999999999</v>
          </cell>
          <cell r="Q392">
            <v>1954950</v>
          </cell>
          <cell r="R392">
            <v>0.91700000000000004</v>
          </cell>
          <cell r="S392">
            <v>9261.5892249999997</v>
          </cell>
          <cell r="T392">
            <v>0.95799499999884574</v>
          </cell>
        </row>
        <row r="393">
          <cell r="B393">
            <v>43580</v>
          </cell>
          <cell r="C393">
            <v>23827740</v>
          </cell>
          <cell r="D393">
            <v>0</v>
          </cell>
          <cell r="E393">
            <v>45136060</v>
          </cell>
          <cell r="F393">
            <v>13.308</v>
          </cell>
          <cell r="G393">
            <v>10754501</v>
          </cell>
          <cell r="H393">
            <v>3.786</v>
          </cell>
          <cell r="I393">
            <v>34958891</v>
          </cell>
          <cell r="J393">
            <v>12.95</v>
          </cell>
          <cell r="K393">
            <v>32032571</v>
          </cell>
          <cell r="L393">
            <v>11.212</v>
          </cell>
          <cell r="M393">
            <v>31995781</v>
          </cell>
          <cell r="N393">
            <v>11.189</v>
          </cell>
          <cell r="O393">
            <v>8632261</v>
          </cell>
          <cell r="P393">
            <v>11.872999999999999</v>
          </cell>
          <cell r="Q393">
            <v>1955894</v>
          </cell>
          <cell r="R393">
            <v>0.94399999999999995</v>
          </cell>
          <cell r="S393">
            <v>9263.5323900000003</v>
          </cell>
          <cell r="T393">
            <v>1.9431650000005902</v>
          </cell>
        </row>
        <row r="394">
          <cell r="B394">
            <v>43581</v>
          </cell>
          <cell r="C394">
            <v>23827740</v>
          </cell>
          <cell r="D394">
            <v>0</v>
          </cell>
          <cell r="E394">
            <v>45150642</v>
          </cell>
          <cell r="F394">
            <v>14.582000000000001</v>
          </cell>
          <cell r="G394">
            <v>10760582</v>
          </cell>
          <cell r="H394">
            <v>6.0810000000000004</v>
          </cell>
          <cell r="I394">
            <v>34973120</v>
          </cell>
          <cell r="J394">
            <v>14.228999999999999</v>
          </cell>
          <cell r="K394">
            <v>32044615</v>
          </cell>
          <cell r="L394">
            <v>12.044</v>
          </cell>
          <cell r="M394">
            <v>32007865</v>
          </cell>
          <cell r="N394">
            <v>12.084</v>
          </cell>
          <cell r="O394">
            <v>8644610</v>
          </cell>
          <cell r="P394">
            <v>12.349</v>
          </cell>
          <cell r="Q394">
            <v>1956856</v>
          </cell>
          <cell r="R394">
            <v>0.96199999999999997</v>
          </cell>
          <cell r="S394">
            <v>9265.4621999999999</v>
          </cell>
          <cell r="T394">
            <v>1.9298099999996339</v>
          </cell>
        </row>
        <row r="395">
          <cell r="B395">
            <v>43582</v>
          </cell>
          <cell r="C395">
            <v>23827742</v>
          </cell>
          <cell r="D395">
            <v>2E-3</v>
          </cell>
          <cell r="E395">
            <v>45164850</v>
          </cell>
          <cell r="F395">
            <v>14.208</v>
          </cell>
          <cell r="G395">
            <v>10763985</v>
          </cell>
          <cell r="H395">
            <v>3.403</v>
          </cell>
          <cell r="I395">
            <v>34983735</v>
          </cell>
          <cell r="J395">
            <v>10.615</v>
          </cell>
          <cell r="K395">
            <v>32056754</v>
          </cell>
          <cell r="L395">
            <v>12.138999999999999</v>
          </cell>
          <cell r="M395">
            <v>32019965</v>
          </cell>
          <cell r="N395">
            <v>12.1</v>
          </cell>
          <cell r="O395">
            <v>8656952</v>
          </cell>
          <cell r="P395">
            <v>12.342000000000001</v>
          </cell>
          <cell r="Q395">
            <v>1958036</v>
          </cell>
          <cell r="R395">
            <v>1.18</v>
          </cell>
          <cell r="S395">
            <v>9267.2731999999996</v>
          </cell>
          <cell r="T395">
            <v>1.8109999999996944</v>
          </cell>
        </row>
        <row r="396">
          <cell r="B396">
            <v>43583</v>
          </cell>
          <cell r="C396">
            <v>23827745</v>
          </cell>
          <cell r="D396">
            <v>3.0000000000000001E-3</v>
          </cell>
          <cell r="E396">
            <v>45179770</v>
          </cell>
          <cell r="F396">
            <v>14.92</v>
          </cell>
          <cell r="G396">
            <v>10770052</v>
          </cell>
          <cell r="H396">
            <v>6.0670000000000002</v>
          </cell>
          <cell r="I396">
            <v>34998155</v>
          </cell>
          <cell r="J396">
            <v>14.42</v>
          </cell>
          <cell r="K396">
            <v>32069418</v>
          </cell>
          <cell r="L396">
            <v>12.664</v>
          </cell>
          <cell r="M396">
            <v>32032750</v>
          </cell>
          <cell r="N396">
            <v>12.785</v>
          </cell>
          <cell r="O396">
            <v>8669999</v>
          </cell>
          <cell r="P396">
            <v>13.047000000000001</v>
          </cell>
          <cell r="Q396">
            <v>1959164</v>
          </cell>
          <cell r="R396">
            <v>1.1279999999999999</v>
          </cell>
          <cell r="S396">
            <v>9269.1026899999997</v>
          </cell>
          <cell r="T396">
            <v>1.829490000000078</v>
          </cell>
        </row>
        <row r="397">
          <cell r="B397">
            <v>43584</v>
          </cell>
          <cell r="C397">
            <v>23827745</v>
          </cell>
          <cell r="D397">
            <v>0</v>
          </cell>
          <cell r="E397">
            <v>45194585</v>
          </cell>
          <cell r="F397">
            <v>14.815</v>
          </cell>
          <cell r="G397">
            <v>10776450</v>
          </cell>
          <cell r="H397">
            <v>6.3979999999999997</v>
          </cell>
          <cell r="I397">
            <v>35012967</v>
          </cell>
          <cell r="J397">
            <v>14.811999999999999</v>
          </cell>
          <cell r="K397">
            <v>32081950</v>
          </cell>
          <cell r="L397">
            <v>12.532</v>
          </cell>
          <cell r="M397">
            <v>32045390</v>
          </cell>
          <cell r="N397">
            <v>12.64</v>
          </cell>
          <cell r="O397">
            <v>8682989</v>
          </cell>
          <cell r="P397">
            <v>12.99</v>
          </cell>
          <cell r="Q397">
            <v>1960115</v>
          </cell>
          <cell r="R397">
            <v>0.95099999999999996</v>
          </cell>
          <cell r="S397">
            <v>9271.1254200000003</v>
          </cell>
          <cell r="T397">
            <v>2.0227300000005926</v>
          </cell>
        </row>
        <row r="398">
          <cell r="B398">
            <v>43585</v>
          </cell>
          <cell r="C398">
            <v>23827746</v>
          </cell>
          <cell r="D398">
            <v>1E-3</v>
          </cell>
          <cell r="E398">
            <v>45209421</v>
          </cell>
          <cell r="F398">
            <v>14.836</v>
          </cell>
          <cell r="G398">
            <v>10782856</v>
          </cell>
          <cell r="H398">
            <v>6.4059999999999997</v>
          </cell>
          <cell r="I398">
            <v>35026720</v>
          </cell>
          <cell r="J398">
            <v>13.753</v>
          </cell>
          <cell r="K398">
            <v>32094920</v>
          </cell>
          <cell r="L398">
            <v>12.97</v>
          </cell>
          <cell r="M398">
            <v>32058245</v>
          </cell>
          <cell r="N398">
            <v>12.855</v>
          </cell>
          <cell r="O398">
            <v>8696212</v>
          </cell>
          <cell r="P398">
            <v>13.223000000000001</v>
          </cell>
          <cell r="Q398">
            <v>1961192</v>
          </cell>
          <cell r="R398">
            <v>1.077</v>
          </cell>
          <cell r="S398">
            <v>9272.9999000000007</v>
          </cell>
          <cell r="T398">
            <v>1.8744800000004034</v>
          </cell>
        </row>
        <row r="399">
          <cell r="B399">
            <v>43586</v>
          </cell>
          <cell r="C399">
            <v>23827746</v>
          </cell>
          <cell r="D399">
            <v>0</v>
          </cell>
          <cell r="E399">
            <v>45228809</v>
          </cell>
          <cell r="F399">
            <v>19.388000000000002</v>
          </cell>
          <cell r="G399">
            <v>10789245</v>
          </cell>
          <cell r="H399">
            <v>6.3890000000000002</v>
          </cell>
          <cell r="I399">
            <v>35044844</v>
          </cell>
          <cell r="J399">
            <v>18.123999999999999</v>
          </cell>
          <cell r="K399">
            <v>32111201</v>
          </cell>
          <cell r="L399">
            <v>16.280999999999999</v>
          </cell>
          <cell r="M399">
            <v>32074635</v>
          </cell>
          <cell r="N399">
            <v>16.39</v>
          </cell>
          <cell r="O399">
            <v>8712520</v>
          </cell>
          <cell r="P399">
            <v>16.308</v>
          </cell>
          <cell r="Q399">
            <v>1962536</v>
          </cell>
          <cell r="R399">
            <v>1.3440000000000001</v>
          </cell>
          <cell r="S399">
            <v>9275.6068400000004</v>
          </cell>
          <cell r="T399">
            <v>2.6069399999996676</v>
          </cell>
        </row>
        <row r="400">
          <cell r="B400">
            <v>43587</v>
          </cell>
          <cell r="C400">
            <v>23827746</v>
          </cell>
          <cell r="D400">
            <v>0</v>
          </cell>
          <cell r="E400">
            <v>45244110</v>
          </cell>
          <cell r="F400">
            <v>15.301</v>
          </cell>
          <cell r="G400">
            <v>10795492</v>
          </cell>
          <cell r="H400">
            <v>6.2469999999999999</v>
          </cell>
          <cell r="I400">
            <v>35059120</v>
          </cell>
          <cell r="J400">
            <v>14.276</v>
          </cell>
          <cell r="K400">
            <v>32124448</v>
          </cell>
          <cell r="L400">
            <v>13.247</v>
          </cell>
          <cell r="M400">
            <v>32088009</v>
          </cell>
          <cell r="N400">
            <v>13.374000000000001</v>
          </cell>
          <cell r="O400">
            <v>8726261</v>
          </cell>
          <cell r="P400">
            <v>13.741</v>
          </cell>
          <cell r="Q400">
            <v>1963641</v>
          </cell>
          <cell r="R400">
            <v>1.105</v>
          </cell>
          <cell r="S400">
            <v>9277.84728</v>
          </cell>
          <cell r="T400">
            <v>2.2404399999995803</v>
          </cell>
        </row>
        <row r="401">
          <cell r="B401">
            <v>43588</v>
          </cell>
          <cell r="C401">
            <v>23827746</v>
          </cell>
          <cell r="D401">
            <v>0</v>
          </cell>
          <cell r="E401">
            <v>45259200</v>
          </cell>
          <cell r="F401">
            <v>15.09</v>
          </cell>
          <cell r="G401">
            <v>10801660</v>
          </cell>
          <cell r="H401">
            <v>6.1680000000000001</v>
          </cell>
          <cell r="I401">
            <v>35073920</v>
          </cell>
          <cell r="J401">
            <v>14.8</v>
          </cell>
          <cell r="K401">
            <v>32137700</v>
          </cell>
          <cell r="L401">
            <v>13.252000000000001</v>
          </cell>
          <cell r="M401">
            <v>32101400</v>
          </cell>
          <cell r="N401">
            <v>13.391</v>
          </cell>
          <cell r="O401">
            <v>8739894</v>
          </cell>
          <cell r="P401">
            <v>13.632999999999999</v>
          </cell>
          <cell r="Q401">
            <v>1964820</v>
          </cell>
          <cell r="R401">
            <v>1.179</v>
          </cell>
          <cell r="S401">
            <v>9280.0768700000008</v>
          </cell>
          <cell r="T401">
            <v>2.229590000000826</v>
          </cell>
        </row>
        <row r="402">
          <cell r="B402">
            <v>43589</v>
          </cell>
          <cell r="C402">
            <v>23827746</v>
          </cell>
          <cell r="D402">
            <v>0</v>
          </cell>
          <cell r="E402">
            <v>45274452</v>
          </cell>
          <cell r="F402">
            <v>15.252000000000001</v>
          </cell>
          <cell r="G402">
            <v>10807667</v>
          </cell>
          <cell r="H402">
            <v>6.0069999999999997</v>
          </cell>
          <cell r="I402">
            <v>35088075</v>
          </cell>
          <cell r="J402">
            <v>14.154999999999999</v>
          </cell>
          <cell r="K402">
            <v>32150390</v>
          </cell>
          <cell r="L402">
            <v>12.69</v>
          </cell>
          <cell r="M402">
            <v>32114264</v>
          </cell>
          <cell r="N402">
            <v>12.864000000000001</v>
          </cell>
          <cell r="O402">
            <v>8753005</v>
          </cell>
          <cell r="P402">
            <v>13.111000000000001</v>
          </cell>
          <cell r="Q402">
            <v>1965990</v>
          </cell>
          <cell r="R402">
            <v>1.17</v>
          </cell>
          <cell r="S402">
            <v>9282.0553299999992</v>
          </cell>
          <cell r="T402">
            <v>1.9784599999984493</v>
          </cell>
        </row>
        <row r="403">
          <cell r="B403">
            <v>43590</v>
          </cell>
          <cell r="C403">
            <v>23827746</v>
          </cell>
          <cell r="D403">
            <v>0</v>
          </cell>
          <cell r="E403">
            <v>45288000</v>
          </cell>
          <cell r="F403">
            <v>13.548</v>
          </cell>
          <cell r="G403">
            <v>10813812</v>
          </cell>
          <cell r="H403">
            <v>6.1449999999999996</v>
          </cell>
          <cell r="I403">
            <v>35101150</v>
          </cell>
          <cell r="J403">
            <v>13.074999999999999</v>
          </cell>
          <cell r="K403">
            <v>32162141</v>
          </cell>
          <cell r="L403">
            <v>11.750999999999999</v>
          </cell>
          <cell r="M403">
            <v>32126159</v>
          </cell>
          <cell r="N403">
            <v>11.895</v>
          </cell>
          <cell r="O403">
            <v>8765150</v>
          </cell>
          <cell r="P403">
            <v>12.145</v>
          </cell>
          <cell r="Q403">
            <v>1967000</v>
          </cell>
          <cell r="R403">
            <v>1.01</v>
          </cell>
          <cell r="S403">
            <v>9283.8833900000009</v>
          </cell>
          <cell r="T403">
            <v>1.828060000001642</v>
          </cell>
        </row>
        <row r="404">
          <cell r="B404">
            <v>43591</v>
          </cell>
          <cell r="C404">
            <v>23827746</v>
          </cell>
          <cell r="D404">
            <v>0</v>
          </cell>
          <cell r="E404">
            <v>45303687</v>
          </cell>
          <cell r="F404">
            <v>15.686999999999999</v>
          </cell>
          <cell r="G404">
            <v>10819703</v>
          </cell>
          <cell r="H404">
            <v>5.891</v>
          </cell>
          <cell r="I404">
            <v>35115536</v>
          </cell>
          <cell r="J404">
            <v>14.385999999999999</v>
          </cell>
          <cell r="K404">
            <v>32175140</v>
          </cell>
          <cell r="L404">
            <v>12.999000000000001</v>
          </cell>
          <cell r="M404">
            <v>32139334</v>
          </cell>
          <cell r="N404">
            <v>13.175000000000001</v>
          </cell>
          <cell r="O404">
            <v>8778510</v>
          </cell>
          <cell r="P404">
            <v>13.36</v>
          </cell>
          <cell r="Q404">
            <v>1967906</v>
          </cell>
          <cell r="R404">
            <v>0.90600000000000003</v>
          </cell>
          <cell r="S404">
            <v>9285.6747400000004</v>
          </cell>
          <cell r="T404">
            <v>1.7913499999995111</v>
          </cell>
        </row>
        <row r="405">
          <cell r="B405">
            <v>43592</v>
          </cell>
          <cell r="C405">
            <v>23827746</v>
          </cell>
          <cell r="D405">
            <v>0</v>
          </cell>
          <cell r="E405">
            <v>45319443</v>
          </cell>
          <cell r="F405">
            <v>15.756</v>
          </cell>
          <cell r="G405">
            <v>10826115</v>
          </cell>
          <cell r="H405">
            <v>6.4119999999999999</v>
          </cell>
          <cell r="I405">
            <v>35130083</v>
          </cell>
          <cell r="J405">
            <v>14.547000000000001</v>
          </cell>
          <cell r="K405">
            <v>32188337</v>
          </cell>
          <cell r="L405">
            <v>13.196999999999999</v>
          </cell>
          <cell r="M405">
            <v>32152733</v>
          </cell>
          <cell r="N405">
            <v>13.398999999999999</v>
          </cell>
          <cell r="O405">
            <v>8792100</v>
          </cell>
          <cell r="P405">
            <v>13.59</v>
          </cell>
          <cell r="Q405">
            <v>1968900</v>
          </cell>
          <cell r="R405">
            <v>0.99399999999999999</v>
          </cell>
          <cell r="S405">
            <v>9287.6847699999998</v>
          </cell>
          <cell r="T405">
            <v>2.0100299999994604</v>
          </cell>
        </row>
        <row r="406">
          <cell r="B406">
            <v>43593</v>
          </cell>
          <cell r="C406">
            <v>23827746</v>
          </cell>
          <cell r="D406">
            <v>0</v>
          </cell>
          <cell r="E406">
            <v>45334788</v>
          </cell>
          <cell r="F406">
            <v>15.345000000000001</v>
          </cell>
          <cell r="G406">
            <v>10832410</v>
          </cell>
          <cell r="H406">
            <v>6.2949999999999999</v>
          </cell>
          <cell r="I406">
            <v>35145746</v>
          </cell>
          <cell r="J406">
            <v>15.663</v>
          </cell>
          <cell r="K406">
            <v>32201956</v>
          </cell>
          <cell r="L406">
            <v>13.619</v>
          </cell>
          <cell r="M406">
            <v>32166637</v>
          </cell>
          <cell r="N406">
            <v>13.904</v>
          </cell>
          <cell r="O406">
            <v>8806020</v>
          </cell>
          <cell r="P406">
            <v>13.92</v>
          </cell>
          <cell r="Q406">
            <v>1969781</v>
          </cell>
          <cell r="R406">
            <v>0.88100000000000001</v>
          </cell>
          <cell r="S406">
            <v>9289.2760199999993</v>
          </cell>
          <cell r="T406">
            <v>1.5912499999994907</v>
          </cell>
        </row>
        <row r="407">
          <cell r="B407">
            <v>43594</v>
          </cell>
          <cell r="C407">
            <v>23827746</v>
          </cell>
          <cell r="D407">
            <v>0</v>
          </cell>
          <cell r="E407">
            <v>45349432</v>
          </cell>
          <cell r="F407">
            <v>14.644</v>
          </cell>
          <cell r="G407">
            <v>10838524</v>
          </cell>
          <cell r="H407">
            <v>6.1139999999999999</v>
          </cell>
          <cell r="I407">
            <v>35160925</v>
          </cell>
          <cell r="J407">
            <v>15.179</v>
          </cell>
          <cell r="K407">
            <v>32214770</v>
          </cell>
          <cell r="L407">
            <v>12.814</v>
          </cell>
          <cell r="M407">
            <v>32179762</v>
          </cell>
          <cell r="N407">
            <v>13.125</v>
          </cell>
          <cell r="O407">
            <v>8819290</v>
          </cell>
          <cell r="P407">
            <v>13.27</v>
          </cell>
          <cell r="Q407">
            <v>1970910</v>
          </cell>
          <cell r="R407">
            <v>1.129</v>
          </cell>
          <cell r="S407">
            <v>9290.9249299999992</v>
          </cell>
          <cell r="T407">
            <v>1.6489099999998871</v>
          </cell>
        </row>
        <row r="408">
          <cell r="B408">
            <v>43595</v>
          </cell>
          <cell r="C408">
            <v>23827746</v>
          </cell>
          <cell r="D408">
            <v>0</v>
          </cell>
          <cell r="E408">
            <v>45364879</v>
          </cell>
          <cell r="F408">
            <v>15.446999999999999</v>
          </cell>
          <cell r="G408">
            <v>10844810</v>
          </cell>
          <cell r="H408">
            <v>6.2859999999999996</v>
          </cell>
          <cell r="I408">
            <v>35175921</v>
          </cell>
          <cell r="J408">
            <v>14.996</v>
          </cell>
          <cell r="K408">
            <v>32228011</v>
          </cell>
          <cell r="L408">
            <v>13.241</v>
          </cell>
          <cell r="M408">
            <v>32193318</v>
          </cell>
          <cell r="N408">
            <v>13.555999999999999</v>
          </cell>
          <cell r="O408">
            <v>8832711</v>
          </cell>
          <cell r="P408">
            <v>13.420999999999999</v>
          </cell>
          <cell r="Q408">
            <v>1971863</v>
          </cell>
          <cell r="R408">
            <v>0.95299999999999996</v>
          </cell>
          <cell r="S408">
            <v>9292.6372800000008</v>
          </cell>
          <cell r="T408">
            <v>1.7123500000016065</v>
          </cell>
        </row>
        <row r="409">
          <cell r="B409">
            <v>43596</v>
          </cell>
          <cell r="C409">
            <v>23827746</v>
          </cell>
          <cell r="D409">
            <v>0</v>
          </cell>
          <cell r="E409">
            <v>45380324</v>
          </cell>
          <cell r="F409">
            <v>15.445</v>
          </cell>
          <cell r="G409">
            <v>10850972</v>
          </cell>
          <cell r="H409">
            <v>6.1619999999999999</v>
          </cell>
          <cell r="I409">
            <v>35189540</v>
          </cell>
          <cell r="J409">
            <v>13.619</v>
          </cell>
          <cell r="K409">
            <v>32240659</v>
          </cell>
          <cell r="L409">
            <v>12.648</v>
          </cell>
          <cell r="M409">
            <v>32206272</v>
          </cell>
          <cell r="N409">
            <v>12.954000000000001</v>
          </cell>
          <cell r="O409">
            <v>8845734</v>
          </cell>
          <cell r="P409">
            <v>13.023</v>
          </cell>
          <cell r="Q409">
            <v>1972875</v>
          </cell>
          <cell r="R409">
            <v>1.012</v>
          </cell>
          <cell r="S409">
            <v>9294.2647799999995</v>
          </cell>
          <cell r="T409">
            <v>1.6274999999986903</v>
          </cell>
        </row>
        <row r="410">
          <cell r="B410">
            <v>43597</v>
          </cell>
          <cell r="C410">
            <v>23827748</v>
          </cell>
          <cell r="D410">
            <v>2E-3</v>
          </cell>
          <cell r="E410">
            <v>45384972</v>
          </cell>
          <cell r="F410">
            <v>12.6</v>
          </cell>
          <cell r="G410">
            <v>10857152</v>
          </cell>
          <cell r="H410">
            <v>6.18</v>
          </cell>
          <cell r="I410">
            <v>35202001</v>
          </cell>
          <cell r="J410">
            <v>12.461</v>
          </cell>
          <cell r="K410">
            <v>32251234</v>
          </cell>
          <cell r="L410">
            <v>10.574999999999999</v>
          </cell>
          <cell r="M410">
            <v>32217131</v>
          </cell>
          <cell r="N410">
            <v>10.859</v>
          </cell>
          <cell r="O410">
            <v>8858190</v>
          </cell>
          <cell r="P410">
            <v>12.456</v>
          </cell>
          <cell r="Q410">
            <v>1973727</v>
          </cell>
          <cell r="R410">
            <v>0.85199999999999998</v>
          </cell>
          <cell r="S410">
            <v>9295.6701400000002</v>
          </cell>
          <cell r="T410">
            <v>1.4053600000006554</v>
          </cell>
        </row>
        <row r="411">
          <cell r="B411">
            <v>43598</v>
          </cell>
          <cell r="C411">
            <v>23828060</v>
          </cell>
          <cell r="D411">
            <v>0.312</v>
          </cell>
          <cell r="E411">
            <v>45395625</v>
          </cell>
          <cell r="F411">
            <v>11.8</v>
          </cell>
          <cell r="G411">
            <v>10862990</v>
          </cell>
          <cell r="H411">
            <v>5.8380000000000001</v>
          </cell>
          <cell r="I411">
            <v>35213396</v>
          </cell>
          <cell r="J411">
            <v>11.395</v>
          </cell>
          <cell r="K411">
            <v>32260197</v>
          </cell>
          <cell r="L411">
            <v>8.9629999999999992</v>
          </cell>
          <cell r="M411">
            <v>32226258</v>
          </cell>
          <cell r="N411">
            <v>9.1270000000000007</v>
          </cell>
          <cell r="O411">
            <v>8870767</v>
          </cell>
          <cell r="P411">
            <v>12.577</v>
          </cell>
          <cell r="Q411">
            <v>1974455</v>
          </cell>
          <cell r="R411">
            <v>0.72799999999999998</v>
          </cell>
          <cell r="S411">
            <v>9296.8205400000006</v>
          </cell>
          <cell r="T411">
            <v>1.1504000000004453</v>
          </cell>
        </row>
        <row r="412">
          <cell r="B412">
            <v>43599</v>
          </cell>
          <cell r="C412">
            <v>23828060</v>
          </cell>
          <cell r="D412">
            <v>0</v>
          </cell>
          <cell r="E412">
            <v>45420630</v>
          </cell>
          <cell r="F412">
            <v>13.3</v>
          </cell>
          <cell r="G412">
            <v>10869186</v>
          </cell>
          <cell r="H412">
            <v>6.1959999999999997</v>
          </cell>
          <cell r="I412">
            <v>35225516</v>
          </cell>
          <cell r="J412">
            <v>12.12</v>
          </cell>
          <cell r="K412">
            <v>32271525</v>
          </cell>
          <cell r="L412">
            <v>11.327999999999999</v>
          </cell>
          <cell r="M412">
            <v>32237516</v>
          </cell>
          <cell r="N412">
            <v>11.257999999999999</v>
          </cell>
          <cell r="O412">
            <v>8882201</v>
          </cell>
          <cell r="P412">
            <v>11.433999999999999</v>
          </cell>
          <cell r="Q412">
            <v>1975243</v>
          </cell>
          <cell r="R412">
            <v>0.78800000000000003</v>
          </cell>
          <cell r="S412">
            <v>9297.9090899999992</v>
          </cell>
          <cell r="T412">
            <v>1.0885499999985768</v>
          </cell>
        </row>
        <row r="413">
          <cell r="B413">
            <v>43600</v>
          </cell>
          <cell r="C413">
            <v>23828060</v>
          </cell>
          <cell r="D413">
            <v>0</v>
          </cell>
          <cell r="E413">
            <v>45448798</v>
          </cell>
          <cell r="F413">
            <v>15.3</v>
          </cell>
          <cell r="G413">
            <v>10875371</v>
          </cell>
          <cell r="H413">
            <v>6.1849999999999996</v>
          </cell>
          <cell r="I413">
            <v>35239561</v>
          </cell>
          <cell r="J413">
            <v>14.045</v>
          </cell>
          <cell r="K413">
            <v>32284000</v>
          </cell>
          <cell r="L413">
            <v>12.475</v>
          </cell>
          <cell r="M413">
            <v>32249955</v>
          </cell>
          <cell r="N413">
            <v>12.439</v>
          </cell>
          <cell r="O413">
            <v>8894869</v>
          </cell>
          <cell r="P413">
            <v>12.667999999999999</v>
          </cell>
          <cell r="Q413">
            <v>1975949</v>
          </cell>
          <cell r="R413">
            <v>0.70599999999999996</v>
          </cell>
          <cell r="S413">
            <v>9298.1917699999995</v>
          </cell>
          <cell r="T413">
            <v>0.28268000000025495</v>
          </cell>
        </row>
        <row r="414">
          <cell r="B414">
            <v>43601</v>
          </cell>
          <cell r="C414">
            <v>23828060</v>
          </cell>
          <cell r="D414">
            <v>0</v>
          </cell>
          <cell r="E414">
            <v>45476691</v>
          </cell>
          <cell r="F414">
            <v>15.7</v>
          </cell>
          <cell r="G414">
            <v>10881764</v>
          </cell>
          <cell r="H414">
            <v>6.3929999999999998</v>
          </cell>
          <cell r="I414">
            <v>35253116</v>
          </cell>
          <cell r="J414">
            <v>13.555</v>
          </cell>
          <cell r="K414">
            <v>32296760</v>
          </cell>
          <cell r="L414">
            <v>12.5</v>
          </cell>
          <cell r="M414">
            <v>32262725</v>
          </cell>
          <cell r="N414">
            <v>12.77</v>
          </cell>
          <cell r="O414">
            <v>8907720</v>
          </cell>
          <cell r="P414">
            <v>12.851000000000001</v>
          </cell>
          <cell r="Q414">
            <v>1976858</v>
          </cell>
          <cell r="R414">
            <v>0.90900000000000003</v>
          </cell>
          <cell r="S414">
            <v>9299.1812599999994</v>
          </cell>
          <cell r="T414">
            <v>0.98948999999993248</v>
          </cell>
        </row>
        <row r="415">
          <cell r="B415">
            <v>43602</v>
          </cell>
          <cell r="C415">
            <v>23828060</v>
          </cell>
          <cell r="D415">
            <v>0</v>
          </cell>
          <cell r="E415">
            <v>45505260</v>
          </cell>
          <cell r="F415">
            <v>15.2</v>
          </cell>
          <cell r="G415">
            <v>10888296</v>
          </cell>
          <cell r="H415">
            <v>6.532</v>
          </cell>
          <cell r="I415">
            <v>35269174</v>
          </cell>
          <cell r="J415">
            <v>16.058</v>
          </cell>
          <cell r="K415">
            <v>32310366</v>
          </cell>
          <cell r="L415">
            <v>13.606</v>
          </cell>
          <cell r="M415">
            <v>32276291</v>
          </cell>
          <cell r="N415">
            <v>13.566000000000001</v>
          </cell>
          <cell r="O415">
            <v>8921468</v>
          </cell>
          <cell r="P415">
            <v>13.747999999999999</v>
          </cell>
          <cell r="Q415">
            <v>1977571</v>
          </cell>
          <cell r="R415">
            <v>0.71299999999999997</v>
          </cell>
          <cell r="S415">
            <v>9300.1629200000007</v>
          </cell>
          <cell r="T415">
            <v>0.98166000000128406</v>
          </cell>
        </row>
        <row r="416">
          <cell r="B416">
            <v>43603</v>
          </cell>
          <cell r="C416">
            <v>23828060</v>
          </cell>
          <cell r="D416">
            <v>0</v>
          </cell>
          <cell r="E416">
            <v>45533510</v>
          </cell>
          <cell r="F416">
            <v>15.6</v>
          </cell>
          <cell r="G416">
            <v>10894670</v>
          </cell>
          <cell r="H416">
            <v>6.3739999999999997</v>
          </cell>
          <cell r="I416">
            <v>35284929</v>
          </cell>
          <cell r="J416">
            <v>15.755000000000001</v>
          </cell>
          <cell r="K416">
            <v>32323810</v>
          </cell>
          <cell r="L416">
            <v>13.444000000000001</v>
          </cell>
          <cell r="M416">
            <v>32289725</v>
          </cell>
          <cell r="N416">
            <v>13.433999999999999</v>
          </cell>
          <cell r="O416">
            <v>8935025</v>
          </cell>
          <cell r="P416">
            <v>13.557</v>
          </cell>
          <cell r="Q416">
            <v>1978633</v>
          </cell>
          <cell r="R416">
            <v>1.0620000000000001</v>
          </cell>
          <cell r="S416">
            <v>9301.1627100000005</v>
          </cell>
          <cell r="T416">
            <v>0.99978999999984808</v>
          </cell>
        </row>
        <row r="417">
          <cell r="B417">
            <v>43604</v>
          </cell>
          <cell r="C417">
            <v>23828060</v>
          </cell>
          <cell r="D417">
            <v>0</v>
          </cell>
          <cell r="E417">
            <v>45562710</v>
          </cell>
          <cell r="F417">
            <v>15.6</v>
          </cell>
          <cell r="G417">
            <v>10900725</v>
          </cell>
          <cell r="H417">
            <v>6.0549999999999997</v>
          </cell>
          <cell r="I417">
            <v>35301305</v>
          </cell>
          <cell r="J417">
            <v>16.376000000000001</v>
          </cell>
          <cell r="K417">
            <v>32337560</v>
          </cell>
          <cell r="L417">
            <v>13.75</v>
          </cell>
          <cell r="M417">
            <v>32303509</v>
          </cell>
          <cell r="N417">
            <v>13.784000000000001</v>
          </cell>
          <cell r="O417">
            <v>8949006</v>
          </cell>
          <cell r="P417">
            <v>13.981</v>
          </cell>
          <cell r="Q417">
            <v>1979539</v>
          </cell>
          <cell r="R417">
            <v>0.90600000000000003</v>
          </cell>
          <cell r="S417">
            <v>9302.1666100000002</v>
          </cell>
          <cell r="T417">
            <v>1.0038999999997031</v>
          </cell>
        </row>
        <row r="418">
          <cell r="B418">
            <v>43605</v>
          </cell>
          <cell r="C418">
            <v>23828060</v>
          </cell>
          <cell r="D418">
            <v>0</v>
          </cell>
          <cell r="E418">
            <v>45591971</v>
          </cell>
          <cell r="F418">
            <v>16.5</v>
          </cell>
          <cell r="G418">
            <v>10907398</v>
          </cell>
          <cell r="H418">
            <v>6.673</v>
          </cell>
          <cell r="I418">
            <v>35316530</v>
          </cell>
          <cell r="J418">
            <v>15.225</v>
          </cell>
          <cell r="K418">
            <v>32351120</v>
          </cell>
          <cell r="L418">
            <v>13.56</v>
          </cell>
          <cell r="M418">
            <v>32317066</v>
          </cell>
          <cell r="N418">
            <v>13.557</v>
          </cell>
          <cell r="O418">
            <v>8962809</v>
          </cell>
          <cell r="P418">
            <v>13.803000000000001</v>
          </cell>
          <cell r="Q418">
            <v>1980227</v>
          </cell>
          <cell r="R418">
            <v>0.68799999999999994</v>
          </cell>
          <cell r="S418">
            <v>9303.2551899999999</v>
          </cell>
          <cell r="T418">
            <v>1</v>
          </cell>
        </row>
        <row r="419">
          <cell r="B419">
            <v>43606</v>
          </cell>
          <cell r="C419">
            <v>23828060</v>
          </cell>
          <cell r="D419">
            <v>0</v>
          </cell>
          <cell r="E419">
            <v>45621530</v>
          </cell>
          <cell r="F419">
            <v>16.2</v>
          </cell>
          <cell r="G419">
            <v>10913902</v>
          </cell>
          <cell r="H419">
            <v>6.5039999999999996</v>
          </cell>
          <cell r="I419">
            <v>35330413</v>
          </cell>
          <cell r="J419">
            <v>13.882999999999999</v>
          </cell>
          <cell r="K419">
            <v>32364495</v>
          </cell>
          <cell r="L419">
            <v>13.375</v>
          </cell>
          <cell r="M419">
            <v>32330398</v>
          </cell>
          <cell r="N419">
            <v>13.332000000000001</v>
          </cell>
          <cell r="O419">
            <v>8976297</v>
          </cell>
          <cell r="P419">
            <v>13.488</v>
          </cell>
          <cell r="Q419">
            <v>1980983</v>
          </cell>
          <cell r="R419">
            <v>0.08</v>
          </cell>
          <cell r="S419">
            <v>9304.2564199999997</v>
          </cell>
          <cell r="T419">
            <v>1.0012299999998504</v>
          </cell>
        </row>
        <row r="420">
          <cell r="B420">
            <v>43607</v>
          </cell>
          <cell r="C420">
            <v>23828060</v>
          </cell>
          <cell r="D420">
            <v>0</v>
          </cell>
          <cell r="E420">
            <v>45649267</v>
          </cell>
          <cell r="F420">
            <v>16.2</v>
          </cell>
          <cell r="G420">
            <v>10920270</v>
          </cell>
          <cell r="H420">
            <v>6.3680000000000003</v>
          </cell>
          <cell r="I420">
            <v>35343990</v>
          </cell>
          <cell r="J420">
            <v>13.577</v>
          </cell>
          <cell r="K420">
            <v>32377022</v>
          </cell>
          <cell r="L420">
            <v>12.526999999999999</v>
          </cell>
          <cell r="M420">
            <v>32343060</v>
          </cell>
          <cell r="N420">
            <v>12.662000000000001</v>
          </cell>
          <cell r="O420">
            <v>8989361</v>
          </cell>
          <cell r="P420">
            <v>13.064</v>
          </cell>
          <cell r="Q420">
            <v>1981781</v>
          </cell>
          <cell r="R420">
            <v>0.79800000000000004</v>
          </cell>
          <cell r="S420">
            <v>9305.9196900000006</v>
          </cell>
          <cell r="T420">
            <v>1.6632700000009208</v>
          </cell>
        </row>
        <row r="421">
          <cell r="B421">
            <v>43608</v>
          </cell>
          <cell r="C421">
            <v>23828060</v>
          </cell>
          <cell r="D421">
            <v>0</v>
          </cell>
          <cell r="E421">
            <v>45678856</v>
          </cell>
          <cell r="F421">
            <v>14.9</v>
          </cell>
          <cell r="G421">
            <v>10926592</v>
          </cell>
          <cell r="H421">
            <v>6.3220000000000001</v>
          </cell>
          <cell r="I421">
            <v>35357909</v>
          </cell>
          <cell r="J421">
            <v>13.919</v>
          </cell>
          <cell r="K421">
            <v>32389516</v>
          </cell>
          <cell r="L421">
            <v>12.494</v>
          </cell>
          <cell r="M421">
            <v>32355692</v>
          </cell>
          <cell r="N421">
            <v>12.632</v>
          </cell>
          <cell r="O421">
            <v>9002237</v>
          </cell>
          <cell r="P421">
            <v>12.875999999999999</v>
          </cell>
          <cell r="Q421">
            <v>1982471</v>
          </cell>
          <cell r="R421">
            <v>0.69</v>
          </cell>
          <cell r="S421">
            <v>9306.9365199999993</v>
          </cell>
          <cell r="T421">
            <v>1.016829999998663</v>
          </cell>
        </row>
        <row r="422">
          <cell r="B422">
            <v>43609</v>
          </cell>
          <cell r="C422">
            <v>23828060</v>
          </cell>
          <cell r="D422">
            <v>0</v>
          </cell>
          <cell r="E422">
            <v>45706868</v>
          </cell>
          <cell r="F422">
            <v>13.8</v>
          </cell>
          <cell r="G422">
            <v>10932881</v>
          </cell>
          <cell r="H422">
            <v>6.2889999999999997</v>
          </cell>
          <cell r="I422">
            <v>35372661</v>
          </cell>
          <cell r="J422">
            <v>14.752000000000001</v>
          </cell>
          <cell r="K422">
            <v>32402482</v>
          </cell>
          <cell r="L422">
            <v>12.965999999999999</v>
          </cell>
          <cell r="M422">
            <v>32368537</v>
          </cell>
          <cell r="N422">
            <v>12.845000000000001</v>
          </cell>
          <cell r="O422">
            <v>9015413</v>
          </cell>
          <cell r="P422">
            <v>13.176</v>
          </cell>
          <cell r="Q422">
            <v>1983220</v>
          </cell>
          <cell r="R422">
            <v>0.749</v>
          </cell>
          <cell r="S422">
            <v>9307.9981599999992</v>
          </cell>
          <cell r="T422">
            <v>1.0616399999998976</v>
          </cell>
        </row>
        <row r="423">
          <cell r="B423">
            <v>43610</v>
          </cell>
          <cell r="C423">
            <v>23828060</v>
          </cell>
          <cell r="D423">
            <v>0</v>
          </cell>
          <cell r="E423">
            <v>45735268</v>
          </cell>
          <cell r="F423">
            <v>16.3</v>
          </cell>
          <cell r="G423">
            <v>10938298</v>
          </cell>
          <cell r="H423">
            <v>5.4169999999999998</v>
          </cell>
          <cell r="I423">
            <v>35386395</v>
          </cell>
          <cell r="J423">
            <v>13.734</v>
          </cell>
          <cell r="K423">
            <v>32414967</v>
          </cell>
          <cell r="L423">
            <v>12.484999999999999</v>
          </cell>
          <cell r="M423">
            <v>32380860</v>
          </cell>
          <cell r="N423">
            <v>12.323</v>
          </cell>
          <cell r="O423">
            <v>9027647</v>
          </cell>
          <cell r="P423">
            <v>12.234</v>
          </cell>
          <cell r="Q423">
            <v>1984154</v>
          </cell>
          <cell r="R423">
            <v>0.93400000000000005</v>
          </cell>
          <cell r="S423">
            <v>9309.0156000000006</v>
          </cell>
          <cell r="T423">
            <v>1.017440000001443</v>
          </cell>
        </row>
        <row r="424">
          <cell r="B424">
            <v>43611</v>
          </cell>
          <cell r="C424">
            <v>23828060</v>
          </cell>
          <cell r="D424">
            <v>0</v>
          </cell>
          <cell r="E424">
            <v>45762753</v>
          </cell>
          <cell r="F424">
            <v>13.5</v>
          </cell>
          <cell r="G424">
            <v>10943723</v>
          </cell>
          <cell r="H424">
            <v>5.4249999999999998</v>
          </cell>
          <cell r="I424">
            <v>35399053</v>
          </cell>
          <cell r="J424">
            <v>12.657999999999999</v>
          </cell>
          <cell r="K424">
            <v>32426483</v>
          </cell>
          <cell r="L424">
            <v>11.516</v>
          </cell>
          <cell r="M424">
            <v>32392269</v>
          </cell>
          <cell r="N424">
            <v>11.409000000000001</v>
          </cell>
          <cell r="O424">
            <v>9039196</v>
          </cell>
          <cell r="P424">
            <v>11.548999999999999</v>
          </cell>
          <cell r="Q424">
            <v>1984899</v>
          </cell>
          <cell r="R424">
            <v>0.745</v>
          </cell>
          <cell r="S424">
            <v>9310.0516000000007</v>
          </cell>
          <cell r="T424">
            <v>1.0360000000000582</v>
          </cell>
        </row>
        <row r="425">
          <cell r="B425">
            <v>43612</v>
          </cell>
          <cell r="C425">
            <v>23828060</v>
          </cell>
          <cell r="D425">
            <v>0</v>
          </cell>
          <cell r="E425">
            <v>45793860</v>
          </cell>
          <cell r="F425">
            <v>17.600000000000001</v>
          </cell>
          <cell r="G425">
            <v>10949994</v>
          </cell>
          <cell r="H425">
            <v>6.2709999999999999</v>
          </cell>
          <cell r="I425">
            <v>35414497</v>
          </cell>
          <cell r="J425">
            <v>15.444000000000001</v>
          </cell>
          <cell r="K425">
            <v>32439983</v>
          </cell>
          <cell r="L425">
            <v>13.5</v>
          </cell>
          <cell r="M425">
            <v>32405701</v>
          </cell>
          <cell r="N425">
            <v>13.432</v>
          </cell>
          <cell r="O425">
            <v>9052777</v>
          </cell>
          <cell r="P425">
            <v>13.581</v>
          </cell>
          <cell r="Q425">
            <v>1985561</v>
          </cell>
          <cell r="R425">
            <v>0.66200000000000003</v>
          </cell>
          <cell r="S425">
            <v>9311.1466400000008</v>
          </cell>
          <cell r="T425">
            <v>1.0950400000001537</v>
          </cell>
        </row>
        <row r="426">
          <cell r="B426">
            <v>43613</v>
          </cell>
          <cell r="C426">
            <v>23828060</v>
          </cell>
          <cell r="D426">
            <v>0</v>
          </cell>
          <cell r="E426">
            <v>45822113</v>
          </cell>
          <cell r="F426">
            <v>17.8</v>
          </cell>
          <cell r="G426">
            <v>10956108</v>
          </cell>
          <cell r="H426">
            <v>6.1139999999999999</v>
          </cell>
          <cell r="I426">
            <v>35429614</v>
          </cell>
          <cell r="J426">
            <v>15.117000000000001</v>
          </cell>
          <cell r="K426">
            <v>32453590</v>
          </cell>
          <cell r="L426">
            <v>13.606999999999999</v>
          </cell>
          <cell r="M426">
            <v>32419206</v>
          </cell>
          <cell r="N426">
            <v>13.505000000000001</v>
          </cell>
          <cell r="O426">
            <v>9066676</v>
          </cell>
          <cell r="P426">
            <v>13.898999999999999</v>
          </cell>
          <cell r="Q426">
            <v>1986178</v>
          </cell>
          <cell r="R426">
            <v>0.61699999999999999</v>
          </cell>
          <cell r="S426">
            <v>9312.2062299999998</v>
          </cell>
          <cell r="T426">
            <v>1.0595899999989342</v>
          </cell>
        </row>
        <row r="427">
          <cell r="B427">
            <v>43614</v>
          </cell>
          <cell r="C427">
            <v>23828060</v>
          </cell>
          <cell r="D427">
            <v>0</v>
          </cell>
          <cell r="E427">
            <v>45853100</v>
          </cell>
          <cell r="F427">
            <v>17.574999999999999</v>
          </cell>
          <cell r="G427">
            <v>10962414</v>
          </cell>
          <cell r="H427">
            <v>6.306</v>
          </cell>
          <cell r="I427">
            <v>35444687</v>
          </cell>
          <cell r="J427">
            <v>15.073</v>
          </cell>
          <cell r="K427">
            <v>32467550</v>
          </cell>
          <cell r="L427">
            <v>13.96</v>
          </cell>
          <cell r="M427">
            <v>32433080</v>
          </cell>
          <cell r="N427">
            <v>13.874000000000001</v>
          </cell>
          <cell r="O427">
            <v>9081252</v>
          </cell>
          <cell r="P427">
            <v>14.576000000000001</v>
          </cell>
          <cell r="Q427">
            <v>1986785</v>
          </cell>
          <cell r="R427">
            <v>0.60699999999999998</v>
          </cell>
          <cell r="S427">
            <v>9313.2900800000007</v>
          </cell>
          <cell r="T427">
            <v>1.0838500000008935</v>
          </cell>
        </row>
        <row r="428">
          <cell r="B428">
            <v>43615</v>
          </cell>
          <cell r="C428">
            <v>23828060</v>
          </cell>
          <cell r="D428">
            <v>3.44</v>
          </cell>
          <cell r="E428">
            <v>45879755</v>
          </cell>
          <cell r="F428">
            <v>14.157</v>
          </cell>
          <cell r="G428">
            <v>10969030</v>
          </cell>
          <cell r="H428">
            <v>6.6159999999999997</v>
          </cell>
          <cell r="I428">
            <v>35459975</v>
          </cell>
          <cell r="J428">
            <v>15.288</v>
          </cell>
          <cell r="K428">
            <v>32481475</v>
          </cell>
          <cell r="L428">
            <v>13.925000000000001</v>
          </cell>
          <cell r="M428">
            <v>32446915</v>
          </cell>
          <cell r="N428">
            <v>13.835000000000001</v>
          </cell>
          <cell r="O428">
            <v>9095640</v>
          </cell>
          <cell r="P428">
            <v>14.388</v>
          </cell>
          <cell r="Q428">
            <v>1987500</v>
          </cell>
          <cell r="R428">
            <v>0.71499999999999997</v>
          </cell>
          <cell r="S428">
            <v>9314.3279299999995</v>
          </cell>
          <cell r="T428">
            <v>1.037849999998798</v>
          </cell>
        </row>
        <row r="429">
          <cell r="B429">
            <v>43616</v>
          </cell>
          <cell r="C429">
            <v>23828060</v>
          </cell>
          <cell r="D429">
            <v>5.76</v>
          </cell>
          <cell r="E429">
            <v>45901313</v>
          </cell>
          <cell r="F429">
            <v>11.202</v>
          </cell>
          <cell r="G429">
            <v>10974816</v>
          </cell>
          <cell r="H429">
            <v>5.7859999999999996</v>
          </cell>
          <cell r="I429">
            <v>35473981</v>
          </cell>
          <cell r="J429">
            <v>14.006</v>
          </cell>
          <cell r="K429">
            <v>32494895</v>
          </cell>
          <cell r="L429">
            <v>13.42</v>
          </cell>
          <cell r="M429">
            <v>32460380</v>
          </cell>
          <cell r="N429">
            <v>13.465</v>
          </cell>
          <cell r="O429">
            <v>9109516</v>
          </cell>
          <cell r="P429">
            <v>13.875999999999999</v>
          </cell>
          <cell r="Q429">
            <v>1987996</v>
          </cell>
          <cell r="R429">
            <v>0.496</v>
          </cell>
          <cell r="S429">
            <v>9315.3427800000009</v>
          </cell>
          <cell r="T429">
            <v>1.0148500000013883</v>
          </cell>
        </row>
        <row r="430">
          <cell r="B430">
            <v>43617</v>
          </cell>
          <cell r="C430">
            <v>23828060</v>
          </cell>
          <cell r="D430">
            <v>5.8680000000000003</v>
          </cell>
          <cell r="E430">
            <v>45920040</v>
          </cell>
          <cell r="F430">
            <v>9.9954000000000001</v>
          </cell>
          <cell r="G430">
            <v>10980381</v>
          </cell>
          <cell r="H430">
            <v>5.5650000000000004</v>
          </cell>
          <cell r="I430">
            <v>35483338</v>
          </cell>
          <cell r="J430">
            <v>9.3569999999999993</v>
          </cell>
          <cell r="K430">
            <v>32505531</v>
          </cell>
          <cell r="L430">
            <v>10.635999999999999</v>
          </cell>
          <cell r="M430">
            <v>32471083</v>
          </cell>
          <cell r="N430">
            <v>10.702999999999999</v>
          </cell>
          <cell r="O430">
            <v>9120700</v>
          </cell>
          <cell r="P430">
            <v>11.183999999999999</v>
          </cell>
          <cell r="Q430">
            <v>1988637</v>
          </cell>
          <cell r="R430">
            <v>0.64100000000000001</v>
          </cell>
          <cell r="S430">
            <v>9316.3393699999997</v>
          </cell>
          <cell r="T430">
            <v>0.99658999999883235</v>
          </cell>
        </row>
        <row r="431">
          <cell r="B431">
            <v>43618</v>
          </cell>
          <cell r="C431">
            <v>23828060</v>
          </cell>
          <cell r="D431">
            <v>5.976</v>
          </cell>
          <cell r="E431">
            <v>45939645</v>
          </cell>
          <cell r="F431">
            <v>8.2710000000000008</v>
          </cell>
          <cell r="G431">
            <v>10985711</v>
          </cell>
          <cell r="H431">
            <v>5.33</v>
          </cell>
          <cell r="I431">
            <v>35495340</v>
          </cell>
          <cell r="J431">
            <v>12.002000000000001</v>
          </cell>
          <cell r="K431">
            <v>32517374</v>
          </cell>
          <cell r="L431">
            <v>11.843</v>
          </cell>
          <cell r="M431">
            <v>32482922</v>
          </cell>
          <cell r="N431">
            <v>11.839</v>
          </cell>
          <cell r="O431">
            <v>9132960</v>
          </cell>
          <cell r="P431">
            <v>12.26</v>
          </cell>
          <cell r="Q431">
            <v>1989219</v>
          </cell>
          <cell r="R431">
            <v>0.58199999999999996</v>
          </cell>
          <cell r="S431">
            <v>9317.3367400000006</v>
          </cell>
          <cell r="T431">
            <v>0.99737000000095577</v>
          </cell>
        </row>
        <row r="432">
          <cell r="B432">
            <v>43619</v>
          </cell>
          <cell r="C432">
            <v>23828060</v>
          </cell>
          <cell r="D432">
            <v>6.2640000000000002</v>
          </cell>
          <cell r="E432">
            <v>45961805</v>
          </cell>
          <cell r="F432">
            <v>11.88</v>
          </cell>
          <cell r="G432">
            <v>10992108</v>
          </cell>
          <cell r="H432">
            <v>6.3970000000000002</v>
          </cell>
          <cell r="I432">
            <v>35508935</v>
          </cell>
          <cell r="J432">
            <v>13.595000000000001</v>
          </cell>
          <cell r="K432">
            <v>32530990</v>
          </cell>
          <cell r="L432">
            <v>13.616</v>
          </cell>
          <cell r="M432">
            <v>32496531</v>
          </cell>
          <cell r="N432">
            <v>13.609</v>
          </cell>
          <cell r="O432">
            <v>9147010</v>
          </cell>
          <cell r="P432">
            <v>14.05</v>
          </cell>
          <cell r="Q432">
            <v>1989806</v>
          </cell>
          <cell r="R432">
            <v>0.58699999999999997</v>
          </cell>
          <cell r="S432">
            <v>9318.2798600000006</v>
          </cell>
          <cell r="T432">
            <v>0.94311999999990803</v>
          </cell>
        </row>
        <row r="433">
          <cell r="B433">
            <v>43620</v>
          </cell>
          <cell r="C433">
            <v>23828060</v>
          </cell>
          <cell r="D433">
            <v>5.6</v>
          </cell>
          <cell r="E433">
            <v>45983965</v>
          </cell>
          <cell r="F433">
            <v>11.4</v>
          </cell>
          <cell r="G433">
            <v>10998445</v>
          </cell>
          <cell r="H433">
            <v>6.3369999999999997</v>
          </cell>
          <cell r="I433">
            <v>35521440</v>
          </cell>
          <cell r="J433">
            <v>12.505000000000001</v>
          </cell>
          <cell r="K433">
            <v>32543478</v>
          </cell>
          <cell r="L433">
            <v>12.488</v>
          </cell>
          <cell r="M433">
            <v>32509054</v>
          </cell>
          <cell r="N433">
            <v>12.523</v>
          </cell>
          <cell r="O433">
            <v>9159946</v>
          </cell>
          <cell r="P433">
            <v>12.936</v>
          </cell>
          <cell r="Q433">
            <v>1990222</v>
          </cell>
          <cell r="R433">
            <v>0.41599999999999998</v>
          </cell>
          <cell r="S433">
            <v>9319.1871599999995</v>
          </cell>
          <cell r="T433">
            <v>0.90729999999894062</v>
          </cell>
        </row>
        <row r="434">
          <cell r="B434">
            <v>43621</v>
          </cell>
          <cell r="C434">
            <v>23830924</v>
          </cell>
          <cell r="D434">
            <v>5.5</v>
          </cell>
          <cell r="E434">
            <v>45996995</v>
          </cell>
          <cell r="F434">
            <v>10.6</v>
          </cell>
          <cell r="G434">
            <v>11003827</v>
          </cell>
          <cell r="H434">
            <v>5.3819999999999997</v>
          </cell>
          <cell r="I434">
            <v>35535743</v>
          </cell>
          <cell r="J434">
            <v>14.303000000000001</v>
          </cell>
          <cell r="K434">
            <v>32556321</v>
          </cell>
          <cell r="L434">
            <v>12.843</v>
          </cell>
          <cell r="M434">
            <v>32521961</v>
          </cell>
          <cell r="N434">
            <v>12.907</v>
          </cell>
          <cell r="O434">
            <v>9173308</v>
          </cell>
          <cell r="P434">
            <v>13.362</v>
          </cell>
          <cell r="Q434">
            <v>1990800</v>
          </cell>
          <cell r="R434">
            <v>0.57799999999999996</v>
          </cell>
          <cell r="S434">
            <v>9320.1238400000002</v>
          </cell>
          <cell r="T434">
            <v>0.93668000000070606</v>
          </cell>
        </row>
        <row r="435">
          <cell r="B435">
            <v>43622</v>
          </cell>
          <cell r="C435">
            <v>23835864</v>
          </cell>
          <cell r="D435">
            <v>4.3</v>
          </cell>
          <cell r="E435">
            <v>46006041</v>
          </cell>
          <cell r="F435">
            <v>7.3</v>
          </cell>
          <cell r="G435">
            <v>11009190</v>
          </cell>
          <cell r="H435">
            <v>5.3630000000000004</v>
          </cell>
          <cell r="I435">
            <v>35547227</v>
          </cell>
          <cell r="J435">
            <v>11.484</v>
          </cell>
          <cell r="K435">
            <v>32566504</v>
          </cell>
          <cell r="L435">
            <v>10.183</v>
          </cell>
          <cell r="M435">
            <v>32532220</v>
          </cell>
          <cell r="N435">
            <v>10.259</v>
          </cell>
          <cell r="O435">
            <v>9183697</v>
          </cell>
          <cell r="P435">
            <v>10.388999999999999</v>
          </cell>
          <cell r="Q435">
            <v>1991320</v>
          </cell>
          <cell r="R435">
            <v>0.52</v>
          </cell>
          <cell r="S435">
            <v>9321.0027499999997</v>
          </cell>
          <cell r="T435">
            <v>0.87890999999945052</v>
          </cell>
        </row>
        <row r="436">
          <cell r="B436">
            <v>43623</v>
          </cell>
          <cell r="C436">
            <v>23840663</v>
          </cell>
          <cell r="D436">
            <v>4.7990000000000004</v>
          </cell>
          <cell r="E436">
            <v>46015263</v>
          </cell>
          <cell r="F436">
            <v>9.2219999999999995</v>
          </cell>
          <cell r="G436">
            <v>11013714</v>
          </cell>
          <cell r="H436">
            <v>4.524</v>
          </cell>
          <cell r="I436">
            <v>35559408</v>
          </cell>
          <cell r="J436">
            <v>12.180999999999999</v>
          </cell>
          <cell r="K436">
            <v>32576927</v>
          </cell>
          <cell r="L436">
            <v>10.423</v>
          </cell>
          <cell r="M436">
            <v>32542754</v>
          </cell>
          <cell r="N436">
            <v>10.534000000000001</v>
          </cell>
          <cell r="O436">
            <v>9194666</v>
          </cell>
          <cell r="P436">
            <v>10.968999999999999</v>
          </cell>
          <cell r="Q436">
            <v>1991725</v>
          </cell>
          <cell r="R436">
            <v>0.40500000000000003</v>
          </cell>
          <cell r="S436">
            <v>9321.7850999999991</v>
          </cell>
          <cell r="T436">
            <v>0.7823499999994965</v>
          </cell>
        </row>
        <row r="437">
          <cell r="B437">
            <v>43624</v>
          </cell>
          <cell r="C437">
            <v>23845317</v>
          </cell>
          <cell r="D437">
            <v>4.6539999999999999</v>
          </cell>
          <cell r="E437">
            <v>46022608</v>
          </cell>
          <cell r="F437">
            <v>7.3449999999999998</v>
          </cell>
          <cell r="G437">
            <v>11018124</v>
          </cell>
          <cell r="H437">
            <v>4.41</v>
          </cell>
          <cell r="I437">
            <v>35570836</v>
          </cell>
          <cell r="J437">
            <v>11.428000000000001</v>
          </cell>
          <cell r="K437">
            <v>32586788</v>
          </cell>
          <cell r="L437">
            <v>9.8610000000000007</v>
          </cell>
          <cell r="M437">
            <v>32552754</v>
          </cell>
          <cell r="N437">
            <v>10</v>
          </cell>
          <cell r="O437">
            <v>9205014</v>
          </cell>
          <cell r="P437">
            <v>10.348000000000001</v>
          </cell>
          <cell r="Q437">
            <v>1992648</v>
          </cell>
          <cell r="R437">
            <v>0.92300000000000004</v>
          </cell>
          <cell r="S437">
            <v>9322.5718899999993</v>
          </cell>
          <cell r="T437">
            <v>0.78679000000011001</v>
          </cell>
        </row>
        <row r="438">
          <cell r="B438">
            <v>43625</v>
          </cell>
          <cell r="C438">
            <v>23849935</v>
          </cell>
          <cell r="D438">
            <v>4.6180000000000003</v>
          </cell>
          <cell r="E438">
            <v>46028119</v>
          </cell>
          <cell r="F438">
            <v>5.5110000000000001</v>
          </cell>
          <cell r="G438">
            <v>11022527</v>
          </cell>
          <cell r="H438">
            <v>4.4029999999999996</v>
          </cell>
          <cell r="I438">
            <v>35581806</v>
          </cell>
          <cell r="J438">
            <v>10.97</v>
          </cell>
          <cell r="K438">
            <v>32595708</v>
          </cell>
          <cell r="L438">
            <v>8.92</v>
          </cell>
          <cell r="M438">
            <v>32561804</v>
          </cell>
          <cell r="N438">
            <v>9.0500000000000007</v>
          </cell>
          <cell r="O438">
            <v>9214467</v>
          </cell>
          <cell r="P438">
            <v>9.4529999999999994</v>
          </cell>
          <cell r="Q438">
            <v>1993449</v>
          </cell>
          <cell r="R438">
            <v>0.80100000000000005</v>
          </cell>
          <cell r="S438">
            <v>9323.4069999999992</v>
          </cell>
          <cell r="T438">
            <v>0.83510999999998603</v>
          </cell>
        </row>
        <row r="439">
          <cell r="B439">
            <v>43626</v>
          </cell>
          <cell r="C439">
            <v>23855292</v>
          </cell>
          <cell r="D439">
            <v>5.3570000000000002</v>
          </cell>
          <cell r="E439">
            <v>46033713</v>
          </cell>
          <cell r="F439">
            <v>5.5940000000000003</v>
          </cell>
          <cell r="G439">
            <v>11027192</v>
          </cell>
          <cell r="H439">
            <v>4.665</v>
          </cell>
          <cell r="I439">
            <v>35592943</v>
          </cell>
          <cell r="J439">
            <v>11.137</v>
          </cell>
          <cell r="K439">
            <v>32604862</v>
          </cell>
          <cell r="L439">
            <v>9.1539999999999999</v>
          </cell>
          <cell r="M439">
            <v>32571017</v>
          </cell>
          <cell r="N439">
            <v>9.2129999999999992</v>
          </cell>
          <cell r="O439">
            <v>9224460</v>
          </cell>
          <cell r="P439">
            <v>9.9930000000000003</v>
          </cell>
          <cell r="Q439">
            <v>1993967</v>
          </cell>
          <cell r="R439">
            <v>0.51800000000000002</v>
          </cell>
          <cell r="S439">
            <v>9324.1754999999994</v>
          </cell>
          <cell r="T439">
            <v>0.76850000000013097</v>
          </cell>
        </row>
        <row r="440">
          <cell r="B440">
            <v>43627</v>
          </cell>
          <cell r="C440">
            <v>23861139</v>
          </cell>
          <cell r="D440">
            <v>5.8470000000000004</v>
          </cell>
          <cell r="E440">
            <v>46038548</v>
          </cell>
          <cell r="F440">
            <v>4.835</v>
          </cell>
          <cell r="G440">
            <v>11031495</v>
          </cell>
          <cell r="H440">
            <v>4.3029999999999999</v>
          </cell>
          <cell r="I440">
            <v>35602021</v>
          </cell>
          <cell r="J440">
            <v>9.0779999999999994</v>
          </cell>
          <cell r="K440">
            <v>32612528</v>
          </cell>
          <cell r="L440">
            <v>7.6660000000000004</v>
          </cell>
          <cell r="M440">
            <v>32578676</v>
          </cell>
          <cell r="N440">
            <v>7.6589999999999998</v>
          </cell>
          <cell r="O440">
            <v>9235102</v>
          </cell>
          <cell r="P440">
            <v>10.641999999999999</v>
          </cell>
          <cell r="Q440">
            <v>1994594</v>
          </cell>
          <cell r="R440">
            <v>0.627</v>
          </cell>
          <cell r="S440">
            <v>9325.0037200000006</v>
          </cell>
          <cell r="T440">
            <v>0.82822000000123808</v>
          </cell>
        </row>
        <row r="441">
          <cell r="B441">
            <v>43628</v>
          </cell>
          <cell r="C441">
            <v>23866840</v>
          </cell>
          <cell r="D441">
            <v>5.7009999999999996</v>
          </cell>
          <cell r="E441">
            <v>46043907</v>
          </cell>
          <cell r="F441">
            <v>5.359</v>
          </cell>
          <cell r="G441">
            <v>11036070</v>
          </cell>
          <cell r="H441">
            <v>4.5750000000000002</v>
          </cell>
          <cell r="I441">
            <v>35612642</v>
          </cell>
          <cell r="J441">
            <v>10.621</v>
          </cell>
          <cell r="K441">
            <v>32621203</v>
          </cell>
          <cell r="L441">
            <v>8.6750000000000007</v>
          </cell>
          <cell r="M441">
            <v>32587302</v>
          </cell>
          <cell r="N441">
            <v>8.6259999999999994</v>
          </cell>
          <cell r="O441">
            <v>9245292</v>
          </cell>
          <cell r="P441">
            <v>10.19</v>
          </cell>
          <cell r="Q441">
            <v>1995039</v>
          </cell>
          <cell r="R441">
            <v>0.44500000000000001</v>
          </cell>
          <cell r="S441">
            <v>9325.7276299999994</v>
          </cell>
          <cell r="T441">
            <v>0.72390999999879568</v>
          </cell>
        </row>
        <row r="442">
          <cell r="B442">
            <v>43629</v>
          </cell>
          <cell r="C442">
            <v>23872481</v>
          </cell>
          <cell r="D442">
            <v>5.641</v>
          </cell>
          <cell r="E442">
            <v>46049562</v>
          </cell>
          <cell r="F442">
            <v>5.6550000000000002</v>
          </cell>
          <cell r="G442">
            <v>11040661</v>
          </cell>
          <cell r="H442">
            <v>4.5910000000000002</v>
          </cell>
          <cell r="I442">
            <v>35623154</v>
          </cell>
          <cell r="J442">
            <v>10.512</v>
          </cell>
          <cell r="K442">
            <v>32630751</v>
          </cell>
          <cell r="L442">
            <v>9.548</v>
          </cell>
          <cell r="M442">
            <v>32596813</v>
          </cell>
          <cell r="N442">
            <v>9.5109999999999992</v>
          </cell>
          <cell r="O442">
            <v>9255063</v>
          </cell>
          <cell r="P442">
            <v>9.7710000000000008</v>
          </cell>
          <cell r="Q442">
            <v>1995742</v>
          </cell>
          <cell r="R442">
            <v>0.70299999999999996</v>
          </cell>
          <cell r="S442">
            <v>9326.4590800000005</v>
          </cell>
          <cell r="T442">
            <v>0.73145000000113214</v>
          </cell>
        </row>
        <row r="443">
          <cell r="B443">
            <v>43630</v>
          </cell>
          <cell r="C443">
            <v>23878400</v>
          </cell>
          <cell r="D443">
            <v>5.9189999999999996</v>
          </cell>
          <cell r="E443">
            <v>46055478</v>
          </cell>
          <cell r="F443">
            <v>5.9160000000000004</v>
          </cell>
          <cell r="G443">
            <v>11045531</v>
          </cell>
          <cell r="H443">
            <v>4.87</v>
          </cell>
          <cell r="I443">
            <v>35634564</v>
          </cell>
          <cell r="J443">
            <v>11.41</v>
          </cell>
          <cell r="K443">
            <v>32640382</v>
          </cell>
          <cell r="L443">
            <v>9.6310000000000002</v>
          </cell>
          <cell r="M443">
            <v>32606426</v>
          </cell>
          <cell r="N443">
            <v>9.6129999999999995</v>
          </cell>
          <cell r="O443">
            <v>9264964</v>
          </cell>
          <cell r="P443">
            <v>9.9009999999999998</v>
          </cell>
          <cell r="Q443">
            <v>1996259</v>
          </cell>
          <cell r="R443">
            <v>0.51700000000000002</v>
          </cell>
          <cell r="S443">
            <v>9327.1886500000001</v>
          </cell>
          <cell r="T443">
            <v>0.72956999999951222</v>
          </cell>
        </row>
        <row r="444">
          <cell r="B444">
            <v>43631</v>
          </cell>
          <cell r="C444">
            <v>23884548</v>
          </cell>
          <cell r="D444">
            <v>6.1479999999999997</v>
          </cell>
          <cell r="E444">
            <v>46062316</v>
          </cell>
          <cell r="F444">
            <v>6.8380000000000001</v>
          </cell>
          <cell r="G444">
            <v>11050910</v>
          </cell>
          <cell r="H444">
            <v>5.3789999999999996</v>
          </cell>
          <cell r="I444">
            <v>35646057</v>
          </cell>
          <cell r="J444">
            <v>11.493</v>
          </cell>
          <cell r="K444">
            <v>32650936</v>
          </cell>
          <cell r="L444">
            <v>10.554</v>
          </cell>
          <cell r="M444">
            <v>32616965</v>
          </cell>
          <cell r="N444">
            <v>10.539</v>
          </cell>
          <cell r="O444">
            <v>9275691</v>
          </cell>
          <cell r="P444">
            <v>10.727</v>
          </cell>
          <cell r="Q444">
            <v>1996933</v>
          </cell>
          <cell r="R444">
            <v>0.67400000000000004</v>
          </cell>
          <cell r="S444">
            <v>9327.9141400000008</v>
          </cell>
          <cell r="T444">
            <v>0.72549000000071828</v>
          </cell>
        </row>
        <row r="445">
          <cell r="B445">
            <v>43632</v>
          </cell>
          <cell r="C445">
            <v>23891596</v>
          </cell>
          <cell r="D445">
            <v>7.048</v>
          </cell>
          <cell r="E445">
            <v>46069910</v>
          </cell>
          <cell r="F445">
            <v>7.5940000000000003</v>
          </cell>
          <cell r="G445">
            <v>11056353</v>
          </cell>
          <cell r="H445">
            <v>5.4429999999999996</v>
          </cell>
          <cell r="I445">
            <v>35657038</v>
          </cell>
          <cell r="J445">
            <v>10.981</v>
          </cell>
          <cell r="K445">
            <v>32661665</v>
          </cell>
          <cell r="L445">
            <v>10.728999999999999</v>
          </cell>
          <cell r="M445">
            <v>32627682</v>
          </cell>
          <cell r="N445">
            <v>10.717000000000001</v>
          </cell>
          <cell r="O445">
            <v>9286713</v>
          </cell>
          <cell r="P445">
            <v>11.022</v>
          </cell>
          <cell r="Q445">
            <v>1997434</v>
          </cell>
          <cell r="R445">
            <v>0.501</v>
          </cell>
          <cell r="S445">
            <v>9328.6679199999999</v>
          </cell>
          <cell r="T445">
            <v>0.75377999999909662</v>
          </cell>
        </row>
        <row r="446">
          <cell r="B446">
            <v>43633</v>
          </cell>
          <cell r="C446">
            <v>23898929</v>
          </cell>
          <cell r="D446">
            <v>7.3330000000000002</v>
          </cell>
          <cell r="E446">
            <v>46077875</v>
          </cell>
          <cell r="F446">
            <v>7.9649999999999999</v>
          </cell>
          <cell r="G446">
            <v>11061722</v>
          </cell>
          <cell r="H446">
            <v>5.3689999999999998</v>
          </cell>
          <cell r="I446">
            <v>35670548</v>
          </cell>
          <cell r="J446">
            <v>13.51</v>
          </cell>
          <cell r="K446">
            <v>32673388</v>
          </cell>
          <cell r="L446">
            <v>11.723000000000001</v>
          </cell>
          <cell r="M446">
            <v>32639473</v>
          </cell>
          <cell r="N446">
            <v>11.791</v>
          </cell>
          <cell r="O446">
            <v>9298971</v>
          </cell>
          <cell r="P446">
            <v>12.257999999999999</v>
          </cell>
          <cell r="Q446">
            <v>1997871</v>
          </cell>
          <cell r="R446">
            <v>0.437</v>
          </cell>
          <cell r="S446">
            <v>9329.4249600000003</v>
          </cell>
          <cell r="T446">
            <v>0.7570400000004156</v>
          </cell>
        </row>
        <row r="447">
          <cell r="B447">
            <v>43634</v>
          </cell>
          <cell r="C447">
            <v>23905836</v>
          </cell>
          <cell r="D447">
            <v>6.907</v>
          </cell>
          <cell r="E447">
            <v>46086090</v>
          </cell>
          <cell r="F447">
            <v>8.2149999999999999</v>
          </cell>
          <cell r="G447">
            <v>11067147</v>
          </cell>
          <cell r="H447">
            <v>5.4249999999999998</v>
          </cell>
          <cell r="I447">
            <v>35683993</v>
          </cell>
          <cell r="J447">
            <v>13.445</v>
          </cell>
          <cell r="K447">
            <v>32685026</v>
          </cell>
          <cell r="L447">
            <v>11.638</v>
          </cell>
          <cell r="M447">
            <v>32651279</v>
          </cell>
          <cell r="N447">
            <v>11.805999999999999</v>
          </cell>
          <cell r="O447">
            <v>9311251</v>
          </cell>
          <cell r="P447">
            <v>12.28</v>
          </cell>
          <cell r="Q447">
            <v>1998507</v>
          </cell>
          <cell r="R447">
            <v>0.63600000000000001</v>
          </cell>
          <cell r="S447">
            <v>9330.1832599999998</v>
          </cell>
          <cell r="T447">
            <v>0.75829999999950815</v>
          </cell>
        </row>
        <row r="448">
          <cell r="B448">
            <v>43635</v>
          </cell>
          <cell r="C448">
            <v>23912593</v>
          </cell>
          <cell r="D448">
            <v>6.7569999999999997</v>
          </cell>
          <cell r="E448">
            <v>46093692</v>
          </cell>
          <cell r="F448">
            <v>7.6020000000000003</v>
          </cell>
          <cell r="G448">
            <v>11072215</v>
          </cell>
          <cell r="H448">
            <v>5.0679999999999996</v>
          </cell>
          <cell r="I448">
            <v>35695852</v>
          </cell>
          <cell r="J448">
            <v>11.859</v>
          </cell>
          <cell r="K448">
            <v>32695328</v>
          </cell>
          <cell r="L448">
            <v>10.302</v>
          </cell>
          <cell r="M448">
            <v>32661721</v>
          </cell>
          <cell r="N448">
            <v>10.442</v>
          </cell>
          <cell r="O448">
            <v>9321785</v>
          </cell>
          <cell r="P448">
            <v>10.534000000000001</v>
          </cell>
          <cell r="Q448">
            <v>1998964</v>
          </cell>
          <cell r="R448">
            <v>0.45700000000000002</v>
          </cell>
          <cell r="S448">
            <v>9330.7770999999993</v>
          </cell>
          <cell r="T448">
            <v>0.5938399999995454</v>
          </cell>
        </row>
        <row r="449">
          <cell r="B449">
            <v>43636</v>
          </cell>
          <cell r="C449">
            <v>23919560</v>
          </cell>
          <cell r="D449">
            <v>6.9669999999999996</v>
          </cell>
          <cell r="E449">
            <v>46101777</v>
          </cell>
          <cell r="F449">
            <v>8.0850000000000009</v>
          </cell>
          <cell r="G449">
            <v>11077522</v>
          </cell>
          <cell r="H449">
            <v>5.3070000000000004</v>
          </cell>
          <cell r="I449">
            <v>35708904</v>
          </cell>
          <cell r="J449">
            <v>13.052</v>
          </cell>
          <cell r="K449">
            <v>32706764</v>
          </cell>
          <cell r="L449">
            <v>11.436</v>
          </cell>
          <cell r="M449">
            <v>32673280</v>
          </cell>
          <cell r="N449">
            <v>11.558999999999999</v>
          </cell>
          <cell r="O449">
            <v>9334163</v>
          </cell>
          <cell r="P449">
            <v>12.378</v>
          </cell>
          <cell r="Q449">
            <v>1999602</v>
          </cell>
          <cell r="R449">
            <v>0.63800000000000001</v>
          </cell>
          <cell r="S449">
            <v>9331.4996900000006</v>
          </cell>
          <cell r="T449">
            <v>0.72259000000121887</v>
          </cell>
        </row>
        <row r="450">
          <cell r="B450">
            <v>43637</v>
          </cell>
          <cell r="C450">
            <v>23925974</v>
          </cell>
          <cell r="D450">
            <v>6.4139999999999997</v>
          </cell>
          <cell r="E450">
            <v>46108746</v>
          </cell>
          <cell r="F450">
            <v>6.9690000000000003</v>
          </cell>
          <cell r="G450">
            <v>11082438</v>
          </cell>
          <cell r="H450">
            <v>4.9160000000000004</v>
          </cell>
          <cell r="I450">
            <v>35721397</v>
          </cell>
          <cell r="J450">
            <v>12.493</v>
          </cell>
          <cell r="K450">
            <v>32717622</v>
          </cell>
          <cell r="L450">
            <v>10.858000000000001</v>
          </cell>
          <cell r="M450">
            <v>32684225</v>
          </cell>
          <cell r="N450">
            <v>10.945</v>
          </cell>
          <cell r="O450">
            <v>9345125</v>
          </cell>
          <cell r="P450">
            <v>10.962</v>
          </cell>
          <cell r="Q450">
            <v>1999996</v>
          </cell>
          <cell r="R450">
            <v>0.39400000000000002</v>
          </cell>
          <cell r="S450">
            <v>9332.1582899999994</v>
          </cell>
          <cell r="T450">
            <v>0.65859999999884167</v>
          </cell>
        </row>
        <row r="451">
          <cell r="B451">
            <v>43638</v>
          </cell>
          <cell r="C451">
            <v>23932734</v>
          </cell>
          <cell r="D451">
            <v>6.76</v>
          </cell>
          <cell r="E451">
            <v>46116081</v>
          </cell>
          <cell r="F451">
            <v>7.335</v>
          </cell>
          <cell r="G451">
            <v>11087692</v>
          </cell>
          <cell r="H451">
            <v>5.2539999999999996</v>
          </cell>
          <cell r="I451">
            <v>35733864</v>
          </cell>
          <cell r="J451">
            <v>12.467000000000001</v>
          </cell>
          <cell r="K451">
            <v>32728193</v>
          </cell>
          <cell r="L451">
            <v>10.571</v>
          </cell>
          <cell r="M451">
            <v>32694890</v>
          </cell>
          <cell r="N451">
            <v>10.664999999999999</v>
          </cell>
          <cell r="O451">
            <v>9356031</v>
          </cell>
          <cell r="P451">
            <v>10.906000000000001</v>
          </cell>
          <cell r="Q451">
            <v>2000435</v>
          </cell>
          <cell r="R451">
            <v>0.439</v>
          </cell>
          <cell r="S451">
            <v>9332.8432599999996</v>
          </cell>
          <cell r="T451">
            <v>0.68497000000024855</v>
          </cell>
        </row>
        <row r="452">
          <cell r="B452">
            <v>43639</v>
          </cell>
          <cell r="C452">
            <v>23939026</v>
          </cell>
          <cell r="D452">
            <v>6.2919999999999998</v>
          </cell>
          <cell r="E452">
            <v>46123083</v>
          </cell>
          <cell r="F452">
            <v>7.0019999999999998</v>
          </cell>
          <cell r="G452">
            <v>11092510</v>
          </cell>
          <cell r="H452">
            <v>4.8179999999999996</v>
          </cell>
          <cell r="I452">
            <v>35745322</v>
          </cell>
          <cell r="J452">
            <v>11.458</v>
          </cell>
          <cell r="K452">
            <v>32737987</v>
          </cell>
          <cell r="L452">
            <v>9.7940000000000005</v>
          </cell>
          <cell r="M452">
            <v>32704778</v>
          </cell>
          <cell r="N452">
            <v>9.8879999999999999</v>
          </cell>
          <cell r="O452">
            <v>9366957</v>
          </cell>
          <cell r="P452">
            <v>10.926</v>
          </cell>
          <cell r="Q452">
            <v>2000963</v>
          </cell>
          <cell r="R452">
            <v>0.52800000000000002</v>
          </cell>
          <cell r="S452">
            <v>9333.5082500000008</v>
          </cell>
          <cell r="T452">
            <v>0.66499000000112574</v>
          </cell>
        </row>
        <row r="453">
          <cell r="B453">
            <v>43640</v>
          </cell>
          <cell r="C453">
            <v>23945280</v>
          </cell>
          <cell r="D453">
            <v>6.2539999999999996</v>
          </cell>
          <cell r="E453">
            <v>46129648</v>
          </cell>
          <cell r="F453">
            <v>6.5650000000000004</v>
          </cell>
          <cell r="G453">
            <v>11097804</v>
          </cell>
          <cell r="H453">
            <v>5.2939999999999996</v>
          </cell>
          <cell r="I453">
            <v>35757678</v>
          </cell>
          <cell r="J453">
            <v>12.356</v>
          </cell>
          <cell r="K453">
            <v>32748590</v>
          </cell>
          <cell r="L453">
            <v>10.603</v>
          </cell>
          <cell r="M453">
            <v>32715455</v>
          </cell>
          <cell r="N453">
            <v>10.677</v>
          </cell>
          <cell r="O453">
            <v>9378050</v>
          </cell>
          <cell r="P453">
            <v>11.093</v>
          </cell>
          <cell r="Q453">
            <v>2001398</v>
          </cell>
          <cell r="R453">
            <v>0.435</v>
          </cell>
          <cell r="S453">
            <v>9334.1525299999994</v>
          </cell>
          <cell r="T453">
            <v>0.6442799999986164</v>
          </cell>
        </row>
        <row r="454">
          <cell r="B454">
            <v>43641</v>
          </cell>
          <cell r="C454">
            <v>23951076</v>
          </cell>
          <cell r="D454">
            <v>5.7960000000000003</v>
          </cell>
          <cell r="E454">
            <v>46137564</v>
          </cell>
          <cell r="F454">
            <v>7.9160000000000004</v>
          </cell>
          <cell r="G454">
            <v>11103011</v>
          </cell>
          <cell r="H454">
            <v>5.2069999999999999</v>
          </cell>
          <cell r="I454">
            <v>35770065</v>
          </cell>
          <cell r="J454">
            <v>12.387</v>
          </cell>
          <cell r="K454">
            <v>32760325</v>
          </cell>
          <cell r="L454">
            <v>11.734999999999999</v>
          </cell>
          <cell r="M454">
            <v>32727250</v>
          </cell>
          <cell r="N454">
            <v>11.795</v>
          </cell>
          <cell r="O454">
            <v>9390041</v>
          </cell>
          <cell r="P454">
            <v>11.991</v>
          </cell>
          <cell r="Q454">
            <v>2001982</v>
          </cell>
          <cell r="R454">
            <v>0.58399999999999996</v>
          </cell>
          <cell r="S454">
            <v>9334.8460099999993</v>
          </cell>
          <cell r="T454">
            <v>0.69347999999990861</v>
          </cell>
        </row>
        <row r="455">
          <cell r="B455">
            <v>43642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B456">
            <v>43643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</row>
        <row r="457">
          <cell r="B457">
            <v>43644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</row>
        <row r="458">
          <cell r="B458">
            <v>43645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</row>
        <row r="459">
          <cell r="B459">
            <v>43646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</row>
        <row r="460">
          <cell r="B460">
            <v>43647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</row>
        <row r="461">
          <cell r="B461">
            <v>43648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</row>
        <row r="462">
          <cell r="B462">
            <v>43649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</row>
        <row r="463">
          <cell r="B463">
            <v>43650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</row>
        <row r="464">
          <cell r="B464">
            <v>43651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</row>
        <row r="465">
          <cell r="B465">
            <v>43652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</row>
        <row r="466">
          <cell r="B466">
            <v>43653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</row>
        <row r="467">
          <cell r="B467">
            <v>43654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B468">
            <v>43655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B469">
            <v>43656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</row>
        <row r="470">
          <cell r="B470">
            <v>43657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B471">
            <v>43658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B472">
            <v>43659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</row>
        <row r="473">
          <cell r="B473">
            <v>43660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B474">
            <v>43661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B475">
            <v>43662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B476">
            <v>43663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</row>
        <row r="477">
          <cell r="B477">
            <v>43664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B478">
            <v>43665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B479">
            <v>43666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B480">
            <v>43667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B481">
            <v>43668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</row>
        <row r="482">
          <cell r="B482">
            <v>43669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</row>
        <row r="483">
          <cell r="B483">
            <v>43670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B484">
            <v>43671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</row>
        <row r="485">
          <cell r="B485">
            <v>43672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B486">
            <v>43673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B487">
            <v>43674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</row>
        <row r="488">
          <cell r="B488">
            <v>43675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</row>
        <row r="489">
          <cell r="B489">
            <v>43676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</row>
        <row r="490">
          <cell r="B490">
            <v>43677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</row>
        <row r="491">
          <cell r="B491">
            <v>43678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</row>
        <row r="492">
          <cell r="B492">
            <v>43679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</row>
        <row r="493">
          <cell r="B493">
            <v>43680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</row>
        <row r="494">
          <cell r="B494">
            <v>43681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</row>
        <row r="495">
          <cell r="B495">
            <v>43682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</row>
        <row r="496">
          <cell r="B496">
            <v>43683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</row>
        <row r="497">
          <cell r="B497">
            <v>43684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B498">
            <v>43685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</row>
        <row r="499">
          <cell r="B499">
            <v>43686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B500">
            <v>43687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B501">
            <v>43688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</row>
        <row r="502">
          <cell r="B502">
            <v>43689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</row>
        <row r="503">
          <cell r="B503">
            <v>43690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</row>
        <row r="504">
          <cell r="B504">
            <v>43691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</row>
        <row r="505">
          <cell r="B505">
            <v>43692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</row>
        <row r="506">
          <cell r="B506">
            <v>43693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</row>
        <row r="507">
          <cell r="B507">
            <v>43694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</row>
        <row r="508">
          <cell r="B508">
            <v>43695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B509">
            <v>43696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</row>
        <row r="510">
          <cell r="B510">
            <v>43697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</row>
        <row r="511">
          <cell r="B511">
            <v>43698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</row>
        <row r="512">
          <cell r="B512">
            <v>43699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</row>
        <row r="513">
          <cell r="B513">
            <v>43700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</row>
        <row r="514">
          <cell r="B514">
            <v>43701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</row>
        <row r="515">
          <cell r="B515">
            <v>43702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</row>
        <row r="516">
          <cell r="B516">
            <v>43703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B517">
            <v>43704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</row>
        <row r="518">
          <cell r="B518">
            <v>43705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</row>
        <row r="519">
          <cell r="B519">
            <v>43706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</row>
        <row r="520">
          <cell r="B520">
            <v>43707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</row>
        <row r="521">
          <cell r="B521">
            <v>43708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</row>
        <row r="522">
          <cell r="B522">
            <v>43709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</row>
        <row r="523">
          <cell r="B523">
            <v>43710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</row>
        <row r="524">
          <cell r="B524">
            <v>43711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</row>
        <row r="525">
          <cell r="B525">
            <v>43712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</row>
        <row r="526">
          <cell r="B526">
            <v>43713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</row>
        <row r="527">
          <cell r="B527">
            <v>43714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</row>
        <row r="528">
          <cell r="B528">
            <v>43715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</row>
        <row r="529">
          <cell r="B529">
            <v>43716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B530">
            <v>43717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B531">
            <v>43718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</row>
        <row r="532">
          <cell r="B532">
            <v>43719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</row>
        <row r="533">
          <cell r="B533">
            <v>43720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</row>
        <row r="534">
          <cell r="B534">
            <v>43721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</row>
        <row r="535">
          <cell r="B535">
            <v>43722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</row>
        <row r="536">
          <cell r="B536">
            <v>43723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B537">
            <v>43724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</row>
        <row r="538">
          <cell r="B538">
            <v>43725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B539">
            <v>43726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</row>
        <row r="540">
          <cell r="B540">
            <v>43727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</row>
        <row r="541">
          <cell r="B541">
            <v>43728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</row>
        <row r="542">
          <cell r="B542">
            <v>43729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</row>
        <row r="543">
          <cell r="B543">
            <v>43730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</row>
        <row r="544">
          <cell r="B544">
            <v>43731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B545">
            <v>43732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</row>
        <row r="546">
          <cell r="B546">
            <v>43733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</row>
        <row r="547">
          <cell r="B547">
            <v>43734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B548">
            <v>43735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</row>
        <row r="549">
          <cell r="B549">
            <v>43736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</row>
        <row r="550">
          <cell r="B550">
            <v>43737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</row>
        <row r="551">
          <cell r="B551">
            <v>43738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</row>
        <row r="552">
          <cell r="B552">
            <v>43739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</row>
        <row r="553">
          <cell r="B553">
            <v>43740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</row>
        <row r="554">
          <cell r="B554">
            <v>43741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</row>
        <row r="555">
          <cell r="B555">
            <v>43742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</row>
        <row r="556">
          <cell r="B556">
            <v>43743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</row>
        <row r="557">
          <cell r="B557">
            <v>43744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</row>
        <row r="558">
          <cell r="B558">
            <v>43745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</row>
        <row r="559">
          <cell r="B559">
            <v>43746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</row>
        <row r="560">
          <cell r="B560">
            <v>43747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</row>
        <row r="561">
          <cell r="B561">
            <v>43748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</row>
        <row r="562">
          <cell r="B562">
            <v>43749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</row>
        <row r="563">
          <cell r="B563">
            <v>43750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</row>
        <row r="564">
          <cell r="B564">
            <v>43751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</row>
        <row r="565">
          <cell r="B565">
            <v>43752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</row>
        <row r="566">
          <cell r="B566">
            <v>43753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</row>
        <row r="567">
          <cell r="B567">
            <v>43754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</row>
        <row r="568">
          <cell r="B568">
            <v>43755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</row>
        <row r="569">
          <cell r="B569">
            <v>43756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</row>
        <row r="570">
          <cell r="B570">
            <v>43757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</row>
        <row r="571">
          <cell r="B571">
            <v>43758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</row>
        <row r="572">
          <cell r="B572">
            <v>43759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</row>
        <row r="573">
          <cell r="B573">
            <v>43760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</row>
        <row r="574">
          <cell r="B574">
            <v>43761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</row>
        <row r="575">
          <cell r="B575">
            <v>43762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</row>
        <row r="576">
          <cell r="B576">
            <v>43763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</row>
        <row r="577">
          <cell r="B577">
            <v>43764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</row>
        <row r="578">
          <cell r="B578">
            <v>43765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</row>
        <row r="579">
          <cell r="B579">
            <v>43766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</row>
        <row r="580">
          <cell r="B580">
            <v>43767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</row>
        <row r="581">
          <cell r="B581">
            <v>43768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</row>
        <row r="582">
          <cell r="B582">
            <v>43769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</row>
        <row r="583">
          <cell r="B583">
            <v>43770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</row>
        <row r="584">
          <cell r="B584">
            <v>43771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</row>
        <row r="585">
          <cell r="B585">
            <v>43772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</row>
        <row r="586">
          <cell r="B586">
            <v>43773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</row>
        <row r="587">
          <cell r="B587">
            <v>43774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B588">
            <v>43775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</row>
        <row r="589">
          <cell r="B589">
            <v>43776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</row>
        <row r="590">
          <cell r="B590">
            <v>43777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</row>
        <row r="591">
          <cell r="B591">
            <v>43778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</row>
        <row r="592">
          <cell r="B592">
            <v>43779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</row>
        <row r="593">
          <cell r="B593">
            <v>43780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</row>
        <row r="594">
          <cell r="B594">
            <v>43781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</row>
        <row r="595">
          <cell r="B595">
            <v>43782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B596">
            <v>43783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</row>
        <row r="597">
          <cell r="B597">
            <v>43784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</row>
        <row r="598">
          <cell r="B598">
            <v>43785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</row>
        <row r="599">
          <cell r="B599">
            <v>43786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</row>
        <row r="600">
          <cell r="B600">
            <v>43787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</row>
        <row r="601">
          <cell r="B601">
            <v>43788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</row>
        <row r="602">
          <cell r="B602">
            <v>43789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</row>
        <row r="603">
          <cell r="B603">
            <v>43790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</row>
        <row r="604">
          <cell r="B604">
            <v>43791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B605">
            <v>43792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</row>
        <row r="606">
          <cell r="B606">
            <v>43793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</row>
        <row r="607">
          <cell r="B607">
            <v>43794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</row>
        <row r="608">
          <cell r="B608">
            <v>43795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</row>
        <row r="609">
          <cell r="B609">
            <v>43796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B610">
            <v>43797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</row>
        <row r="611">
          <cell r="B611">
            <v>43798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</row>
        <row r="612">
          <cell r="B612">
            <v>43799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</row>
        <row r="613">
          <cell r="B613">
            <v>43800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</row>
        <row r="614">
          <cell r="B614">
            <v>43801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</row>
        <row r="615">
          <cell r="B615">
            <v>43802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</row>
        <row r="616">
          <cell r="B616">
            <v>43803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</row>
        <row r="617">
          <cell r="B617">
            <v>43804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</row>
        <row r="618">
          <cell r="B618">
            <v>43805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</row>
        <row r="619">
          <cell r="B619">
            <v>43806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</row>
        <row r="620">
          <cell r="B620">
            <v>43807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</row>
        <row r="621">
          <cell r="B621">
            <v>43808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</row>
        <row r="622">
          <cell r="B622">
            <v>43809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</row>
        <row r="623">
          <cell r="B623">
            <v>43810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</row>
        <row r="624">
          <cell r="B624">
            <v>43811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</row>
        <row r="625">
          <cell r="B625">
            <v>43812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</row>
        <row r="626">
          <cell r="B626">
            <v>43813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</row>
        <row r="627">
          <cell r="B627">
            <v>43814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</row>
        <row r="628">
          <cell r="B628">
            <v>43815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</row>
        <row r="629">
          <cell r="B629">
            <v>43816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</row>
        <row r="630">
          <cell r="B630">
            <v>43817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</row>
        <row r="631">
          <cell r="B631">
            <v>43818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</row>
        <row r="632">
          <cell r="B632">
            <v>43819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</row>
        <row r="633">
          <cell r="B633">
            <v>43820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</row>
        <row r="634">
          <cell r="B634">
            <v>43821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</row>
        <row r="635">
          <cell r="B635">
            <v>43822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</row>
        <row r="636">
          <cell r="B636">
            <v>43823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</row>
        <row r="637">
          <cell r="B637">
            <v>43824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</row>
        <row r="638">
          <cell r="B638">
            <v>43825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</row>
        <row r="639">
          <cell r="B639">
            <v>43826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</row>
        <row r="640">
          <cell r="B640">
            <v>43827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</row>
        <row r="641">
          <cell r="B641">
            <v>43828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</row>
        <row r="642">
          <cell r="B642">
            <v>43829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</row>
        <row r="643">
          <cell r="B643">
            <v>43830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</row>
        <row r="644">
          <cell r="B644">
            <v>43831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</row>
        <row r="645">
          <cell r="B645">
            <v>43832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</row>
        <row r="646">
          <cell r="B646">
            <v>43833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</row>
        <row r="647">
          <cell r="B647">
            <v>43834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</row>
        <row r="648">
          <cell r="B648">
            <v>43835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</row>
        <row r="649">
          <cell r="B649">
            <v>43836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</row>
        <row r="650">
          <cell r="B650">
            <v>43837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</row>
        <row r="651">
          <cell r="B651">
            <v>43838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</row>
        <row r="652">
          <cell r="B652">
            <v>43839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</row>
        <row r="653">
          <cell r="B653">
            <v>43840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</row>
        <row r="654">
          <cell r="B654">
            <v>43841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B655">
            <v>43842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</row>
        <row r="656">
          <cell r="B656">
            <v>43843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B657">
            <v>43844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</row>
        <row r="658">
          <cell r="B658">
            <v>43845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</row>
        <row r="659">
          <cell r="B659">
            <v>43846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</row>
        <row r="660">
          <cell r="B660">
            <v>43847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</row>
        <row r="661">
          <cell r="B661">
            <v>43848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</row>
        <row r="662">
          <cell r="B662">
            <v>43849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</row>
        <row r="663">
          <cell r="B663">
            <v>43850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</row>
        <row r="664">
          <cell r="B664">
            <v>43851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</row>
        <row r="665">
          <cell r="B665">
            <v>43852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</row>
        <row r="666">
          <cell r="B666">
            <v>43853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</row>
        <row r="667">
          <cell r="B667">
            <v>43854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</row>
        <row r="668">
          <cell r="B668">
            <v>43855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</row>
        <row r="669">
          <cell r="B669">
            <v>43856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</row>
        <row r="670">
          <cell r="B670">
            <v>43857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</row>
        <row r="671">
          <cell r="B671">
            <v>43858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</row>
        <row r="672">
          <cell r="B672">
            <v>43859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</row>
        <row r="673">
          <cell r="B673">
            <v>43860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</row>
        <row r="674">
          <cell r="B674">
            <v>43861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</row>
        <row r="675">
          <cell r="B675">
            <v>43862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</row>
        <row r="676">
          <cell r="B676">
            <v>43863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</row>
        <row r="677">
          <cell r="B677">
            <v>43864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</row>
        <row r="678">
          <cell r="B678">
            <v>43865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</row>
        <row r="679">
          <cell r="B679">
            <v>43866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</row>
        <row r="680">
          <cell r="B680">
            <v>43867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</row>
        <row r="681">
          <cell r="B681">
            <v>43868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</row>
        <row r="682">
          <cell r="B682">
            <v>43869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</row>
        <row r="683">
          <cell r="B683">
            <v>43870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</row>
        <row r="684">
          <cell r="B684">
            <v>43871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</row>
        <row r="685">
          <cell r="B685">
            <v>43872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</row>
        <row r="686">
          <cell r="B686">
            <v>43873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</row>
        <row r="687">
          <cell r="B687">
            <v>43874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</row>
        <row r="688">
          <cell r="B688">
            <v>43875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</row>
        <row r="689">
          <cell r="B689">
            <v>43876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</row>
        <row r="690">
          <cell r="B690">
            <v>43877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</row>
        <row r="691">
          <cell r="B691">
            <v>43878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</row>
        <row r="692">
          <cell r="B692">
            <v>43879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</row>
        <row r="693">
          <cell r="B693">
            <v>43880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</row>
        <row r="694">
          <cell r="B694">
            <v>43881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</row>
        <row r="695">
          <cell r="B695">
            <v>43882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</row>
        <row r="696">
          <cell r="B696">
            <v>43883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</row>
        <row r="697">
          <cell r="B697">
            <v>43884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</row>
        <row r="698">
          <cell r="B698">
            <v>43885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</row>
        <row r="699">
          <cell r="B699">
            <v>43886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</row>
        <row r="700">
          <cell r="B700">
            <v>43887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</row>
        <row r="701">
          <cell r="B701">
            <v>43888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</row>
        <row r="702">
          <cell r="B702">
            <v>43889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</row>
        <row r="703">
          <cell r="B703">
            <v>43890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</row>
        <row r="704">
          <cell r="B704">
            <v>43891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</row>
        <row r="705">
          <cell r="B705">
            <v>43892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</row>
        <row r="706">
          <cell r="B706">
            <v>43893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</row>
        <row r="707">
          <cell r="B707">
            <v>43894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</row>
        <row r="708">
          <cell r="B708">
            <v>43895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</row>
        <row r="709">
          <cell r="B709">
            <v>43896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</row>
        <row r="710">
          <cell r="B710">
            <v>43897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</row>
        <row r="711">
          <cell r="B711">
            <v>43898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</row>
        <row r="712">
          <cell r="B712">
            <v>43899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</row>
        <row r="713">
          <cell r="B713">
            <v>43900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</row>
        <row r="714">
          <cell r="B714">
            <v>43901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</row>
        <row r="715">
          <cell r="B715">
            <v>43902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</row>
        <row r="716">
          <cell r="B716">
            <v>43903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</row>
        <row r="717">
          <cell r="B717">
            <v>43904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</row>
        <row r="718">
          <cell r="B718">
            <v>43905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</row>
        <row r="719">
          <cell r="B719">
            <v>43906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</row>
        <row r="720">
          <cell r="B720">
            <v>43907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</row>
        <row r="721">
          <cell r="B721">
            <v>43908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</row>
        <row r="722">
          <cell r="B722">
            <v>43909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</row>
        <row r="723">
          <cell r="B723">
            <v>43910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</row>
        <row r="724">
          <cell r="B724">
            <v>43911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</row>
        <row r="725">
          <cell r="B725">
            <v>43912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</row>
        <row r="726">
          <cell r="B726">
            <v>43913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</row>
        <row r="727">
          <cell r="B727">
            <v>43914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</row>
        <row r="728">
          <cell r="B728">
            <v>43915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</row>
        <row r="729">
          <cell r="B729">
            <v>43916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</row>
        <row r="730">
          <cell r="B730">
            <v>43917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</row>
        <row r="731">
          <cell r="B731">
            <v>43918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</row>
        <row r="732">
          <cell r="B732">
            <v>43919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</row>
        <row r="733">
          <cell r="B733">
            <v>43920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</row>
        <row r="734">
          <cell r="B734">
            <v>43921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</row>
        <row r="735">
          <cell r="B735">
            <v>43922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</row>
        <row r="736">
          <cell r="B736">
            <v>43923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</row>
        <row r="737">
          <cell r="B737">
            <v>43924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</row>
        <row r="738">
          <cell r="B738">
            <v>43925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</row>
        <row r="739">
          <cell r="B739">
            <v>43926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</row>
        <row r="740">
          <cell r="B740">
            <v>43927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</row>
        <row r="741">
          <cell r="B741">
            <v>43928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</row>
        <row r="742">
          <cell r="B742">
            <v>43929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</row>
        <row r="743">
          <cell r="B743">
            <v>43930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</row>
        <row r="744">
          <cell r="B744">
            <v>43931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</row>
        <row r="745">
          <cell r="B745">
            <v>43932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</row>
        <row r="746">
          <cell r="B746">
            <v>43933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</row>
        <row r="747">
          <cell r="B747">
            <v>43934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</row>
        <row r="748">
          <cell r="B748">
            <v>43935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</row>
        <row r="749">
          <cell r="B749">
            <v>43936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</row>
        <row r="750">
          <cell r="B750">
            <v>43937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</row>
        <row r="751">
          <cell r="B751">
            <v>43938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</row>
        <row r="752">
          <cell r="B752">
            <v>43939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</row>
        <row r="753">
          <cell r="B753">
            <v>43940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</row>
        <row r="754">
          <cell r="B754">
            <v>43941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</row>
        <row r="755">
          <cell r="B755">
            <v>43942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</row>
        <row r="756">
          <cell r="B756">
            <v>43943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</row>
        <row r="757">
          <cell r="B757">
            <v>43944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</row>
        <row r="758">
          <cell r="B758">
            <v>43945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</row>
        <row r="759">
          <cell r="B759">
            <v>43946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</row>
        <row r="760">
          <cell r="B760">
            <v>43947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</row>
        <row r="761">
          <cell r="B761">
            <v>43948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</row>
        <row r="762">
          <cell r="B762">
            <v>43949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</row>
        <row r="763">
          <cell r="B763">
            <v>43950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</row>
        <row r="764">
          <cell r="B764">
            <v>43951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</row>
        <row r="765">
          <cell r="B765">
            <v>43952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</row>
        <row r="766">
          <cell r="B766">
            <v>43953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</row>
        <row r="767">
          <cell r="B767">
            <v>43954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</row>
        <row r="768">
          <cell r="B768">
            <v>43955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</row>
        <row r="769">
          <cell r="B769">
            <v>43956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</row>
        <row r="770">
          <cell r="B770">
            <v>43957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</row>
        <row r="771">
          <cell r="B771">
            <v>43958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</row>
        <row r="772">
          <cell r="B772">
            <v>43959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</row>
        <row r="773">
          <cell r="B773">
            <v>43960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</row>
        <row r="774">
          <cell r="B774">
            <v>43961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</row>
        <row r="775">
          <cell r="B775">
            <v>43962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</row>
        <row r="776">
          <cell r="B776">
            <v>43963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</row>
        <row r="777">
          <cell r="B777">
            <v>43964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</row>
        <row r="778">
          <cell r="B778">
            <v>43965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</row>
        <row r="779">
          <cell r="B779">
            <v>43966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</row>
        <row r="780">
          <cell r="B780">
            <v>43967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</row>
        <row r="781">
          <cell r="B781">
            <v>43968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</row>
        <row r="782">
          <cell r="B782">
            <v>43969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</row>
        <row r="783">
          <cell r="B783">
            <v>43970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</row>
        <row r="784">
          <cell r="B784">
            <v>43971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</row>
        <row r="785">
          <cell r="B785">
            <v>43972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</row>
        <row r="786">
          <cell r="B786">
            <v>43973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</row>
        <row r="787">
          <cell r="B787">
            <v>43974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</row>
        <row r="788">
          <cell r="B788">
            <v>43975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</row>
        <row r="789">
          <cell r="B789">
            <v>43976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</row>
        <row r="790">
          <cell r="B790">
            <v>43977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</row>
        <row r="791">
          <cell r="B791">
            <v>43978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B792">
            <v>43979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</row>
        <row r="793">
          <cell r="B793">
            <v>43980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</row>
        <row r="794">
          <cell r="B794">
            <v>43981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</row>
        <row r="795">
          <cell r="B795">
            <v>43982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</row>
        <row r="796">
          <cell r="B796">
            <v>43983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</row>
        <row r="797">
          <cell r="B797">
            <v>43984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</row>
        <row r="798">
          <cell r="B798">
            <v>43985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</row>
        <row r="799">
          <cell r="B799">
            <v>43986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</row>
        <row r="800">
          <cell r="B800">
            <v>43987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</row>
        <row r="801">
          <cell r="B801">
            <v>43988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</row>
        <row r="802">
          <cell r="B802">
            <v>43989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B803">
            <v>43990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</row>
        <row r="804">
          <cell r="B804">
            <v>43991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B805">
            <v>43992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</row>
        <row r="806">
          <cell r="B806">
            <v>43993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</row>
        <row r="807">
          <cell r="B807">
            <v>43994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</row>
        <row r="808">
          <cell r="B808">
            <v>43995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B809">
            <v>43996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B810">
            <v>43997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</row>
        <row r="811">
          <cell r="B811">
            <v>43998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</row>
        <row r="812">
          <cell r="B812">
            <v>43999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</row>
        <row r="813">
          <cell r="B813">
            <v>44000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</row>
        <row r="814">
          <cell r="B814">
            <v>44001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</row>
        <row r="815">
          <cell r="B815">
            <v>44002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</row>
        <row r="816">
          <cell r="B816">
            <v>44003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</row>
        <row r="817">
          <cell r="B817">
            <v>44004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</row>
        <row r="818">
          <cell r="B818">
            <v>44005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</row>
        <row r="819">
          <cell r="B819">
            <v>44006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</row>
        <row r="820">
          <cell r="B820">
            <v>44007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</row>
        <row r="821">
          <cell r="B821">
            <v>44008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</row>
        <row r="822">
          <cell r="B822">
            <v>44009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</row>
        <row r="823">
          <cell r="B823">
            <v>44010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</row>
        <row r="824">
          <cell r="B824">
            <v>44011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</row>
        <row r="825">
          <cell r="B825">
            <v>44012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</row>
        <row r="826">
          <cell r="B826">
            <v>44013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</row>
        <row r="827">
          <cell r="B827">
            <v>44014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</row>
        <row r="828">
          <cell r="B828">
            <v>44015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</row>
        <row r="829">
          <cell r="B829">
            <v>44016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</row>
        <row r="830">
          <cell r="B830">
            <v>44017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</row>
        <row r="831">
          <cell r="B831">
            <v>44018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</row>
        <row r="832">
          <cell r="B832">
            <v>44019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</row>
        <row r="833">
          <cell r="B833">
            <v>44020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</row>
        <row r="834">
          <cell r="B834">
            <v>44021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</row>
        <row r="835">
          <cell r="B835">
            <v>44022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</row>
        <row r="836">
          <cell r="B836">
            <v>44023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</row>
        <row r="837">
          <cell r="B837">
            <v>44024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</row>
        <row r="838">
          <cell r="B838">
            <v>44025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</row>
        <row r="839">
          <cell r="B839">
            <v>44026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</row>
        <row r="840">
          <cell r="B840">
            <v>44027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</row>
        <row r="841">
          <cell r="B841">
            <v>44028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</row>
        <row r="842">
          <cell r="B842">
            <v>44029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B843">
            <v>44030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B844">
            <v>44031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B845">
            <v>44032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</row>
        <row r="846">
          <cell r="B846">
            <v>44033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B847">
            <v>44034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B848">
            <v>44035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</row>
        <row r="849">
          <cell r="B849">
            <v>44036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B850">
            <v>44037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</row>
        <row r="851">
          <cell r="B851">
            <v>44038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</row>
        <row r="852">
          <cell r="B852">
            <v>44039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</row>
        <row r="853">
          <cell r="B853">
            <v>44040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</row>
        <row r="854">
          <cell r="B854">
            <v>44041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855">
          <cell r="B855">
            <v>44042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</row>
        <row r="856">
          <cell r="B856">
            <v>44043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</row>
        <row r="857">
          <cell r="B857">
            <v>44044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</row>
        <row r="858">
          <cell r="B858">
            <v>44045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</row>
        <row r="859">
          <cell r="B859">
            <v>44046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</row>
        <row r="860">
          <cell r="B860">
            <v>44047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</row>
        <row r="861">
          <cell r="B861">
            <v>44048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</row>
        <row r="862">
          <cell r="B862">
            <v>44049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</row>
        <row r="863">
          <cell r="B863">
            <v>44050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</row>
        <row r="864">
          <cell r="B864">
            <v>44051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</row>
        <row r="865">
          <cell r="B865">
            <v>44052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</row>
        <row r="866">
          <cell r="B866">
            <v>44053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</row>
        <row r="867">
          <cell r="B867">
            <v>44054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</row>
        <row r="868">
          <cell r="B868">
            <v>44055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</row>
        <row r="869">
          <cell r="B869">
            <v>44056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</row>
        <row r="870">
          <cell r="B870">
            <v>44057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</row>
        <row r="871">
          <cell r="B871">
            <v>44058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</row>
        <row r="872">
          <cell r="B872">
            <v>44059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</row>
        <row r="873">
          <cell r="B873">
            <v>44060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</row>
        <row r="874">
          <cell r="B874">
            <v>44061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</row>
        <row r="875">
          <cell r="B875">
            <v>44062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</row>
        <row r="876">
          <cell r="B876">
            <v>44063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</row>
        <row r="877">
          <cell r="B877">
            <v>44064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</row>
        <row r="878">
          <cell r="B878">
            <v>44065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</row>
        <row r="879">
          <cell r="B879">
            <v>44066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</row>
        <row r="880">
          <cell r="B880">
            <v>44067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</row>
        <row r="881">
          <cell r="B881">
            <v>44068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</row>
        <row r="882">
          <cell r="B882">
            <v>44069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</row>
        <row r="883">
          <cell r="B883">
            <v>44070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</row>
        <row r="884">
          <cell r="B884">
            <v>44071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</row>
        <row r="885">
          <cell r="B885">
            <v>44072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</row>
        <row r="886">
          <cell r="B886">
            <v>44073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</row>
        <row r="887">
          <cell r="B887">
            <v>44074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</row>
        <row r="888">
          <cell r="B888">
            <v>44075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</row>
        <row r="889">
          <cell r="B889">
            <v>44076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</row>
        <row r="890">
          <cell r="B890">
            <v>44077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</row>
        <row r="891">
          <cell r="B891">
            <v>44078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</row>
        <row r="892">
          <cell r="B892">
            <v>44079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</row>
        <row r="893">
          <cell r="B893">
            <v>44080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</row>
        <row r="894">
          <cell r="B894">
            <v>44081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</row>
        <row r="895">
          <cell r="B895">
            <v>44082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</row>
        <row r="896">
          <cell r="B896">
            <v>44083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</row>
        <row r="897">
          <cell r="B897">
            <v>44084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</row>
        <row r="898">
          <cell r="B898">
            <v>44085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</row>
        <row r="899">
          <cell r="B899">
            <v>44086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</row>
        <row r="900">
          <cell r="B900">
            <v>44087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</row>
        <row r="901">
          <cell r="B901">
            <v>44088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</row>
        <row r="902">
          <cell r="B902">
            <v>44089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</row>
        <row r="903">
          <cell r="B903">
            <v>44090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</row>
        <row r="904">
          <cell r="B904">
            <v>44091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</row>
        <row r="905">
          <cell r="B905">
            <v>44092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</row>
        <row r="906">
          <cell r="B906">
            <v>44093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</row>
        <row r="907">
          <cell r="B907">
            <v>44094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</row>
        <row r="908">
          <cell r="B908">
            <v>44095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</row>
        <row r="909">
          <cell r="B909">
            <v>44096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</row>
        <row r="910">
          <cell r="B910">
            <v>44097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</row>
        <row r="911">
          <cell r="B911">
            <v>44098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</row>
        <row r="912">
          <cell r="B912">
            <v>44099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</row>
        <row r="913">
          <cell r="B913">
            <v>44100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</row>
        <row r="914">
          <cell r="B914">
            <v>44101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</row>
        <row r="915">
          <cell r="B915">
            <v>44102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</row>
        <row r="916">
          <cell r="B916">
            <v>44103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</row>
        <row r="917">
          <cell r="B917">
            <v>44104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</row>
        <row r="918">
          <cell r="B918">
            <v>44105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</row>
        <row r="919">
          <cell r="B919">
            <v>44106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</row>
        <row r="920">
          <cell r="B920">
            <v>44107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</row>
        <row r="921">
          <cell r="B921">
            <v>44108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</row>
        <row r="922">
          <cell r="B922">
            <v>44109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</row>
        <row r="923">
          <cell r="B923">
            <v>44110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</row>
        <row r="924">
          <cell r="B924">
            <v>44111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</row>
        <row r="925">
          <cell r="B925">
            <v>44112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</row>
        <row r="926">
          <cell r="B926">
            <v>44113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</row>
        <row r="927">
          <cell r="B927">
            <v>44114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</row>
        <row r="928">
          <cell r="B928">
            <v>44115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</row>
        <row r="929">
          <cell r="B929">
            <v>44116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</row>
        <row r="930">
          <cell r="B930">
            <v>44117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</row>
        <row r="931">
          <cell r="B931">
            <v>44118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</row>
        <row r="932">
          <cell r="B932">
            <v>44119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</row>
        <row r="933">
          <cell r="B933">
            <v>44120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</row>
        <row r="934">
          <cell r="B934">
            <v>44121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</row>
        <row r="935">
          <cell r="B935">
            <v>44122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</row>
        <row r="936">
          <cell r="B936">
            <v>44123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</row>
        <row r="937">
          <cell r="B937">
            <v>44124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</row>
        <row r="938">
          <cell r="B938">
            <v>44125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</row>
        <row r="939">
          <cell r="B939">
            <v>44126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</row>
        <row r="940">
          <cell r="B940">
            <v>44127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</row>
        <row r="941">
          <cell r="B941">
            <v>44128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</row>
        <row r="942">
          <cell r="B942">
            <v>44129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</row>
        <row r="943">
          <cell r="B943">
            <v>44130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</row>
        <row r="944">
          <cell r="B944">
            <v>44131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</row>
        <row r="945">
          <cell r="B945">
            <v>44132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</row>
        <row r="946">
          <cell r="B946">
            <v>44133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</row>
        <row r="947">
          <cell r="B947">
            <v>44134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</row>
        <row r="948">
          <cell r="B948">
            <v>44135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</row>
        <row r="949">
          <cell r="B949">
            <v>44136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</row>
        <row r="950">
          <cell r="B950">
            <v>44137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</row>
        <row r="951">
          <cell r="B951">
            <v>44138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</row>
        <row r="952">
          <cell r="B952">
            <v>44139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</row>
        <row r="953">
          <cell r="B953">
            <v>44140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</row>
        <row r="954">
          <cell r="B954">
            <v>44141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</row>
        <row r="955">
          <cell r="B955">
            <v>44142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</row>
        <row r="956">
          <cell r="B956">
            <v>44143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</row>
        <row r="957">
          <cell r="B957">
            <v>44144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</row>
        <row r="958">
          <cell r="B958">
            <v>44145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</row>
        <row r="959">
          <cell r="B959">
            <v>44146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</row>
        <row r="960">
          <cell r="B960">
            <v>44147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</row>
        <row r="961">
          <cell r="B961">
            <v>44148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</row>
        <row r="962">
          <cell r="B962">
            <v>44149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</row>
        <row r="963">
          <cell r="B963">
            <v>44150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</row>
        <row r="964">
          <cell r="B964">
            <v>44151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</row>
        <row r="965">
          <cell r="B965">
            <v>44152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</row>
        <row r="966">
          <cell r="B966">
            <v>44153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</row>
        <row r="967">
          <cell r="B967">
            <v>44154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</row>
        <row r="968">
          <cell r="B968">
            <v>44155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</row>
        <row r="969">
          <cell r="B969">
            <v>44156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</row>
        <row r="970">
          <cell r="B970">
            <v>44157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</row>
        <row r="971">
          <cell r="B971">
            <v>44158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</row>
        <row r="972">
          <cell r="B972">
            <v>44159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</row>
        <row r="973">
          <cell r="B973">
            <v>44160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</row>
        <row r="974">
          <cell r="B974">
            <v>44161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</row>
        <row r="975">
          <cell r="B975">
            <v>44162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</row>
        <row r="976">
          <cell r="B976">
            <v>44163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</row>
        <row r="977">
          <cell r="B977">
            <v>44164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</row>
        <row r="978">
          <cell r="B978">
            <v>44165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</row>
        <row r="979">
          <cell r="B979">
            <v>44166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</row>
        <row r="980">
          <cell r="B980">
            <v>44167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</row>
        <row r="981">
          <cell r="B981">
            <v>44168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</row>
        <row r="982">
          <cell r="B982">
            <v>44169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</row>
        <row r="983">
          <cell r="B983">
            <v>44170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</row>
        <row r="984">
          <cell r="B984">
            <v>44171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</row>
        <row r="985">
          <cell r="B985">
            <v>44172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</row>
        <row r="986">
          <cell r="B986">
            <v>44173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</row>
        <row r="987">
          <cell r="B987">
            <v>44174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</row>
        <row r="988">
          <cell r="B988">
            <v>44175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</row>
        <row r="989">
          <cell r="B989">
            <v>44176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</row>
        <row r="990">
          <cell r="B990">
            <v>44177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</row>
        <row r="991">
          <cell r="B991">
            <v>44178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</row>
        <row r="992">
          <cell r="B992">
            <v>44179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</row>
        <row r="993">
          <cell r="B993">
            <v>44180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</row>
        <row r="994">
          <cell r="B994">
            <v>44181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</row>
        <row r="995">
          <cell r="B995">
            <v>44182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</row>
        <row r="996">
          <cell r="B996">
            <v>44183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</row>
        <row r="997">
          <cell r="B997">
            <v>44184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</row>
        <row r="998">
          <cell r="B998">
            <v>44185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</row>
        <row r="999">
          <cell r="B999">
            <v>44186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</row>
        <row r="1000">
          <cell r="B1000">
            <v>44187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</row>
        <row r="1001">
          <cell r="B1001">
            <v>44188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</row>
        <row r="1002">
          <cell r="B1002">
            <v>44189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</row>
        <row r="1003">
          <cell r="B1003">
            <v>44190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</row>
        <row r="1004">
          <cell r="B1004">
            <v>44191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</row>
        <row r="1005">
          <cell r="B1005">
            <v>44192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</row>
        <row r="1006">
          <cell r="B1006">
            <v>44193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</row>
        <row r="1007">
          <cell r="B1007">
            <v>44194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</row>
        <row r="1008">
          <cell r="B1008">
            <v>44195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</row>
        <row r="1009">
          <cell r="B1009">
            <v>44196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</row>
        <row r="1010">
          <cell r="B1010">
            <v>44197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</row>
        <row r="1011">
          <cell r="B1011">
            <v>44198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</row>
        <row r="1012">
          <cell r="B1012">
            <v>44199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</row>
        <row r="1013">
          <cell r="B1013">
            <v>44200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</row>
        <row r="1014">
          <cell r="B1014">
            <v>44201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</row>
        <row r="1015">
          <cell r="B1015">
            <v>44202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</row>
        <row r="1016">
          <cell r="B1016">
            <v>44203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</row>
        <row r="1017">
          <cell r="B1017">
            <v>44204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</row>
        <row r="1018">
          <cell r="B1018">
            <v>44205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</row>
        <row r="1019">
          <cell r="B1019">
            <v>44206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</row>
        <row r="1020">
          <cell r="B1020">
            <v>44207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</row>
        <row r="1021">
          <cell r="B1021">
            <v>44208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</row>
        <row r="1022">
          <cell r="B1022">
            <v>44209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</row>
        <row r="1023">
          <cell r="B1023">
            <v>44210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</row>
        <row r="1024">
          <cell r="B1024">
            <v>44211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</row>
        <row r="1025">
          <cell r="B1025">
            <v>44212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</row>
        <row r="1026">
          <cell r="B1026">
            <v>44213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</row>
        <row r="1027">
          <cell r="B1027">
            <v>44214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</row>
        <row r="1028">
          <cell r="B1028">
            <v>44215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</row>
        <row r="1029">
          <cell r="B1029">
            <v>44216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</row>
        <row r="1030">
          <cell r="B1030">
            <v>44217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</row>
        <row r="1031">
          <cell r="B1031">
            <v>44218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</row>
        <row r="1032">
          <cell r="B1032">
            <v>44219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</row>
        <row r="1033">
          <cell r="B1033">
            <v>44220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</row>
        <row r="1034">
          <cell r="B1034">
            <v>44221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</row>
        <row r="1035">
          <cell r="B1035">
            <v>44222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</row>
        <row r="1036">
          <cell r="B1036">
            <v>44223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</row>
        <row r="1037">
          <cell r="B1037">
            <v>44224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</row>
        <row r="1038">
          <cell r="B1038">
            <v>44225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</row>
        <row r="1039">
          <cell r="B1039">
            <v>44226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</row>
        <row r="1040">
          <cell r="B1040">
            <v>44227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</row>
        <row r="1041">
          <cell r="B1041">
            <v>44228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</row>
        <row r="1042">
          <cell r="B1042">
            <v>44229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</row>
        <row r="1043">
          <cell r="B1043">
            <v>44230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</row>
        <row r="1044">
          <cell r="B1044">
            <v>44231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</row>
        <row r="1045">
          <cell r="B1045">
            <v>44232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</row>
        <row r="1046">
          <cell r="B1046">
            <v>44233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</row>
        <row r="1047">
          <cell r="B1047">
            <v>44234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</row>
        <row r="1048">
          <cell r="B1048">
            <v>44235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</row>
        <row r="1049">
          <cell r="B1049">
            <v>44236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</row>
        <row r="1050">
          <cell r="B1050">
            <v>44237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</row>
        <row r="1051">
          <cell r="B1051">
            <v>44238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</row>
        <row r="1052">
          <cell r="B1052">
            <v>44239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</row>
        <row r="1053">
          <cell r="B1053">
            <v>44240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</row>
        <row r="1054">
          <cell r="B1054">
            <v>44241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</row>
        <row r="1055">
          <cell r="B1055">
            <v>44242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</row>
        <row r="1056">
          <cell r="B1056">
            <v>44243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</row>
        <row r="1057">
          <cell r="B1057">
            <v>44244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</row>
        <row r="1058">
          <cell r="B1058">
            <v>44245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</row>
        <row r="1059">
          <cell r="B1059">
            <v>44246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</row>
        <row r="1060">
          <cell r="B1060">
            <v>44247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</row>
        <row r="1061">
          <cell r="B1061">
            <v>44248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</row>
        <row r="1062">
          <cell r="B1062">
            <v>44249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</row>
        <row r="1063">
          <cell r="B1063">
            <v>44250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</row>
        <row r="1064">
          <cell r="B1064">
            <v>44251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</row>
        <row r="1065">
          <cell r="B1065">
            <v>44252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</row>
        <row r="1066">
          <cell r="B1066">
            <v>44253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</row>
        <row r="1067">
          <cell r="B1067">
            <v>44254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</row>
        <row r="1068">
          <cell r="B1068">
            <v>44255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</row>
        <row r="1069">
          <cell r="B1069">
            <v>44256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</row>
        <row r="1070">
          <cell r="B1070">
            <v>44257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</row>
        <row r="1071">
          <cell r="B1071">
            <v>44258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</row>
        <row r="1072">
          <cell r="B1072">
            <v>44259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</row>
        <row r="1073">
          <cell r="B1073">
            <v>44260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</row>
        <row r="1074">
          <cell r="B1074">
            <v>44261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</row>
        <row r="1075">
          <cell r="B1075">
            <v>44262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</row>
        <row r="1076">
          <cell r="B1076">
            <v>44263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</row>
        <row r="1077">
          <cell r="B1077">
            <v>44264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</row>
        <row r="1078">
          <cell r="B1078">
            <v>44265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</row>
        <row r="1079">
          <cell r="B1079">
            <v>44266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</row>
        <row r="1080">
          <cell r="B1080">
            <v>44267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</row>
        <row r="1081">
          <cell r="B1081">
            <v>44268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</row>
        <row r="1082">
          <cell r="B1082">
            <v>44269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</row>
        <row r="1083">
          <cell r="B1083">
            <v>44270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</row>
        <row r="1084">
          <cell r="B1084">
            <v>44271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</row>
        <row r="1085">
          <cell r="B1085">
            <v>44272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</row>
        <row r="1086">
          <cell r="B1086">
            <v>44273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</row>
        <row r="1087">
          <cell r="B1087">
            <v>44274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</row>
        <row r="1088">
          <cell r="B1088">
            <v>44275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</row>
        <row r="1089">
          <cell r="B1089">
            <v>44276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</row>
        <row r="1090">
          <cell r="B1090">
            <v>44277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</row>
        <row r="1091">
          <cell r="B1091">
            <v>44278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</row>
        <row r="1092">
          <cell r="B1092">
            <v>44279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</row>
        <row r="1093">
          <cell r="B1093">
            <v>44280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</row>
        <row r="1094">
          <cell r="B1094">
            <v>44281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</row>
        <row r="1095">
          <cell r="B1095">
            <v>44282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</row>
        <row r="1096">
          <cell r="B1096">
            <v>44283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</row>
        <row r="1097">
          <cell r="B1097">
            <v>44284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</row>
        <row r="1098">
          <cell r="B1098">
            <v>44285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</row>
        <row r="1099">
          <cell r="B1099">
            <v>44286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</row>
        <row r="1100">
          <cell r="B1100">
            <v>44287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</row>
        <row r="1101">
          <cell r="B1101">
            <v>44288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</row>
        <row r="1102">
          <cell r="B1102">
            <v>44289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</row>
        <row r="1103">
          <cell r="B1103">
            <v>44290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</row>
        <row r="1104">
          <cell r="B1104">
            <v>44291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</row>
        <row r="1105">
          <cell r="B1105">
            <v>44292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</row>
        <row r="1106">
          <cell r="B1106">
            <v>44293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</row>
        <row r="1107">
          <cell r="B1107">
            <v>44294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</row>
        <row r="1108">
          <cell r="B1108">
            <v>44295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</row>
        <row r="1109">
          <cell r="B1109">
            <v>44296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</row>
        <row r="1110">
          <cell r="B1110">
            <v>44297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</row>
        <row r="1111">
          <cell r="B1111">
            <v>44298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</row>
        <row r="1112">
          <cell r="B1112">
            <v>44299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</row>
        <row r="1113">
          <cell r="B1113">
            <v>44300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</row>
        <row r="1114">
          <cell r="B1114">
            <v>44301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</row>
        <row r="1115">
          <cell r="B1115">
            <v>44302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</row>
        <row r="1116">
          <cell r="B1116">
            <v>44303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</row>
        <row r="1117">
          <cell r="B1117">
            <v>44304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</row>
        <row r="1118">
          <cell r="B1118">
            <v>44305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</row>
        <row r="1119">
          <cell r="B1119">
            <v>44306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</row>
        <row r="1120">
          <cell r="B1120">
            <v>44307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</row>
        <row r="1121">
          <cell r="B1121">
            <v>44308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</row>
        <row r="1122">
          <cell r="B1122">
            <v>44309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</row>
        <row r="1123">
          <cell r="B1123">
            <v>44310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</row>
        <row r="1124">
          <cell r="B1124">
            <v>44311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</row>
        <row r="1125">
          <cell r="B1125">
            <v>44312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</row>
        <row r="1126">
          <cell r="B1126">
            <v>44313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</row>
        <row r="1127">
          <cell r="B1127">
            <v>44314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</row>
        <row r="1128">
          <cell r="B1128">
            <v>44315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</row>
        <row r="1129">
          <cell r="B1129">
            <v>44316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</row>
        <row r="1130">
          <cell r="B1130">
            <v>44317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</row>
        <row r="1131">
          <cell r="B1131">
            <v>44318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</row>
        <row r="1132">
          <cell r="B1132">
            <v>44319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</row>
        <row r="1133">
          <cell r="B1133">
            <v>44320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</row>
        <row r="1134">
          <cell r="B1134">
            <v>44321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</row>
        <row r="1135">
          <cell r="B1135">
            <v>44322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</row>
        <row r="1136">
          <cell r="B1136">
            <v>44323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</row>
        <row r="1137">
          <cell r="B1137">
            <v>44324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</row>
        <row r="1138">
          <cell r="B1138">
            <v>44325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</row>
        <row r="1139">
          <cell r="B1139">
            <v>44326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</row>
        <row r="1140">
          <cell r="B1140">
            <v>44327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</row>
        <row r="1141">
          <cell r="B1141">
            <v>44328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</row>
        <row r="1142">
          <cell r="B1142">
            <v>44329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</row>
        <row r="1143">
          <cell r="B1143">
            <v>44330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</row>
        <row r="1144">
          <cell r="B1144">
            <v>44331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</row>
        <row r="1145">
          <cell r="B1145">
            <v>44332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</row>
        <row r="1146">
          <cell r="B1146">
            <v>44333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</row>
        <row r="1147">
          <cell r="B1147">
            <v>44334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</row>
        <row r="1148">
          <cell r="B1148">
            <v>44335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</row>
        <row r="1149">
          <cell r="B1149">
            <v>44336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</row>
        <row r="1150">
          <cell r="B1150">
            <v>44337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</row>
        <row r="1151">
          <cell r="B1151">
            <v>44338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</row>
        <row r="1152">
          <cell r="B1152">
            <v>44339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</row>
        <row r="1153">
          <cell r="B1153">
            <v>44340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</row>
        <row r="1154">
          <cell r="B1154">
            <v>44341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</row>
        <row r="1155">
          <cell r="B1155">
            <v>44342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</row>
        <row r="1156">
          <cell r="B1156">
            <v>44343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</row>
        <row r="1157">
          <cell r="B1157">
            <v>44344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</row>
        <row r="1158">
          <cell r="B1158">
            <v>44345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</row>
        <row r="1159">
          <cell r="B1159">
            <v>44346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</row>
        <row r="1160">
          <cell r="B1160">
            <v>44347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</row>
        <row r="1161">
          <cell r="B1161">
            <v>44348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</row>
        <row r="1162">
          <cell r="B1162">
            <v>44349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</row>
        <row r="1163">
          <cell r="B1163">
            <v>44350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</row>
        <row r="1164">
          <cell r="B1164">
            <v>44351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</row>
        <row r="1165">
          <cell r="B1165">
            <v>44352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</row>
        <row r="1166">
          <cell r="B1166">
            <v>44353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</row>
        <row r="1167">
          <cell r="B1167">
            <v>44354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</row>
        <row r="1168">
          <cell r="B1168">
            <v>44355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</row>
        <row r="1169">
          <cell r="B1169">
            <v>44356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</row>
        <row r="1170">
          <cell r="B1170">
            <v>44357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</row>
        <row r="1171">
          <cell r="B1171">
            <v>44358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</row>
        <row r="1172">
          <cell r="B1172">
            <v>44359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</row>
        <row r="1173">
          <cell r="B1173">
            <v>44360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</row>
        <row r="1174">
          <cell r="B1174">
            <v>44361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</row>
        <row r="1175">
          <cell r="B1175">
            <v>44362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</row>
        <row r="1176">
          <cell r="B1176">
            <v>44363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</row>
        <row r="1177">
          <cell r="B1177">
            <v>44364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</row>
        <row r="1178">
          <cell r="B1178">
            <v>44365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</row>
        <row r="1179">
          <cell r="B1179">
            <v>44366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</row>
        <row r="1180">
          <cell r="B1180">
            <v>44367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</row>
        <row r="1181">
          <cell r="B1181">
            <v>44368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</row>
        <row r="1182">
          <cell r="B1182">
            <v>44369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</row>
        <row r="1183">
          <cell r="B1183">
            <v>44370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</row>
        <row r="1184">
          <cell r="B1184">
            <v>44371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</row>
        <row r="1185">
          <cell r="B1185">
            <v>44372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</row>
        <row r="1186">
          <cell r="B1186">
            <v>44373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</row>
        <row r="1187">
          <cell r="B1187">
            <v>44374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</row>
        <row r="1188">
          <cell r="B1188">
            <v>44375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</row>
        <row r="1189">
          <cell r="B1189">
            <v>44376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</row>
        <row r="1190">
          <cell r="B1190">
            <v>44377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</row>
        <row r="1191">
          <cell r="B1191">
            <v>44378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</row>
        <row r="1192">
          <cell r="B1192">
            <v>44379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</row>
        <row r="1193">
          <cell r="B1193">
            <v>44380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</row>
        <row r="1194">
          <cell r="B1194">
            <v>44381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</row>
        <row r="1195">
          <cell r="B1195">
            <v>44382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</row>
        <row r="1196">
          <cell r="B1196">
            <v>44383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</row>
        <row r="1197">
          <cell r="B1197">
            <v>44384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</row>
        <row r="1198">
          <cell r="B1198">
            <v>44385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</row>
        <row r="1199">
          <cell r="B1199">
            <v>44386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</row>
        <row r="1200">
          <cell r="B1200">
            <v>44387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</row>
        <row r="1201">
          <cell r="B1201">
            <v>44388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</row>
        <row r="1202">
          <cell r="B1202">
            <v>44389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</row>
        <row r="1203">
          <cell r="B1203">
            <v>44390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</row>
        <row r="1204">
          <cell r="B1204">
            <v>44391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</row>
        <row r="1205">
          <cell r="B1205">
            <v>44392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</row>
        <row r="1206">
          <cell r="B1206">
            <v>44393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</row>
        <row r="1207">
          <cell r="B1207">
            <v>44394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</row>
        <row r="1208">
          <cell r="B1208">
            <v>44395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</row>
        <row r="1209">
          <cell r="B1209">
            <v>44396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</row>
        <row r="1210">
          <cell r="B1210">
            <v>44397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</row>
        <row r="1211">
          <cell r="B1211">
            <v>44398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</row>
        <row r="1212">
          <cell r="B1212">
            <v>44399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</row>
        <row r="1213">
          <cell r="B1213">
            <v>44400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</row>
        <row r="1214">
          <cell r="B1214">
            <v>44401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</row>
        <row r="1215">
          <cell r="B1215">
            <v>44402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</row>
        <row r="1216">
          <cell r="B1216">
            <v>44403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</row>
        <row r="1217">
          <cell r="B1217">
            <v>44404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</row>
        <row r="1218">
          <cell r="B1218">
            <v>44405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</row>
        <row r="1219">
          <cell r="B1219">
            <v>44406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</row>
        <row r="1220">
          <cell r="B1220">
            <v>44407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</row>
        <row r="1221">
          <cell r="B1221">
            <v>44408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</row>
        <row r="1222">
          <cell r="B1222">
            <v>44409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</row>
        <row r="1223">
          <cell r="B1223">
            <v>44410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</row>
        <row r="1224">
          <cell r="B1224">
            <v>44411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</row>
        <row r="1225">
          <cell r="B1225">
            <v>44412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</row>
        <row r="1226">
          <cell r="B1226">
            <v>44413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</row>
        <row r="1227">
          <cell r="B1227">
            <v>44414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</row>
        <row r="1228">
          <cell r="B1228">
            <v>44415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</row>
        <row r="1229">
          <cell r="B1229">
            <v>44416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</row>
        <row r="1230">
          <cell r="B1230">
            <v>44417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</row>
        <row r="1231">
          <cell r="B1231">
            <v>44418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</row>
        <row r="1232">
          <cell r="B1232">
            <v>44419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</row>
        <row r="1233">
          <cell r="B1233">
            <v>44420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</row>
        <row r="1234">
          <cell r="B1234">
            <v>44421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</row>
        <row r="1235">
          <cell r="B1235">
            <v>44422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</row>
        <row r="1236">
          <cell r="B1236">
            <v>44423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</row>
        <row r="1237">
          <cell r="B1237">
            <v>44424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</row>
        <row r="1238">
          <cell r="B1238">
            <v>44425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</row>
        <row r="1239">
          <cell r="B1239">
            <v>44426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</row>
        <row r="1240">
          <cell r="B1240">
            <v>44427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</row>
        <row r="1241">
          <cell r="B1241">
            <v>44428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</row>
        <row r="1242">
          <cell r="B1242">
            <v>44429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</row>
        <row r="1243">
          <cell r="B1243">
            <v>44430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</row>
        <row r="1244">
          <cell r="B1244">
            <v>44431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</row>
        <row r="1245">
          <cell r="B1245">
            <v>44432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</row>
        <row r="1246">
          <cell r="B1246">
            <v>44433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</row>
        <row r="1247">
          <cell r="B1247">
            <v>44434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</row>
        <row r="1248">
          <cell r="B1248">
            <v>44435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</row>
        <row r="1249">
          <cell r="B1249">
            <v>44436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</row>
        <row r="1250">
          <cell r="B1250">
            <v>44437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</row>
        <row r="1251">
          <cell r="B1251">
            <v>44438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</row>
        <row r="1252">
          <cell r="B1252">
            <v>44439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</row>
        <row r="1253">
          <cell r="B1253">
            <v>44440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</row>
        <row r="1254">
          <cell r="B1254">
            <v>44441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</row>
        <row r="1255">
          <cell r="B1255">
            <v>44442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</row>
        <row r="1256">
          <cell r="B1256">
            <v>44443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</row>
        <row r="1257">
          <cell r="B1257">
            <v>44444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</row>
        <row r="1258">
          <cell r="B1258">
            <v>44445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</row>
        <row r="1259">
          <cell r="B1259">
            <v>44446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</row>
        <row r="1260">
          <cell r="B1260">
            <v>44447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</row>
        <row r="1261">
          <cell r="B1261">
            <v>44448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</row>
        <row r="1262">
          <cell r="B1262">
            <v>44449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</row>
        <row r="1263">
          <cell r="B1263">
            <v>44450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</row>
        <row r="1264">
          <cell r="B1264">
            <v>44451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</row>
        <row r="1265">
          <cell r="B1265">
            <v>44452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</row>
        <row r="1266">
          <cell r="B1266">
            <v>44453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</row>
        <row r="1267">
          <cell r="B1267">
            <v>44454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</row>
        <row r="1268">
          <cell r="B1268">
            <v>44455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</row>
        <row r="1269">
          <cell r="B1269">
            <v>44456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</row>
        <row r="1270">
          <cell r="B1270">
            <v>44457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</row>
        <row r="1271">
          <cell r="B1271">
            <v>44458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</row>
        <row r="1272">
          <cell r="B1272">
            <v>44459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</row>
        <row r="1273">
          <cell r="B1273">
            <v>44460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</row>
        <row r="1274">
          <cell r="B1274">
            <v>44461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</row>
        <row r="1275">
          <cell r="B1275">
            <v>44462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</row>
        <row r="1276">
          <cell r="B1276">
            <v>44463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</row>
        <row r="1277">
          <cell r="B1277">
            <v>44464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</row>
        <row r="1278">
          <cell r="B1278">
            <v>44465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</row>
        <row r="1279">
          <cell r="B1279">
            <v>44466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</row>
        <row r="1280">
          <cell r="B1280">
            <v>44467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</row>
        <row r="1281">
          <cell r="B1281">
            <v>44468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</row>
        <row r="1282">
          <cell r="B1282">
            <v>44469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</row>
        <row r="1283">
          <cell r="B1283">
            <v>44470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</row>
        <row r="1284">
          <cell r="B1284">
            <v>44471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</row>
        <row r="1285">
          <cell r="B1285">
            <v>44472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</row>
        <row r="1286">
          <cell r="B1286">
            <v>44473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</row>
        <row r="1287">
          <cell r="B1287">
            <v>44474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</row>
        <row r="1288">
          <cell r="B1288">
            <v>44475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</row>
        <row r="1289">
          <cell r="B1289">
            <v>44476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</row>
        <row r="1290">
          <cell r="B1290">
            <v>44477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</row>
        <row r="1291">
          <cell r="B1291">
            <v>44478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</row>
        <row r="1292">
          <cell r="B1292">
            <v>44479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</row>
        <row r="1293">
          <cell r="B1293">
            <v>44480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</row>
        <row r="1294">
          <cell r="B1294">
            <v>44481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</row>
        <row r="1295">
          <cell r="B1295">
            <v>44482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B1296">
            <v>44483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B1297">
            <v>44484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</row>
        <row r="1298">
          <cell r="B1298">
            <v>44485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</row>
        <row r="1299">
          <cell r="B1299">
            <v>44486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</row>
        <row r="1300">
          <cell r="B1300">
            <v>44487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</row>
        <row r="1301">
          <cell r="B1301">
            <v>44488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</row>
        <row r="1302">
          <cell r="B1302">
            <v>44489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</row>
        <row r="1303">
          <cell r="B1303">
            <v>44490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</row>
        <row r="1304">
          <cell r="B1304">
            <v>44491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</row>
        <row r="1305">
          <cell r="B1305">
            <v>44492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B1306">
            <v>44493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B1307">
            <v>44494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B1308">
            <v>44495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</row>
        <row r="1309">
          <cell r="B1309">
            <v>44496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</row>
        <row r="1310">
          <cell r="B1310">
            <v>44497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B1311">
            <v>44498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</row>
        <row r="1312">
          <cell r="B1312">
            <v>44499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B1313">
            <v>44500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</row>
        <row r="1314">
          <cell r="B1314">
            <v>44501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B1315">
            <v>44502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B1316">
            <v>44503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B1317">
            <v>44504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B1318">
            <v>44505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B1319">
            <v>44506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B1320">
            <v>44507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</row>
        <row r="1321">
          <cell r="B1321">
            <v>44508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B1322">
            <v>44509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</row>
        <row r="1323">
          <cell r="B1323">
            <v>44510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B1324">
            <v>44511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</row>
        <row r="1325">
          <cell r="B1325">
            <v>44512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B1326">
            <v>44513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</row>
        <row r="1327">
          <cell r="B1327">
            <v>44514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</row>
        <row r="1328">
          <cell r="B1328">
            <v>44515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B1329">
            <v>44516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B1330">
            <v>44517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</row>
        <row r="1331">
          <cell r="B1331">
            <v>44518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</row>
        <row r="1332">
          <cell r="B1332">
            <v>44519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B1333">
            <v>44520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B1334">
            <v>44521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</row>
        <row r="1335">
          <cell r="B1335">
            <v>44522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</row>
        <row r="1336">
          <cell r="B1336">
            <v>44523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</row>
        <row r="1337">
          <cell r="B1337">
            <v>44524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</row>
        <row r="1338">
          <cell r="B1338">
            <v>44525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</row>
        <row r="1339">
          <cell r="B1339">
            <v>44526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</row>
        <row r="1340">
          <cell r="B1340">
            <v>44527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</row>
        <row r="1341">
          <cell r="B1341">
            <v>44528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</row>
        <row r="1342">
          <cell r="B1342">
            <v>44529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</row>
        <row r="1343">
          <cell r="B1343">
            <v>44530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</row>
        <row r="1344">
          <cell r="B1344">
            <v>44531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</row>
        <row r="1345">
          <cell r="B1345">
            <v>44532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B1346">
            <v>44533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</row>
        <row r="1347">
          <cell r="B1347">
            <v>44534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</row>
        <row r="1348">
          <cell r="B1348">
            <v>44535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</row>
        <row r="1349">
          <cell r="B1349">
            <v>44536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B1350">
            <v>44537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</row>
        <row r="1351">
          <cell r="B1351">
            <v>44538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</row>
        <row r="1352">
          <cell r="B1352">
            <v>44539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</row>
        <row r="1353">
          <cell r="B1353">
            <v>44540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</row>
        <row r="1354">
          <cell r="B1354">
            <v>44541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</row>
        <row r="1355">
          <cell r="B1355">
            <v>44542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</row>
        <row r="1356">
          <cell r="B1356">
            <v>44543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</row>
        <row r="1357">
          <cell r="B1357">
            <v>44544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</row>
        <row r="1358">
          <cell r="B1358">
            <v>44545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</row>
        <row r="1359">
          <cell r="B1359">
            <v>44546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</row>
        <row r="1360">
          <cell r="B1360">
            <v>44547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</row>
        <row r="1361">
          <cell r="B1361">
            <v>44548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</row>
        <row r="1362">
          <cell r="B1362">
            <v>44549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</row>
        <row r="1363">
          <cell r="B1363">
            <v>44550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</row>
        <row r="1364">
          <cell r="B1364">
            <v>44551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B1365">
            <v>44552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</row>
        <row r="1366">
          <cell r="B1366">
            <v>44553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</row>
        <row r="1367">
          <cell r="B1367">
            <v>44554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</row>
        <row r="1368">
          <cell r="B1368">
            <v>44555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</row>
        <row r="1369">
          <cell r="B1369">
            <v>44556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B1370">
            <v>44557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</row>
        <row r="1371">
          <cell r="B1371">
            <v>44558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</row>
        <row r="1372">
          <cell r="B1372">
            <v>44559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B1373">
            <v>44560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B1374">
            <v>44561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</row>
        <row r="1375">
          <cell r="B1375">
            <v>44562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</row>
        <row r="1376">
          <cell r="B1376">
            <v>44563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</row>
        <row r="1377">
          <cell r="B1377">
            <v>44564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</row>
        <row r="1378">
          <cell r="B1378">
            <v>44565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B1379">
            <v>44566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</row>
        <row r="1380">
          <cell r="B1380">
            <v>44567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B1381">
            <v>44568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</row>
        <row r="1382">
          <cell r="B1382">
            <v>44569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</row>
        <row r="1383">
          <cell r="B1383">
            <v>44570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B1384">
            <v>44571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B1385">
            <v>44572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</row>
        <row r="1386">
          <cell r="B1386">
            <v>44573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</row>
        <row r="1387">
          <cell r="B1387">
            <v>44574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B1388">
            <v>44575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  <row r="1389">
          <cell r="B1389">
            <v>44576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</row>
        <row r="1390">
          <cell r="B1390">
            <v>44577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</row>
        <row r="1391">
          <cell r="B1391">
            <v>44578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</row>
        <row r="1392">
          <cell r="B1392">
            <v>44579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</row>
        <row r="1393">
          <cell r="B1393">
            <v>44580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</row>
        <row r="1394">
          <cell r="B1394">
            <v>44581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</row>
        <row r="1395">
          <cell r="B1395">
            <v>44582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</row>
        <row r="1396">
          <cell r="B1396">
            <v>44583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</row>
        <row r="1397">
          <cell r="B1397">
            <v>44584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</row>
        <row r="1398">
          <cell r="B1398">
            <v>44585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</row>
        <row r="1399">
          <cell r="B1399">
            <v>44586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</row>
        <row r="1400">
          <cell r="B1400">
            <v>44587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</row>
        <row r="1401">
          <cell r="B1401">
            <v>44588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</row>
        <row r="1402">
          <cell r="B1402">
            <v>44589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</row>
        <row r="1403">
          <cell r="B1403">
            <v>44590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</row>
        <row r="1404">
          <cell r="B1404">
            <v>44591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</row>
        <row r="1405">
          <cell r="B1405">
            <v>44592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</row>
        <row r="1406">
          <cell r="B1406">
            <v>44593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</row>
        <row r="1407">
          <cell r="B1407">
            <v>44594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</row>
        <row r="1408">
          <cell r="B1408">
            <v>44595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</row>
        <row r="1409">
          <cell r="B1409">
            <v>44596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</row>
        <row r="1410">
          <cell r="B1410">
            <v>44597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</row>
        <row r="1411">
          <cell r="B1411">
            <v>44598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</row>
        <row r="1412">
          <cell r="B1412">
            <v>44599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</row>
        <row r="1413">
          <cell r="B1413">
            <v>44600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</row>
        <row r="1414">
          <cell r="B1414">
            <v>44601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</row>
        <row r="1415">
          <cell r="B1415">
            <v>44602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</row>
        <row r="1416">
          <cell r="B1416">
            <v>44603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</row>
        <row r="1417">
          <cell r="B1417">
            <v>44604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</row>
        <row r="1418">
          <cell r="B1418">
            <v>44605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</row>
        <row r="1419">
          <cell r="B1419">
            <v>44606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</row>
        <row r="1420">
          <cell r="B1420">
            <v>44607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</row>
        <row r="1421">
          <cell r="B1421">
            <v>44608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</row>
        <row r="1422">
          <cell r="B1422">
            <v>44609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</row>
        <row r="1423">
          <cell r="B1423">
            <v>44610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</row>
        <row r="1424">
          <cell r="B1424">
            <v>44611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</row>
        <row r="1425">
          <cell r="B1425">
            <v>44612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</row>
        <row r="1426">
          <cell r="B1426">
            <v>44613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</row>
        <row r="1427">
          <cell r="B1427">
            <v>44614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</row>
        <row r="1428">
          <cell r="B1428">
            <v>44615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</row>
        <row r="1429">
          <cell r="B1429">
            <v>44616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</row>
        <row r="1430">
          <cell r="B1430">
            <v>44617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</row>
        <row r="1431">
          <cell r="B1431">
            <v>44618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</row>
        <row r="1432">
          <cell r="B1432">
            <v>44619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</row>
        <row r="1433">
          <cell r="B1433">
            <v>44620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</row>
        <row r="1434">
          <cell r="B1434">
            <v>44621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</row>
        <row r="1435">
          <cell r="B1435">
            <v>44622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</row>
        <row r="1436">
          <cell r="B1436">
            <v>44623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</row>
        <row r="1437">
          <cell r="B1437">
            <v>44624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</row>
        <row r="1438">
          <cell r="B1438">
            <v>44625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</row>
        <row r="1439">
          <cell r="B1439">
            <v>44626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</row>
        <row r="1440">
          <cell r="B1440">
            <v>44627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</row>
        <row r="1441">
          <cell r="B1441">
            <v>44628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</row>
        <row r="1442">
          <cell r="B1442">
            <v>44629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</row>
        <row r="1443">
          <cell r="B1443">
            <v>44630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</row>
        <row r="1444">
          <cell r="B1444">
            <v>44631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</row>
        <row r="1445">
          <cell r="B1445">
            <v>44632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</row>
        <row r="1446">
          <cell r="B1446">
            <v>44633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</row>
        <row r="1447">
          <cell r="B1447">
            <v>44634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</row>
        <row r="1448">
          <cell r="B1448">
            <v>44635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</row>
        <row r="1449">
          <cell r="B1449">
            <v>44636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</row>
        <row r="1450">
          <cell r="B1450">
            <v>44637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</row>
        <row r="1451">
          <cell r="B1451">
            <v>44638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</row>
        <row r="1452">
          <cell r="B1452">
            <v>44639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</row>
        <row r="1453">
          <cell r="B1453">
            <v>44640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</row>
        <row r="1454">
          <cell r="B1454">
            <v>44641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</row>
        <row r="1455">
          <cell r="B1455">
            <v>44642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</row>
        <row r="1456">
          <cell r="B1456">
            <v>44643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</row>
        <row r="1457">
          <cell r="B1457">
            <v>44644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</row>
        <row r="1458">
          <cell r="B1458">
            <v>44645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</row>
        <row r="1459">
          <cell r="B1459">
            <v>44646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</row>
        <row r="1460">
          <cell r="B1460">
            <v>44647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</row>
        <row r="1461">
          <cell r="B1461">
            <v>44648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</row>
        <row r="1462">
          <cell r="B1462">
            <v>44649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</row>
        <row r="1463">
          <cell r="B1463">
            <v>44650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</row>
        <row r="1464">
          <cell r="B1464">
            <v>44651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</row>
        <row r="1465">
          <cell r="B1465">
            <v>44652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</row>
        <row r="1466">
          <cell r="B1466">
            <v>44653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</row>
        <row r="1467">
          <cell r="B1467">
            <v>44654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</row>
        <row r="1468">
          <cell r="B1468">
            <v>44655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</row>
        <row r="1469">
          <cell r="B1469">
            <v>44656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</row>
        <row r="1470">
          <cell r="B1470">
            <v>44657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</row>
        <row r="1471">
          <cell r="B1471">
            <v>44658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</row>
        <row r="1472">
          <cell r="B1472">
            <v>44659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</row>
        <row r="1473">
          <cell r="B1473">
            <v>44660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</row>
        <row r="1474">
          <cell r="B1474">
            <v>44661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</row>
        <row r="1475">
          <cell r="B1475">
            <v>44662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</row>
        <row r="1476">
          <cell r="B1476">
            <v>44663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</row>
        <row r="1477">
          <cell r="B1477">
            <v>44664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</row>
        <row r="1478">
          <cell r="B1478">
            <v>44665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</row>
        <row r="1479">
          <cell r="B1479">
            <v>44666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</row>
        <row r="1480">
          <cell r="B1480">
            <v>44667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</row>
        <row r="1481">
          <cell r="B1481">
            <v>44668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</row>
        <row r="1482">
          <cell r="B1482">
            <v>44669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</row>
        <row r="1483">
          <cell r="B1483">
            <v>44670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</row>
        <row r="1484">
          <cell r="B1484">
            <v>44671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</row>
        <row r="1485">
          <cell r="B1485">
            <v>44672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</row>
        <row r="1486">
          <cell r="B1486">
            <v>44673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</row>
        <row r="1487">
          <cell r="B1487">
            <v>44674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</row>
        <row r="1488">
          <cell r="B1488">
            <v>44675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</row>
        <row r="1489">
          <cell r="B1489">
            <v>44676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</row>
        <row r="1490">
          <cell r="B1490">
            <v>44677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</row>
        <row r="1491">
          <cell r="B1491">
            <v>44678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</row>
        <row r="1492">
          <cell r="B1492">
            <v>44679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</row>
        <row r="1493">
          <cell r="B1493">
            <v>44680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</row>
        <row r="1494">
          <cell r="B1494">
            <v>44681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</row>
        <row r="1495">
          <cell r="B1495">
            <v>44682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</row>
        <row r="1496">
          <cell r="B1496">
            <v>44683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</row>
        <row r="1497">
          <cell r="B1497">
            <v>44684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</row>
        <row r="1498">
          <cell r="B1498">
            <v>44685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</row>
        <row r="1499">
          <cell r="B1499">
            <v>44686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</row>
        <row r="1500">
          <cell r="B1500">
            <v>44687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</row>
        <row r="1501">
          <cell r="B1501">
            <v>44688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</row>
        <row r="1502">
          <cell r="B1502">
            <v>44689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</row>
        <row r="1503">
          <cell r="B1503">
            <v>44690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</row>
        <row r="1504">
          <cell r="B1504">
            <v>44691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</row>
        <row r="1505">
          <cell r="B1505">
            <v>44692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</row>
        <row r="1506">
          <cell r="B1506">
            <v>44693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</row>
        <row r="1507">
          <cell r="B1507">
            <v>44694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</row>
        <row r="1508">
          <cell r="B1508">
            <v>44695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</row>
        <row r="1509">
          <cell r="B1509">
            <v>44696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</row>
        <row r="1510">
          <cell r="B1510">
            <v>44697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</row>
        <row r="1511">
          <cell r="B1511">
            <v>44698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</row>
        <row r="1512">
          <cell r="B1512">
            <v>44699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</row>
        <row r="1513">
          <cell r="B1513">
            <v>44700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</row>
        <row r="1514">
          <cell r="B1514">
            <v>44701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</row>
        <row r="1515">
          <cell r="B1515">
            <v>44702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</row>
        <row r="1516">
          <cell r="B1516">
            <v>44703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</row>
        <row r="1517">
          <cell r="B1517">
            <v>44704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</row>
        <row r="1518">
          <cell r="B1518">
            <v>44705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</row>
        <row r="1519">
          <cell r="B1519">
            <v>44706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</row>
        <row r="1520">
          <cell r="B1520">
            <v>44707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</row>
        <row r="1521">
          <cell r="B1521">
            <v>44708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</row>
        <row r="1522">
          <cell r="B1522">
            <v>44709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</row>
        <row r="1523">
          <cell r="B1523">
            <v>44710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</row>
        <row r="1524">
          <cell r="B1524">
            <v>44711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</row>
        <row r="1525">
          <cell r="B1525">
            <v>44712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</row>
        <row r="1526">
          <cell r="B1526">
            <v>44713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</row>
        <row r="1527">
          <cell r="B1527">
            <v>44714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</row>
        <row r="1528">
          <cell r="B1528">
            <v>44715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</row>
        <row r="1529">
          <cell r="B1529">
            <v>44716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</row>
        <row r="1530">
          <cell r="B1530">
            <v>44717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</row>
        <row r="1531">
          <cell r="B1531">
            <v>44718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</row>
        <row r="1532">
          <cell r="B1532">
            <v>44719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</row>
        <row r="1533">
          <cell r="B1533">
            <v>44720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</row>
        <row r="1534">
          <cell r="B1534">
            <v>44721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</row>
        <row r="1535">
          <cell r="B1535">
            <v>44722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</row>
        <row r="1536">
          <cell r="B1536">
            <v>44723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</row>
        <row r="1537">
          <cell r="B1537">
            <v>44724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</row>
        <row r="1538">
          <cell r="B1538">
            <v>44725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</row>
        <row r="1539">
          <cell r="B1539">
            <v>44726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</row>
        <row r="1540">
          <cell r="B1540">
            <v>44727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</row>
        <row r="1541">
          <cell r="B1541">
            <v>44728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</row>
        <row r="1542">
          <cell r="B1542">
            <v>44729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</row>
        <row r="1543">
          <cell r="B1543">
            <v>44730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</row>
        <row r="1544">
          <cell r="B1544">
            <v>44731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</row>
        <row r="1545">
          <cell r="B1545">
            <v>44732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</row>
        <row r="1546">
          <cell r="B1546">
            <v>44733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</row>
        <row r="1547">
          <cell r="B1547">
            <v>44734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</row>
        <row r="1548">
          <cell r="B1548">
            <v>44735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</row>
        <row r="1549">
          <cell r="B1549">
            <v>44736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</row>
        <row r="1550">
          <cell r="B1550">
            <v>44737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</row>
        <row r="1551">
          <cell r="B1551">
            <v>44738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</row>
        <row r="1552">
          <cell r="B1552">
            <v>44739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</row>
        <row r="1553">
          <cell r="B1553">
            <v>44740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</row>
        <row r="1554">
          <cell r="B1554">
            <v>44741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</row>
        <row r="1555">
          <cell r="B1555">
            <v>44742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</row>
        <row r="1556">
          <cell r="B1556">
            <v>44743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</row>
        <row r="1557">
          <cell r="B1557">
            <v>44744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</row>
        <row r="1558">
          <cell r="B1558">
            <v>44745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</row>
        <row r="1559">
          <cell r="B1559">
            <v>44746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</row>
        <row r="1560">
          <cell r="B1560">
            <v>44747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</row>
        <row r="1561">
          <cell r="B1561">
            <v>44748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</row>
        <row r="1562">
          <cell r="B1562">
            <v>44749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</row>
        <row r="1563">
          <cell r="B1563">
            <v>44750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</row>
        <row r="1564">
          <cell r="B1564">
            <v>44751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</row>
        <row r="1565">
          <cell r="B1565">
            <v>44752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</row>
        <row r="1566">
          <cell r="B1566">
            <v>44753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</row>
        <row r="1567">
          <cell r="B1567">
            <v>44754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</row>
        <row r="1568">
          <cell r="B1568">
            <v>44755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</row>
        <row r="1569">
          <cell r="B1569">
            <v>44756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</row>
        <row r="1570">
          <cell r="B1570">
            <v>44757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</row>
        <row r="1571">
          <cell r="B1571">
            <v>44758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</row>
        <row r="1572">
          <cell r="B1572">
            <v>44759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</row>
        <row r="1573">
          <cell r="B1573">
            <v>44760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</row>
        <row r="1574">
          <cell r="B1574">
            <v>44761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</row>
        <row r="1575">
          <cell r="B1575">
            <v>44762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</row>
        <row r="1576">
          <cell r="B1576">
            <v>44763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</row>
        <row r="1577">
          <cell r="B1577">
            <v>44764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</row>
        <row r="1578">
          <cell r="B1578">
            <v>44765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</row>
        <row r="1579">
          <cell r="B1579">
            <v>44766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</row>
        <row r="1580">
          <cell r="B1580">
            <v>44767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</row>
        <row r="1581">
          <cell r="B1581">
            <v>44768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</row>
        <row r="1582">
          <cell r="B1582">
            <v>44769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</row>
        <row r="1583">
          <cell r="B1583">
            <v>44770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</row>
        <row r="1584">
          <cell r="B1584">
            <v>44771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</row>
        <row r="1585">
          <cell r="B1585">
            <v>44772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</row>
        <row r="1586">
          <cell r="B1586">
            <v>44773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</row>
        <row r="1587">
          <cell r="B1587">
            <v>44774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</row>
        <row r="1588">
          <cell r="B1588">
            <v>44775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</row>
        <row r="1589">
          <cell r="B1589">
            <v>44776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</row>
        <row r="1590">
          <cell r="B1590">
            <v>44777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</row>
        <row r="1591">
          <cell r="B1591">
            <v>44778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</row>
        <row r="1592">
          <cell r="B1592">
            <v>44779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</row>
        <row r="1593">
          <cell r="B1593">
            <v>44780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</row>
        <row r="1594">
          <cell r="B1594">
            <v>44781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</row>
        <row r="1595">
          <cell r="B1595">
            <v>44782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</row>
        <row r="1596">
          <cell r="B1596">
            <v>44783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</row>
        <row r="1597">
          <cell r="B1597">
            <v>44784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</row>
        <row r="1598">
          <cell r="B1598">
            <v>44785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</row>
        <row r="1599">
          <cell r="B1599">
            <v>44786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</row>
        <row r="1600">
          <cell r="B1600">
            <v>44787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</row>
        <row r="1601">
          <cell r="B1601">
            <v>44788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</row>
        <row r="1602">
          <cell r="B1602">
            <v>44789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</row>
        <row r="1603">
          <cell r="B1603">
            <v>44790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</row>
        <row r="1604">
          <cell r="B1604">
            <v>44791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</row>
        <row r="1605">
          <cell r="B1605">
            <v>44792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</row>
        <row r="1606">
          <cell r="B1606">
            <v>44793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</row>
        <row r="1607">
          <cell r="B1607">
            <v>44794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</row>
        <row r="1608">
          <cell r="B1608">
            <v>44795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</row>
        <row r="1609">
          <cell r="B1609">
            <v>44796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</row>
        <row r="1610">
          <cell r="B1610">
            <v>44797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</row>
        <row r="1611">
          <cell r="B1611">
            <v>44798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</row>
        <row r="1612">
          <cell r="B1612">
            <v>44799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</row>
        <row r="1613">
          <cell r="B1613">
            <v>44800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</row>
        <row r="1614">
          <cell r="B1614">
            <v>44801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</row>
        <row r="1615">
          <cell r="B1615">
            <v>44802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</row>
        <row r="1616">
          <cell r="B1616">
            <v>44803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</row>
        <row r="1617">
          <cell r="B1617">
            <v>44804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</row>
        <row r="1618">
          <cell r="B1618">
            <v>44805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</row>
        <row r="1619">
          <cell r="B1619">
            <v>44806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</row>
        <row r="1620">
          <cell r="B1620">
            <v>44807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</row>
        <row r="1621">
          <cell r="B1621">
            <v>44808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</row>
        <row r="1622">
          <cell r="B1622">
            <v>44809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</row>
        <row r="1623">
          <cell r="B1623">
            <v>44810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</row>
        <row r="1624">
          <cell r="B1624">
            <v>44811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</row>
        <row r="1625">
          <cell r="B1625">
            <v>44812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</row>
        <row r="1626">
          <cell r="B1626">
            <v>44813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</row>
        <row r="1627">
          <cell r="B1627">
            <v>44814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</row>
        <row r="1628">
          <cell r="B1628">
            <v>44815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</row>
        <row r="1629">
          <cell r="B1629">
            <v>44816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</row>
        <row r="1630">
          <cell r="B1630">
            <v>44817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</row>
        <row r="1631">
          <cell r="B1631">
            <v>44818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</row>
        <row r="1632">
          <cell r="B1632">
            <v>44819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</row>
        <row r="1633">
          <cell r="B1633">
            <v>44820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</row>
        <row r="1634">
          <cell r="B1634">
            <v>44821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</row>
        <row r="1635">
          <cell r="B1635">
            <v>44822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</row>
        <row r="1636">
          <cell r="B1636">
            <v>44823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</row>
        <row r="1637">
          <cell r="B1637">
            <v>44824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</row>
        <row r="1638">
          <cell r="B1638">
            <v>44825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</row>
        <row r="1639">
          <cell r="B1639">
            <v>44826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</row>
        <row r="1640">
          <cell r="B1640">
            <v>44827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</row>
        <row r="1641">
          <cell r="B1641">
            <v>44828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</row>
        <row r="1642">
          <cell r="B1642">
            <v>44829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</row>
        <row r="1643">
          <cell r="B1643">
            <v>44830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</row>
        <row r="1644">
          <cell r="B1644">
            <v>44831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</row>
        <row r="1645">
          <cell r="B1645">
            <v>44832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</row>
        <row r="1646">
          <cell r="B1646">
            <v>44833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</row>
        <row r="1647">
          <cell r="B1647">
            <v>44834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</row>
        <row r="1648">
          <cell r="B1648">
            <v>44835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</row>
        <row r="1649">
          <cell r="B1649">
            <v>44836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</row>
        <row r="1650">
          <cell r="B1650">
            <v>44837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</row>
        <row r="1651">
          <cell r="B1651">
            <v>44838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</row>
        <row r="1652">
          <cell r="B1652">
            <v>44839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</row>
        <row r="1653">
          <cell r="B1653">
            <v>44840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</row>
        <row r="1654">
          <cell r="B1654">
            <v>44841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</row>
        <row r="1655">
          <cell r="B1655">
            <v>44842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</row>
        <row r="1656">
          <cell r="B1656">
            <v>44843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</row>
        <row r="1657">
          <cell r="B1657">
            <v>44844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</row>
        <row r="1658">
          <cell r="B1658">
            <v>44845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</row>
        <row r="1659">
          <cell r="B1659">
            <v>44846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</row>
        <row r="1660">
          <cell r="B1660">
            <v>44847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</row>
        <row r="1661">
          <cell r="B1661">
            <v>44848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</row>
        <row r="1662">
          <cell r="B1662">
            <v>44849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</row>
        <row r="1663">
          <cell r="B1663">
            <v>44850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</row>
        <row r="1664">
          <cell r="B1664">
            <v>44851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</row>
        <row r="1665">
          <cell r="B1665">
            <v>44852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</row>
        <row r="1666">
          <cell r="B1666">
            <v>44853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</row>
        <row r="1667">
          <cell r="B1667">
            <v>44854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</row>
        <row r="1668">
          <cell r="B1668">
            <v>44855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</row>
        <row r="1669">
          <cell r="B1669">
            <v>44856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</row>
        <row r="1670">
          <cell r="B1670">
            <v>44857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</row>
        <row r="1671">
          <cell r="B1671">
            <v>44858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</row>
        <row r="1672">
          <cell r="B1672">
            <v>44859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</row>
        <row r="1673">
          <cell r="B1673">
            <v>44860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</row>
        <row r="1674">
          <cell r="B1674">
            <v>44861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</row>
        <row r="1675">
          <cell r="B1675">
            <v>44862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</row>
        <row r="1676">
          <cell r="B1676">
            <v>44863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</row>
        <row r="1677">
          <cell r="B1677">
            <v>44864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</row>
        <row r="1678">
          <cell r="B1678">
            <v>44865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</row>
        <row r="1679">
          <cell r="B1679">
            <v>44866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</row>
        <row r="1680">
          <cell r="B1680">
            <v>44867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</row>
        <row r="1681">
          <cell r="B1681">
            <v>44868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</row>
        <row r="1682">
          <cell r="B1682">
            <v>44869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</row>
        <row r="1683">
          <cell r="B1683">
            <v>44870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</row>
        <row r="1684">
          <cell r="B1684">
            <v>44871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</row>
        <row r="1685">
          <cell r="B1685">
            <v>44872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</row>
        <row r="1686">
          <cell r="B1686">
            <v>44873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</row>
        <row r="1687">
          <cell r="B1687">
            <v>44874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</row>
        <row r="1688">
          <cell r="B1688">
            <v>44875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</row>
        <row r="1689">
          <cell r="B1689">
            <v>44876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</row>
        <row r="1690">
          <cell r="B1690">
            <v>44877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</row>
        <row r="1691">
          <cell r="B1691">
            <v>44878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</row>
        <row r="1692">
          <cell r="B1692">
            <v>44879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</row>
        <row r="1693">
          <cell r="B1693">
            <v>44880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</row>
        <row r="1694">
          <cell r="B1694">
            <v>44881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</row>
        <row r="1695">
          <cell r="B1695">
            <v>44882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</row>
        <row r="1696">
          <cell r="B1696">
            <v>44883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</row>
        <row r="1697">
          <cell r="B1697">
            <v>44884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</row>
        <row r="1698">
          <cell r="B1698">
            <v>44885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</row>
        <row r="1699">
          <cell r="B1699">
            <v>44886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</row>
        <row r="1700">
          <cell r="B1700">
            <v>44887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</row>
        <row r="1701">
          <cell r="B1701">
            <v>44888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</row>
        <row r="1702">
          <cell r="B1702">
            <v>44889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</row>
        <row r="1703">
          <cell r="B1703">
            <v>44890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</row>
        <row r="1704">
          <cell r="B1704">
            <v>44891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</row>
        <row r="1705">
          <cell r="B1705">
            <v>44892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</row>
        <row r="1706">
          <cell r="B1706">
            <v>44893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</row>
        <row r="1707">
          <cell r="B1707">
            <v>44894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</row>
        <row r="1708">
          <cell r="B1708">
            <v>44895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</row>
        <row r="1709">
          <cell r="B1709">
            <v>44896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</row>
        <row r="1710">
          <cell r="B1710">
            <v>44897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</row>
        <row r="1711">
          <cell r="B1711">
            <v>44898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</row>
        <row r="1712">
          <cell r="B1712">
            <v>44899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</row>
        <row r="1713">
          <cell r="B1713">
            <v>44900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</row>
        <row r="1714">
          <cell r="B1714">
            <v>44901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</row>
        <row r="1715">
          <cell r="B1715">
            <v>44902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</row>
        <row r="1716">
          <cell r="B1716">
            <v>44903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</row>
        <row r="1717">
          <cell r="B1717">
            <v>44904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</row>
        <row r="1718">
          <cell r="B1718">
            <v>44905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</row>
        <row r="1719">
          <cell r="B1719">
            <v>44906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</row>
        <row r="1720">
          <cell r="B1720">
            <v>44907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</row>
        <row r="1721">
          <cell r="B1721">
            <v>44908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</row>
        <row r="1722">
          <cell r="B1722">
            <v>44909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</row>
        <row r="1723">
          <cell r="B1723">
            <v>44910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</row>
        <row r="1724">
          <cell r="B1724">
            <v>44911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</row>
        <row r="1725">
          <cell r="B1725">
            <v>44912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</row>
        <row r="1726">
          <cell r="B1726">
            <v>44913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</row>
        <row r="1727">
          <cell r="B1727">
            <v>44914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</row>
        <row r="1728">
          <cell r="B1728">
            <v>44915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</row>
        <row r="1729">
          <cell r="B1729">
            <v>44916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</row>
        <row r="1730">
          <cell r="B1730">
            <v>44917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</row>
        <row r="1731">
          <cell r="B1731">
            <v>44918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</row>
        <row r="1732">
          <cell r="B1732">
            <v>44919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</row>
        <row r="1733">
          <cell r="B1733">
            <v>44920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</row>
        <row r="1734">
          <cell r="B1734">
            <v>44921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</row>
        <row r="1735">
          <cell r="B1735">
            <v>44922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</row>
        <row r="1736">
          <cell r="B1736">
            <v>44923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</row>
        <row r="1737">
          <cell r="B1737">
            <v>44924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</row>
        <row r="1738">
          <cell r="B1738">
            <v>44925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</row>
        <row r="1739">
          <cell r="B1739">
            <v>44926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</row>
        <row r="1740">
          <cell r="B1740">
            <v>44927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</row>
        <row r="1741">
          <cell r="B1741">
            <v>44928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</row>
        <row r="1742">
          <cell r="B1742">
            <v>44929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</row>
        <row r="1743">
          <cell r="B1743">
            <v>44930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</row>
        <row r="1744">
          <cell r="B1744">
            <v>44931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</row>
        <row r="1745">
          <cell r="B1745">
            <v>44932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</row>
        <row r="1746">
          <cell r="B1746">
            <v>44933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</row>
        <row r="1747">
          <cell r="B1747">
            <v>44934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</row>
        <row r="1748">
          <cell r="B1748">
            <v>44935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</row>
        <row r="1749">
          <cell r="B1749">
            <v>44936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</row>
        <row r="1750">
          <cell r="B1750">
            <v>44937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</row>
        <row r="1751">
          <cell r="B1751">
            <v>44938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</row>
        <row r="1752">
          <cell r="B1752">
            <v>44939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</row>
        <row r="1753">
          <cell r="B1753">
            <v>44940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</row>
        <row r="1754">
          <cell r="B1754">
            <v>44941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</row>
        <row r="1755">
          <cell r="B1755">
            <v>44942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</row>
        <row r="1756">
          <cell r="B1756">
            <v>44943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</row>
        <row r="1757">
          <cell r="B1757">
            <v>44944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</row>
        <row r="1758">
          <cell r="B1758">
            <v>44945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</row>
        <row r="1759">
          <cell r="B1759">
            <v>44946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</row>
        <row r="1760">
          <cell r="B1760">
            <v>44947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</row>
        <row r="1761">
          <cell r="B1761">
            <v>44948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</row>
        <row r="1762">
          <cell r="B1762">
            <v>44949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</row>
        <row r="1763">
          <cell r="B1763">
            <v>44950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</row>
        <row r="1764">
          <cell r="B1764">
            <v>44951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</row>
        <row r="1765">
          <cell r="B1765">
            <v>44952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</row>
        <row r="1766">
          <cell r="B1766">
            <v>44953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</row>
        <row r="1767">
          <cell r="B1767">
            <v>44954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</row>
        <row r="1768">
          <cell r="B1768">
            <v>44955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</row>
        <row r="1769">
          <cell r="B1769">
            <v>44956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</row>
        <row r="1770">
          <cell r="B1770">
            <v>44957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</row>
        <row r="1771">
          <cell r="B1771">
            <v>44958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</row>
        <row r="1772">
          <cell r="B1772">
            <v>44959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</row>
        <row r="1773">
          <cell r="B1773">
            <v>44960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</row>
        <row r="1774">
          <cell r="B1774">
            <v>44961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</row>
        <row r="1775">
          <cell r="B1775">
            <v>44962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</row>
        <row r="1776">
          <cell r="B1776">
            <v>44963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</row>
        <row r="1777">
          <cell r="B1777">
            <v>44964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</row>
        <row r="1778">
          <cell r="B1778">
            <v>44965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</row>
        <row r="1779">
          <cell r="B1779">
            <v>44966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</row>
        <row r="1780">
          <cell r="B1780">
            <v>44967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</row>
        <row r="1781">
          <cell r="B1781">
            <v>44968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</row>
        <row r="1782">
          <cell r="B1782">
            <v>44969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</row>
        <row r="1783">
          <cell r="B1783">
            <v>44970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</row>
        <row r="1784">
          <cell r="B1784">
            <v>44971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</row>
        <row r="1785">
          <cell r="B1785">
            <v>44972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</row>
        <row r="1786">
          <cell r="B1786">
            <v>44973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</row>
        <row r="1787">
          <cell r="B1787">
            <v>44974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</row>
        <row r="1788">
          <cell r="B1788">
            <v>44975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</row>
        <row r="1789">
          <cell r="B1789">
            <v>44976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</row>
        <row r="1790">
          <cell r="B1790">
            <v>44977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</row>
        <row r="1791">
          <cell r="B1791">
            <v>44978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</row>
        <row r="1792">
          <cell r="B1792">
            <v>44979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</row>
        <row r="1793">
          <cell r="B1793">
            <v>44980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</row>
        <row r="1794">
          <cell r="B1794">
            <v>44981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</row>
        <row r="1795">
          <cell r="B1795">
            <v>44982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</row>
        <row r="1796">
          <cell r="B1796">
            <v>44983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</row>
        <row r="1797">
          <cell r="B1797">
            <v>44984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</row>
        <row r="1798">
          <cell r="B1798">
            <v>44985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</row>
        <row r="1799">
          <cell r="B1799">
            <v>44986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</row>
        <row r="1800">
          <cell r="B1800">
            <v>44987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</row>
        <row r="1801">
          <cell r="B1801">
            <v>44988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</row>
        <row r="1802">
          <cell r="B1802">
            <v>44989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</row>
        <row r="1803">
          <cell r="B1803">
            <v>44990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</row>
        <row r="1804">
          <cell r="B1804">
            <v>44991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</row>
        <row r="1805">
          <cell r="B1805">
            <v>44992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</row>
        <row r="1806">
          <cell r="B1806">
            <v>44993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</row>
        <row r="1807">
          <cell r="B1807">
            <v>44994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</row>
        <row r="1808">
          <cell r="B1808">
            <v>44995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</row>
        <row r="1809">
          <cell r="B1809">
            <v>44996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</row>
        <row r="1810">
          <cell r="B1810">
            <v>44997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</row>
        <row r="1811">
          <cell r="B1811">
            <v>44998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</row>
        <row r="1812">
          <cell r="B1812">
            <v>44999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</row>
        <row r="1813">
          <cell r="B1813">
            <v>45000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</row>
        <row r="1814">
          <cell r="B1814">
            <v>45001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</row>
        <row r="1815">
          <cell r="B1815">
            <v>45002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</row>
        <row r="1816">
          <cell r="B1816">
            <v>45003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</row>
        <row r="1817">
          <cell r="B1817">
            <v>45004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</row>
        <row r="1818">
          <cell r="B1818">
            <v>45005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</row>
        <row r="1819">
          <cell r="B1819">
            <v>45006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</row>
        <row r="1820">
          <cell r="B1820">
            <v>45007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</row>
        <row r="1821">
          <cell r="B1821">
            <v>45008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</row>
        <row r="1822">
          <cell r="B1822">
            <v>45009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</row>
        <row r="1823">
          <cell r="B1823">
            <v>45010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</row>
        <row r="1824">
          <cell r="B1824">
            <v>45011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</row>
        <row r="1825">
          <cell r="B1825">
            <v>45012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</row>
        <row r="1826">
          <cell r="B1826">
            <v>45013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</row>
        <row r="1827">
          <cell r="B1827">
            <v>45014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</row>
        <row r="1828">
          <cell r="B1828">
            <v>45015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</row>
        <row r="1829">
          <cell r="B1829">
            <v>45016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</row>
        <row r="1830">
          <cell r="B1830">
            <v>45017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</row>
        <row r="1831">
          <cell r="B1831">
            <v>45018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</row>
        <row r="1832">
          <cell r="B1832">
            <v>45019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</row>
        <row r="1833">
          <cell r="B1833">
            <v>45020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</row>
        <row r="1834">
          <cell r="B1834">
            <v>45021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</row>
        <row r="1835">
          <cell r="B1835">
            <v>45022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</row>
        <row r="1836">
          <cell r="B1836">
            <v>45023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</row>
        <row r="1837">
          <cell r="B1837">
            <v>45024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</row>
        <row r="1838">
          <cell r="B1838">
            <v>45025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</row>
        <row r="1839">
          <cell r="B1839">
            <v>45026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</row>
        <row r="1840">
          <cell r="B1840">
            <v>45027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</row>
        <row r="1841">
          <cell r="B1841">
            <v>45028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</row>
        <row r="1842">
          <cell r="B1842">
            <v>45029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</row>
        <row r="1843">
          <cell r="B1843">
            <v>45030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</row>
        <row r="1844">
          <cell r="B1844">
            <v>45031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</row>
        <row r="1845">
          <cell r="B1845">
            <v>45032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</row>
        <row r="1846">
          <cell r="B1846">
            <v>45033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</row>
        <row r="1847">
          <cell r="B1847">
            <v>45034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</row>
        <row r="1848">
          <cell r="B1848">
            <v>45035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</row>
        <row r="1849">
          <cell r="B1849">
            <v>45036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</row>
        <row r="1850">
          <cell r="B1850">
            <v>45037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</row>
        <row r="1851">
          <cell r="B1851">
            <v>45038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</row>
        <row r="1852">
          <cell r="B1852">
            <v>45039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</row>
        <row r="1853">
          <cell r="B1853">
            <v>45040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</row>
        <row r="1854">
          <cell r="B1854">
            <v>45041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</row>
        <row r="1855">
          <cell r="B1855">
            <v>45042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</row>
        <row r="1856">
          <cell r="B1856">
            <v>45043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</row>
        <row r="1857">
          <cell r="B1857">
            <v>45044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</row>
        <row r="1858">
          <cell r="B1858">
            <v>45045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</row>
        <row r="1859">
          <cell r="B1859">
            <v>45046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</row>
        <row r="1860">
          <cell r="B1860">
            <v>45047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</row>
        <row r="1861">
          <cell r="B1861">
            <v>45048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</row>
        <row r="1862">
          <cell r="B1862">
            <v>45049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</row>
        <row r="1863">
          <cell r="B1863">
            <v>45050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</row>
        <row r="1864">
          <cell r="B1864">
            <v>45051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</row>
        <row r="1865">
          <cell r="B1865">
            <v>45052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</row>
        <row r="1866">
          <cell r="B1866">
            <v>45053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</row>
        <row r="1867">
          <cell r="B1867">
            <v>45054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</row>
        <row r="1868">
          <cell r="B1868">
            <v>45055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</row>
        <row r="1869">
          <cell r="B1869">
            <v>45056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</row>
        <row r="1870">
          <cell r="B1870">
            <v>45057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</row>
        <row r="1871">
          <cell r="B1871">
            <v>45058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</row>
        <row r="1872">
          <cell r="B1872">
            <v>45059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</row>
        <row r="1873">
          <cell r="B1873">
            <v>45060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</row>
        <row r="1874">
          <cell r="B1874">
            <v>45061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</row>
        <row r="1875">
          <cell r="B1875">
            <v>45062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</row>
        <row r="1876">
          <cell r="B1876">
            <v>45063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</row>
        <row r="1877">
          <cell r="B1877">
            <v>45064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</row>
        <row r="1878">
          <cell r="B1878">
            <v>45065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</row>
        <row r="1879">
          <cell r="B1879">
            <v>45066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</row>
        <row r="1880">
          <cell r="B1880">
            <v>45067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</row>
        <row r="1881">
          <cell r="B1881">
            <v>45068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</row>
        <row r="1882">
          <cell r="B1882">
            <v>45069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</row>
        <row r="1883">
          <cell r="B1883">
            <v>45070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</row>
        <row r="1884">
          <cell r="B1884">
            <v>45071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</row>
        <row r="1885">
          <cell r="B1885">
            <v>45072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</row>
        <row r="1886">
          <cell r="B1886">
            <v>45073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</row>
        <row r="1887">
          <cell r="B1887">
            <v>45074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</row>
        <row r="1888">
          <cell r="B1888">
            <v>45075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</row>
        <row r="1889">
          <cell r="B1889">
            <v>45076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</row>
        <row r="1890">
          <cell r="B1890">
            <v>45077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</row>
        <row r="1891">
          <cell r="B1891">
            <v>45078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</row>
        <row r="1892">
          <cell r="B1892">
            <v>45079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</row>
        <row r="1893">
          <cell r="B1893">
            <v>45080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</row>
        <row r="1894">
          <cell r="B1894">
            <v>45081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</row>
        <row r="1895">
          <cell r="B1895">
            <v>45082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</row>
        <row r="1896">
          <cell r="B1896">
            <v>45083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</row>
        <row r="1897">
          <cell r="B1897">
            <v>45084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</row>
        <row r="1898">
          <cell r="B1898">
            <v>45085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</row>
        <row r="1899">
          <cell r="B1899">
            <v>45086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</row>
        <row r="1900">
          <cell r="B1900">
            <v>45087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</row>
        <row r="1901">
          <cell r="B1901">
            <v>45088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</row>
        <row r="1902">
          <cell r="B1902">
            <v>45089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</row>
        <row r="1903">
          <cell r="B1903">
            <v>45090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</row>
        <row r="1904">
          <cell r="B1904">
            <v>45091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</row>
        <row r="1905">
          <cell r="B1905">
            <v>45092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</row>
        <row r="1906">
          <cell r="B1906">
            <v>45093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</row>
        <row r="1907">
          <cell r="B1907">
            <v>45094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</row>
        <row r="1908">
          <cell r="B1908">
            <v>45095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</row>
        <row r="1909">
          <cell r="B1909">
            <v>45096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24</v>
          </cell>
          <cell r="J3">
            <v>24</v>
          </cell>
          <cell r="K3">
            <v>3500</v>
          </cell>
          <cell r="L3">
            <v>4500</v>
          </cell>
          <cell r="M3">
            <v>4500</v>
          </cell>
          <cell r="N3">
            <v>12</v>
          </cell>
          <cell r="O3">
            <v>15</v>
          </cell>
          <cell r="P3">
            <v>2000</v>
          </cell>
          <cell r="Q3">
            <v>1500</v>
          </cell>
          <cell r="R3">
            <v>10</v>
          </cell>
          <cell r="S3">
            <v>1000</v>
          </cell>
          <cell r="T3">
            <v>4</v>
          </cell>
          <cell r="U3">
            <v>5</v>
          </cell>
          <cell r="V3">
            <v>0</v>
          </cell>
          <cell r="W3">
            <v>0</v>
          </cell>
          <cell r="X3">
            <v>1200</v>
          </cell>
          <cell r="Y3">
            <v>4</v>
          </cell>
          <cell r="Z3">
            <v>0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0</v>
          </cell>
          <cell r="J4">
            <v>60.5</v>
          </cell>
          <cell r="K4">
            <v>5311</v>
          </cell>
          <cell r="L4">
            <v>7017</v>
          </cell>
          <cell r="M4">
            <v>7017</v>
          </cell>
          <cell r="N4">
            <v>16</v>
          </cell>
          <cell r="O4">
            <v>30</v>
          </cell>
          <cell r="P4">
            <v>2154</v>
          </cell>
          <cell r="Q4">
            <v>2100</v>
          </cell>
          <cell r="R4">
            <v>12.69</v>
          </cell>
          <cell r="S4">
            <v>2375</v>
          </cell>
          <cell r="T4">
            <v>20</v>
          </cell>
          <cell r="U4">
            <v>10.01</v>
          </cell>
          <cell r="V4">
            <v>0</v>
          </cell>
          <cell r="W4">
            <v>850</v>
          </cell>
          <cell r="X4">
            <v>2000</v>
          </cell>
          <cell r="Y4">
            <v>3</v>
          </cell>
          <cell r="Z4">
            <v>0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0</v>
          </cell>
          <cell r="J5">
            <v>60.5</v>
          </cell>
          <cell r="K5">
            <v>5311</v>
          </cell>
          <cell r="L5">
            <v>6959</v>
          </cell>
          <cell r="M5">
            <v>6959</v>
          </cell>
          <cell r="N5">
            <v>14</v>
          </cell>
          <cell r="O5">
            <v>29</v>
          </cell>
          <cell r="P5">
            <v>2143</v>
          </cell>
          <cell r="Q5">
            <v>2100</v>
          </cell>
          <cell r="R5">
            <v>10.58</v>
          </cell>
          <cell r="S5">
            <v>2359</v>
          </cell>
          <cell r="T5">
            <v>18</v>
          </cell>
          <cell r="U5">
            <v>9.68</v>
          </cell>
          <cell r="V5">
            <v>0</v>
          </cell>
          <cell r="W5">
            <v>682</v>
          </cell>
          <cell r="X5">
            <v>1900</v>
          </cell>
          <cell r="Y5">
            <v>3</v>
          </cell>
          <cell r="Z5">
            <v>0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0</v>
          </cell>
          <cell r="J6">
            <v>60.5</v>
          </cell>
          <cell r="K6">
            <v>5311</v>
          </cell>
          <cell r="L6">
            <v>6899</v>
          </cell>
          <cell r="M6">
            <v>6899</v>
          </cell>
          <cell r="N6">
            <v>18.5</v>
          </cell>
          <cell r="O6">
            <v>40</v>
          </cell>
          <cell r="P6">
            <v>2053</v>
          </cell>
          <cell r="Q6">
            <v>1700</v>
          </cell>
          <cell r="R6">
            <v>17</v>
          </cell>
          <cell r="S6">
            <v>2372</v>
          </cell>
          <cell r="T6">
            <v>18</v>
          </cell>
          <cell r="U6">
            <v>9.42</v>
          </cell>
          <cell r="V6">
            <v>0</v>
          </cell>
          <cell r="W6">
            <v>856</v>
          </cell>
          <cell r="X6">
            <v>1900</v>
          </cell>
          <cell r="Y6">
            <v>3</v>
          </cell>
          <cell r="Z6">
            <v>0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0</v>
          </cell>
          <cell r="J7">
            <v>60.6</v>
          </cell>
          <cell r="K7">
            <v>5166</v>
          </cell>
          <cell r="L7">
            <v>6840</v>
          </cell>
          <cell r="M7">
            <v>6840</v>
          </cell>
          <cell r="N7">
            <v>16</v>
          </cell>
          <cell r="O7">
            <v>37.5</v>
          </cell>
          <cell r="P7">
            <v>2011</v>
          </cell>
          <cell r="Q7">
            <v>1700</v>
          </cell>
          <cell r="R7">
            <v>14.2</v>
          </cell>
          <cell r="S7">
            <v>2382</v>
          </cell>
          <cell r="T7">
            <v>18</v>
          </cell>
          <cell r="U7">
            <v>9.1</v>
          </cell>
          <cell r="V7">
            <v>0</v>
          </cell>
          <cell r="W7">
            <v>856</v>
          </cell>
          <cell r="X7">
            <v>1900</v>
          </cell>
          <cell r="Y7">
            <v>3</v>
          </cell>
          <cell r="Z7">
            <v>0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0</v>
          </cell>
          <cell r="J8">
            <v>60.5</v>
          </cell>
          <cell r="K8">
            <v>4908</v>
          </cell>
          <cell r="L8">
            <v>6778</v>
          </cell>
          <cell r="M8">
            <v>6778</v>
          </cell>
          <cell r="N8">
            <v>16</v>
          </cell>
          <cell r="O8">
            <v>35.5</v>
          </cell>
          <cell r="P8">
            <v>1937</v>
          </cell>
          <cell r="Q8">
            <v>1600</v>
          </cell>
          <cell r="R8">
            <v>12.27</v>
          </cell>
          <cell r="S8">
            <v>2381</v>
          </cell>
          <cell r="T8">
            <v>18</v>
          </cell>
          <cell r="U8">
            <v>8.86</v>
          </cell>
          <cell r="V8">
            <v>0</v>
          </cell>
          <cell r="W8">
            <v>856</v>
          </cell>
          <cell r="X8">
            <v>1900</v>
          </cell>
          <cell r="Y8">
            <v>3</v>
          </cell>
          <cell r="Z8">
            <v>0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0</v>
          </cell>
          <cell r="J9">
            <v>60.5</v>
          </cell>
          <cell r="K9">
            <v>4754</v>
          </cell>
          <cell r="L9">
            <v>6743</v>
          </cell>
          <cell r="M9">
            <v>6743</v>
          </cell>
          <cell r="N9">
            <v>13.5</v>
          </cell>
          <cell r="O9">
            <v>33</v>
          </cell>
          <cell r="P9">
            <v>1895</v>
          </cell>
          <cell r="Q9">
            <v>1550</v>
          </cell>
          <cell r="R9">
            <v>10.29</v>
          </cell>
          <cell r="S9">
            <v>2379</v>
          </cell>
          <cell r="T9">
            <v>18</v>
          </cell>
          <cell r="U9">
            <v>8.6199999999999992</v>
          </cell>
          <cell r="V9">
            <v>0</v>
          </cell>
          <cell r="W9">
            <v>856</v>
          </cell>
          <cell r="X9">
            <v>1900</v>
          </cell>
          <cell r="Y9">
            <v>3</v>
          </cell>
          <cell r="Z9">
            <v>0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0</v>
          </cell>
          <cell r="J10">
            <v>60.5</v>
          </cell>
          <cell r="K10">
            <v>4512</v>
          </cell>
          <cell r="L10">
            <v>6742</v>
          </cell>
          <cell r="M10">
            <v>6742</v>
          </cell>
          <cell r="N10">
            <v>12</v>
          </cell>
          <cell r="O10">
            <v>39</v>
          </cell>
          <cell r="P10">
            <v>1886</v>
          </cell>
          <cell r="Q10">
            <v>1550</v>
          </cell>
          <cell r="R10">
            <v>8.32</v>
          </cell>
          <cell r="S10">
            <v>2402</v>
          </cell>
          <cell r="T10">
            <v>18</v>
          </cell>
          <cell r="U10">
            <v>8.41</v>
          </cell>
          <cell r="V10">
            <v>0</v>
          </cell>
          <cell r="W10">
            <v>856</v>
          </cell>
          <cell r="X10">
            <v>1900</v>
          </cell>
          <cell r="Y10">
            <v>3</v>
          </cell>
          <cell r="Z10">
            <v>0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0</v>
          </cell>
          <cell r="J11">
            <v>60.5</v>
          </cell>
          <cell r="K11">
            <v>4369</v>
          </cell>
          <cell r="L11">
            <v>6675</v>
          </cell>
          <cell r="M11">
            <v>6675</v>
          </cell>
          <cell r="N11">
            <v>17</v>
          </cell>
          <cell r="O11">
            <v>33</v>
          </cell>
          <cell r="P11">
            <v>1814</v>
          </cell>
          <cell r="Q11">
            <v>1300</v>
          </cell>
          <cell r="R11">
            <v>6.49</v>
          </cell>
          <cell r="S11">
            <v>2406</v>
          </cell>
          <cell r="T11">
            <v>18</v>
          </cell>
          <cell r="U11">
            <v>8.2100000000000009</v>
          </cell>
          <cell r="V11">
            <v>0</v>
          </cell>
          <cell r="W11">
            <v>856</v>
          </cell>
          <cell r="X11">
            <v>1850</v>
          </cell>
          <cell r="Y11">
            <v>3</v>
          </cell>
          <cell r="Z11">
            <v>0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0</v>
          </cell>
          <cell r="J12">
            <v>60.5</v>
          </cell>
          <cell r="K12">
            <v>4253</v>
          </cell>
          <cell r="L12">
            <v>6609</v>
          </cell>
          <cell r="M12">
            <v>6609</v>
          </cell>
          <cell r="N12">
            <v>16</v>
          </cell>
          <cell r="O12">
            <v>30</v>
          </cell>
          <cell r="P12">
            <v>1802</v>
          </cell>
          <cell r="Q12">
            <v>1300</v>
          </cell>
          <cell r="R12">
            <v>12.21</v>
          </cell>
          <cell r="S12">
            <v>2392</v>
          </cell>
          <cell r="T12">
            <v>18</v>
          </cell>
          <cell r="U12">
            <v>7.99</v>
          </cell>
          <cell r="V12">
            <v>0</v>
          </cell>
          <cell r="W12">
            <v>850</v>
          </cell>
          <cell r="X12">
            <v>1850</v>
          </cell>
          <cell r="Y12">
            <v>3</v>
          </cell>
          <cell r="Z12">
            <v>0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0</v>
          </cell>
          <cell r="J13">
            <v>60.5</v>
          </cell>
          <cell r="K13">
            <v>4020</v>
          </cell>
          <cell r="L13">
            <v>6553</v>
          </cell>
          <cell r="M13">
            <v>6553</v>
          </cell>
          <cell r="N13">
            <v>16</v>
          </cell>
          <cell r="O13">
            <v>39</v>
          </cell>
          <cell r="P13">
            <v>1680</v>
          </cell>
          <cell r="Q13">
            <v>1250</v>
          </cell>
          <cell r="R13">
            <v>10.3</v>
          </cell>
          <cell r="S13">
            <v>2376</v>
          </cell>
          <cell r="T13">
            <v>18</v>
          </cell>
          <cell r="U13">
            <v>7.77</v>
          </cell>
          <cell r="V13">
            <v>0</v>
          </cell>
          <cell r="W13">
            <v>850</v>
          </cell>
          <cell r="X13">
            <v>1850</v>
          </cell>
          <cell r="Y13">
            <v>3</v>
          </cell>
          <cell r="Z13">
            <v>0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0</v>
          </cell>
          <cell r="J14">
            <v>60.5</v>
          </cell>
          <cell r="K14">
            <v>3856</v>
          </cell>
          <cell r="L14">
            <v>6650</v>
          </cell>
          <cell r="M14">
            <v>6650</v>
          </cell>
          <cell r="N14">
            <v>19</v>
          </cell>
          <cell r="O14">
            <v>34</v>
          </cell>
          <cell r="P14">
            <v>1655</v>
          </cell>
          <cell r="Q14">
            <v>1250</v>
          </cell>
          <cell r="R14">
            <v>8.8000000000000007</v>
          </cell>
          <cell r="S14">
            <v>2365</v>
          </cell>
          <cell r="T14">
            <v>18</v>
          </cell>
          <cell r="U14">
            <v>7.57</v>
          </cell>
          <cell r="V14">
            <v>0</v>
          </cell>
          <cell r="W14">
            <v>745</v>
          </cell>
          <cell r="X14">
            <v>1800</v>
          </cell>
          <cell r="Y14">
            <v>3</v>
          </cell>
          <cell r="Z14">
            <v>0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0</v>
          </cell>
          <cell r="J15">
            <v>60.5</v>
          </cell>
          <cell r="K15">
            <v>3704</v>
          </cell>
          <cell r="L15">
            <v>6491</v>
          </cell>
          <cell r="M15">
            <v>6491</v>
          </cell>
          <cell r="N15">
            <v>17</v>
          </cell>
          <cell r="O15">
            <v>32</v>
          </cell>
          <cell r="P15">
            <v>1637</v>
          </cell>
          <cell r="Q15">
            <v>5650</v>
          </cell>
          <cell r="R15">
            <v>15.25</v>
          </cell>
          <cell r="S15">
            <v>2365</v>
          </cell>
          <cell r="T15">
            <v>18</v>
          </cell>
          <cell r="U15">
            <v>7.32</v>
          </cell>
          <cell r="V15">
            <v>0</v>
          </cell>
          <cell r="W15">
            <v>660</v>
          </cell>
          <cell r="X15">
            <v>1800</v>
          </cell>
          <cell r="Y15">
            <v>3</v>
          </cell>
          <cell r="Z15">
            <v>0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0</v>
          </cell>
          <cell r="J16">
            <v>60.5</v>
          </cell>
          <cell r="K16">
            <v>3581</v>
          </cell>
          <cell r="L16">
            <v>6500</v>
          </cell>
          <cell r="M16">
            <v>6500</v>
          </cell>
          <cell r="N16">
            <v>21</v>
          </cell>
          <cell r="O16">
            <v>36</v>
          </cell>
          <cell r="P16">
            <v>1651</v>
          </cell>
          <cell r="Q16">
            <v>5650</v>
          </cell>
          <cell r="R16">
            <v>13.95</v>
          </cell>
          <cell r="S16">
            <v>2365</v>
          </cell>
          <cell r="T16">
            <v>18</v>
          </cell>
          <cell r="U16">
            <v>7.1</v>
          </cell>
          <cell r="V16">
            <v>0</v>
          </cell>
          <cell r="W16">
            <v>700</v>
          </cell>
          <cell r="X16">
            <v>1750</v>
          </cell>
          <cell r="Y16">
            <v>3</v>
          </cell>
          <cell r="Z16">
            <v>0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0</v>
          </cell>
          <cell r="J17">
            <v>60.5</v>
          </cell>
          <cell r="K17">
            <v>3443</v>
          </cell>
          <cell r="L17">
            <v>6425</v>
          </cell>
          <cell r="M17">
            <v>6425</v>
          </cell>
          <cell r="N17">
            <v>19</v>
          </cell>
          <cell r="O17">
            <v>34</v>
          </cell>
          <cell r="P17">
            <v>1556</v>
          </cell>
          <cell r="Q17">
            <v>5650</v>
          </cell>
          <cell r="R17">
            <v>12.75</v>
          </cell>
          <cell r="S17">
            <v>2365</v>
          </cell>
          <cell r="T17">
            <v>18</v>
          </cell>
          <cell r="U17">
            <v>6.82</v>
          </cell>
          <cell r="V17">
            <v>0</v>
          </cell>
          <cell r="W17">
            <v>680</v>
          </cell>
          <cell r="X17">
            <v>1700</v>
          </cell>
          <cell r="Y17">
            <v>3</v>
          </cell>
          <cell r="Z17">
            <v>0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0</v>
          </cell>
          <cell r="J18">
            <v>60.5</v>
          </cell>
          <cell r="K18">
            <v>3308</v>
          </cell>
          <cell r="L18">
            <v>6387</v>
          </cell>
          <cell r="M18">
            <v>6387</v>
          </cell>
          <cell r="N18">
            <v>17</v>
          </cell>
          <cell r="O18">
            <v>33</v>
          </cell>
          <cell r="P18">
            <v>1465</v>
          </cell>
          <cell r="Q18">
            <v>5650</v>
          </cell>
          <cell r="R18">
            <v>11.75</v>
          </cell>
          <cell r="S18">
            <v>2365</v>
          </cell>
          <cell r="T18">
            <v>18</v>
          </cell>
          <cell r="U18">
            <v>6.67</v>
          </cell>
          <cell r="V18">
            <v>0</v>
          </cell>
          <cell r="W18">
            <v>730</v>
          </cell>
          <cell r="X18">
            <v>1700</v>
          </cell>
          <cell r="Y18">
            <v>3</v>
          </cell>
          <cell r="Z18">
            <v>0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0</v>
          </cell>
          <cell r="J19">
            <v>60.5</v>
          </cell>
          <cell r="K19">
            <v>3164</v>
          </cell>
          <cell r="L19">
            <v>6387</v>
          </cell>
          <cell r="M19">
            <v>6387</v>
          </cell>
          <cell r="N19">
            <v>19</v>
          </cell>
          <cell r="O19">
            <v>27</v>
          </cell>
          <cell r="P19">
            <v>1465</v>
          </cell>
          <cell r="Q19">
            <v>5250</v>
          </cell>
          <cell r="R19">
            <v>11.13</v>
          </cell>
          <cell r="S19">
            <v>2365</v>
          </cell>
          <cell r="T19">
            <v>17</v>
          </cell>
          <cell r="U19">
            <v>6.44</v>
          </cell>
          <cell r="V19">
            <v>0</v>
          </cell>
          <cell r="W19">
            <v>800</v>
          </cell>
          <cell r="X19">
            <v>1700</v>
          </cell>
          <cell r="Y19">
            <v>3</v>
          </cell>
          <cell r="Z19">
            <v>0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0</v>
          </cell>
          <cell r="J20">
            <v>69.5</v>
          </cell>
          <cell r="K20">
            <v>3006</v>
          </cell>
          <cell r="L20">
            <v>6330</v>
          </cell>
          <cell r="M20">
            <v>6330</v>
          </cell>
          <cell r="N20">
            <v>0</v>
          </cell>
          <cell r="O20">
            <v>25</v>
          </cell>
          <cell r="P20">
            <v>0</v>
          </cell>
          <cell r="Q20">
            <v>5250</v>
          </cell>
          <cell r="R20">
            <v>11.29</v>
          </cell>
          <cell r="S20">
            <v>2365</v>
          </cell>
          <cell r="T20">
            <v>17</v>
          </cell>
          <cell r="U20">
            <v>6.26</v>
          </cell>
          <cell r="V20">
            <v>0</v>
          </cell>
          <cell r="W20">
            <v>680</v>
          </cell>
          <cell r="X20">
            <v>1650</v>
          </cell>
          <cell r="Y20">
            <v>3</v>
          </cell>
          <cell r="Z20">
            <v>0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0</v>
          </cell>
          <cell r="J21">
            <v>69.7</v>
          </cell>
          <cell r="K21">
            <v>6541</v>
          </cell>
          <cell r="L21">
            <v>6280</v>
          </cell>
          <cell r="M21">
            <v>6280</v>
          </cell>
          <cell r="N21">
            <v>0</v>
          </cell>
          <cell r="O21">
            <v>34.5</v>
          </cell>
          <cell r="P21">
            <v>0</v>
          </cell>
          <cell r="Q21">
            <v>5250</v>
          </cell>
          <cell r="R21">
            <v>11.37</v>
          </cell>
          <cell r="S21">
            <v>2365</v>
          </cell>
          <cell r="T21">
            <v>17</v>
          </cell>
          <cell r="U21">
            <v>6.09</v>
          </cell>
          <cell r="V21">
            <v>0</v>
          </cell>
          <cell r="W21">
            <v>789</v>
          </cell>
          <cell r="X21">
            <v>1650</v>
          </cell>
          <cell r="Y21">
            <v>3</v>
          </cell>
          <cell r="Z21">
            <v>0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0</v>
          </cell>
          <cell r="J22">
            <v>69.5</v>
          </cell>
          <cell r="K22">
            <v>6373</v>
          </cell>
          <cell r="L22">
            <v>6277</v>
          </cell>
          <cell r="M22">
            <v>6277</v>
          </cell>
          <cell r="N22">
            <v>16</v>
          </cell>
          <cell r="O22">
            <v>30</v>
          </cell>
          <cell r="P22">
            <v>1328</v>
          </cell>
          <cell r="Q22">
            <v>5250</v>
          </cell>
          <cell r="R22">
            <v>11.52</v>
          </cell>
          <cell r="S22">
            <v>2365</v>
          </cell>
          <cell r="T22">
            <v>16</v>
          </cell>
          <cell r="U22">
            <v>5.91</v>
          </cell>
          <cell r="V22">
            <v>0</v>
          </cell>
          <cell r="W22">
            <v>790</v>
          </cell>
          <cell r="X22">
            <v>1650</v>
          </cell>
          <cell r="Y22">
            <v>3</v>
          </cell>
          <cell r="Z22">
            <v>0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0</v>
          </cell>
          <cell r="J23">
            <v>69.7</v>
          </cell>
          <cell r="K23">
            <v>6270</v>
          </cell>
          <cell r="L23">
            <v>6227</v>
          </cell>
          <cell r="M23">
            <v>6227</v>
          </cell>
          <cell r="N23">
            <v>19.5</v>
          </cell>
          <cell r="O23">
            <v>35.5</v>
          </cell>
          <cell r="P23">
            <v>1289</v>
          </cell>
          <cell r="Q23">
            <v>5250</v>
          </cell>
          <cell r="R23">
            <v>10.99</v>
          </cell>
          <cell r="S23">
            <v>2365</v>
          </cell>
          <cell r="T23">
            <v>16</v>
          </cell>
          <cell r="U23">
            <v>5.73</v>
          </cell>
          <cell r="V23">
            <v>0</v>
          </cell>
          <cell r="W23">
            <v>812</v>
          </cell>
          <cell r="X23">
            <v>1625</v>
          </cell>
          <cell r="Y23">
            <v>3</v>
          </cell>
          <cell r="Z23">
            <v>0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0</v>
          </cell>
          <cell r="J24">
            <v>69.7</v>
          </cell>
          <cell r="K24">
            <v>6092</v>
          </cell>
          <cell r="L24">
            <v>6160</v>
          </cell>
          <cell r="M24">
            <v>6160</v>
          </cell>
          <cell r="N24">
            <v>18</v>
          </cell>
          <cell r="O24">
            <v>34</v>
          </cell>
          <cell r="P24">
            <v>1209</v>
          </cell>
          <cell r="Q24">
            <v>5225</v>
          </cell>
          <cell r="R24">
            <v>10.4</v>
          </cell>
          <cell r="S24">
            <v>2364</v>
          </cell>
          <cell r="T24">
            <v>16</v>
          </cell>
          <cell r="U24">
            <v>5.54</v>
          </cell>
          <cell r="V24">
            <v>0</v>
          </cell>
          <cell r="W24">
            <v>818</v>
          </cell>
          <cell r="X24">
            <v>1625</v>
          </cell>
          <cell r="Y24">
            <v>3</v>
          </cell>
          <cell r="Z24">
            <v>0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0</v>
          </cell>
          <cell r="J25">
            <v>69.7</v>
          </cell>
          <cell r="K25">
            <v>5990</v>
          </cell>
          <cell r="L25">
            <v>6167</v>
          </cell>
          <cell r="M25">
            <v>6167</v>
          </cell>
          <cell r="N25">
            <v>16</v>
          </cell>
          <cell r="O25">
            <v>32.5</v>
          </cell>
          <cell r="P25">
            <v>1199</v>
          </cell>
          <cell r="Q25">
            <v>5225</v>
          </cell>
          <cell r="R25">
            <v>9.81</v>
          </cell>
          <cell r="S25">
            <v>2361</v>
          </cell>
          <cell r="T25">
            <v>16</v>
          </cell>
          <cell r="U25">
            <v>5.39</v>
          </cell>
          <cell r="V25">
            <v>0</v>
          </cell>
          <cell r="W25">
            <v>801</v>
          </cell>
          <cell r="X25">
            <v>1625</v>
          </cell>
          <cell r="Y25">
            <v>3</v>
          </cell>
          <cell r="Z25">
            <v>0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0</v>
          </cell>
          <cell r="J26">
            <v>69.7</v>
          </cell>
          <cell r="K26">
            <v>5753</v>
          </cell>
          <cell r="L26">
            <v>6128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8.2899999999999991</v>
          </cell>
          <cell r="S26">
            <v>2378</v>
          </cell>
          <cell r="T26">
            <v>16</v>
          </cell>
          <cell r="U26">
            <v>5.18</v>
          </cell>
          <cell r="V26">
            <v>0</v>
          </cell>
          <cell r="W26">
            <v>799</v>
          </cell>
          <cell r="X26">
            <v>1600</v>
          </cell>
          <cell r="Y26">
            <v>3</v>
          </cell>
          <cell r="Z26">
            <v>0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0</v>
          </cell>
          <cell r="J27">
            <v>96.7</v>
          </cell>
          <cell r="K27">
            <v>5711</v>
          </cell>
          <cell r="L27">
            <v>6125</v>
          </cell>
          <cell r="M27">
            <v>6125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7.21</v>
          </cell>
          <cell r="S27">
            <v>2383</v>
          </cell>
          <cell r="T27">
            <v>16</v>
          </cell>
          <cell r="U27">
            <v>12.04</v>
          </cell>
          <cell r="V27">
            <v>0</v>
          </cell>
          <cell r="W27">
            <v>800</v>
          </cell>
          <cell r="X27">
            <v>1600</v>
          </cell>
          <cell r="Y27">
            <v>3</v>
          </cell>
          <cell r="Z27">
            <v>0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0</v>
          </cell>
          <cell r="J28">
            <v>69.5</v>
          </cell>
          <cell r="K28">
            <v>5551</v>
          </cell>
          <cell r="L28">
            <v>6084</v>
          </cell>
          <cell r="M28">
            <v>6084</v>
          </cell>
          <cell r="N28">
            <v>15</v>
          </cell>
          <cell r="O28">
            <v>33</v>
          </cell>
          <cell r="P28">
            <v>1122</v>
          </cell>
          <cell r="Q28">
            <v>5225</v>
          </cell>
          <cell r="R28">
            <v>14.04</v>
          </cell>
          <cell r="S28">
            <v>2411</v>
          </cell>
          <cell r="T28">
            <v>16</v>
          </cell>
          <cell r="U28">
            <v>11.17</v>
          </cell>
          <cell r="V28">
            <v>0</v>
          </cell>
          <cell r="W28">
            <v>820</v>
          </cell>
          <cell r="X28">
            <v>1600</v>
          </cell>
          <cell r="Y28">
            <v>3</v>
          </cell>
          <cell r="Z28">
            <v>0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0</v>
          </cell>
          <cell r="J29">
            <v>69.5</v>
          </cell>
          <cell r="K29">
            <v>5428</v>
          </cell>
          <cell r="L29">
            <v>6058</v>
          </cell>
          <cell r="M29">
            <v>6058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12.53</v>
          </cell>
          <cell r="S29">
            <v>1979</v>
          </cell>
          <cell r="T29">
            <v>16</v>
          </cell>
          <cell r="U29">
            <v>11.01</v>
          </cell>
          <cell r="V29">
            <v>0</v>
          </cell>
          <cell r="W29">
            <v>801</v>
          </cell>
          <cell r="X29">
            <v>1550</v>
          </cell>
          <cell r="Y29">
            <v>3</v>
          </cell>
          <cell r="Z29">
            <v>0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0</v>
          </cell>
          <cell r="J30">
            <v>69.5</v>
          </cell>
          <cell r="K30">
            <v>5293</v>
          </cell>
          <cell r="L30">
            <v>7985</v>
          </cell>
          <cell r="M30">
            <v>7985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10.58</v>
          </cell>
          <cell r="S30">
            <v>1971</v>
          </cell>
          <cell r="T30">
            <v>16</v>
          </cell>
          <cell r="U30">
            <v>10.83</v>
          </cell>
          <cell r="V30">
            <v>0</v>
          </cell>
          <cell r="W30">
            <v>790</v>
          </cell>
          <cell r="X30">
            <v>1550</v>
          </cell>
          <cell r="Y30">
            <v>3</v>
          </cell>
          <cell r="Z30">
            <v>0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0</v>
          </cell>
          <cell r="J31">
            <v>69.5</v>
          </cell>
          <cell r="K31">
            <v>5142</v>
          </cell>
          <cell r="L31">
            <v>7924</v>
          </cell>
          <cell r="M31">
            <v>7924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8.77</v>
          </cell>
          <cell r="S31">
            <v>1950</v>
          </cell>
          <cell r="T31">
            <v>16</v>
          </cell>
          <cell r="U31">
            <v>10.67</v>
          </cell>
          <cell r="V31">
            <v>0</v>
          </cell>
          <cell r="W31">
            <v>799</v>
          </cell>
          <cell r="X31">
            <v>1550</v>
          </cell>
          <cell r="Y31">
            <v>3</v>
          </cell>
          <cell r="Z31">
            <v>0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0</v>
          </cell>
          <cell r="J32">
            <v>69.5</v>
          </cell>
          <cell r="K32">
            <v>5000</v>
          </cell>
          <cell r="L32">
            <v>7920</v>
          </cell>
          <cell r="M32">
            <v>7920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7.71</v>
          </cell>
          <cell r="S32">
            <v>1979</v>
          </cell>
          <cell r="T32">
            <v>16</v>
          </cell>
          <cell r="U32">
            <v>10.47</v>
          </cell>
          <cell r="V32">
            <v>0</v>
          </cell>
          <cell r="W32">
            <v>805</v>
          </cell>
          <cell r="X32">
            <v>1550</v>
          </cell>
          <cell r="Y32">
            <v>3</v>
          </cell>
          <cell r="Z32">
            <v>0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0</v>
          </cell>
          <cell r="J33">
            <v>40.799999999999997</v>
          </cell>
          <cell r="K33">
            <v>4837</v>
          </cell>
          <cell r="L33">
            <v>7862</v>
          </cell>
          <cell r="M33">
            <v>7862</v>
          </cell>
          <cell r="N33">
            <v>16</v>
          </cell>
          <cell r="O33">
            <v>30</v>
          </cell>
          <cell r="P33">
            <v>900</v>
          </cell>
          <cell r="Q33">
            <v>5200</v>
          </cell>
          <cell r="R33">
            <v>14.45</v>
          </cell>
          <cell r="S33">
            <v>1979</v>
          </cell>
          <cell r="T33">
            <v>16</v>
          </cell>
          <cell r="U33">
            <v>10.29</v>
          </cell>
          <cell r="V33">
            <v>0</v>
          </cell>
          <cell r="W33">
            <v>778</v>
          </cell>
          <cell r="X33">
            <v>1525</v>
          </cell>
          <cell r="Y33">
            <v>3</v>
          </cell>
          <cell r="Z33">
            <v>0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0</v>
          </cell>
          <cell r="J34">
            <v>40.799999999999997</v>
          </cell>
          <cell r="K34">
            <v>4739</v>
          </cell>
          <cell r="L34">
            <v>7845</v>
          </cell>
          <cell r="M34">
            <v>7845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13.15</v>
          </cell>
          <cell r="S34">
            <v>1958</v>
          </cell>
          <cell r="T34">
            <v>16</v>
          </cell>
          <cell r="U34">
            <v>9.36</v>
          </cell>
          <cell r="V34">
            <v>0</v>
          </cell>
          <cell r="W34">
            <v>810</v>
          </cell>
          <cell r="X34">
            <v>1525</v>
          </cell>
          <cell r="Y34">
            <v>3</v>
          </cell>
          <cell r="Z34">
            <v>0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0</v>
          </cell>
          <cell r="J35">
            <v>40.799999999999997</v>
          </cell>
          <cell r="K35">
            <v>4644</v>
          </cell>
          <cell r="L35">
            <v>7798</v>
          </cell>
          <cell r="M35">
            <v>7798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12.8</v>
          </cell>
          <cell r="S35">
            <v>1973</v>
          </cell>
          <cell r="T35">
            <v>16</v>
          </cell>
          <cell r="U35">
            <v>9.18</v>
          </cell>
          <cell r="V35">
            <v>0</v>
          </cell>
          <cell r="W35">
            <v>800</v>
          </cell>
          <cell r="X35">
            <v>1700</v>
          </cell>
          <cell r="Y35">
            <v>3</v>
          </cell>
          <cell r="Z35">
            <v>0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0</v>
          </cell>
          <cell r="J36">
            <v>40.9</v>
          </cell>
          <cell r="K36">
            <v>4586</v>
          </cell>
          <cell r="L36">
            <v>7793</v>
          </cell>
          <cell r="M36">
            <v>7793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11.98</v>
          </cell>
          <cell r="S36">
            <v>1988</v>
          </cell>
          <cell r="T36">
            <v>16</v>
          </cell>
          <cell r="U36">
            <v>9.0399999999999991</v>
          </cell>
          <cell r="V36">
            <v>0</v>
          </cell>
          <cell r="W36">
            <v>539</v>
          </cell>
          <cell r="X36">
            <v>1700</v>
          </cell>
          <cell r="Y36">
            <v>3</v>
          </cell>
          <cell r="Z36">
            <v>0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0</v>
          </cell>
          <cell r="J37">
            <v>40.9</v>
          </cell>
          <cell r="K37">
            <v>4462</v>
          </cell>
          <cell r="L37">
            <v>7792</v>
          </cell>
          <cell r="M37">
            <v>7792</v>
          </cell>
          <cell r="N37">
            <v>18</v>
          </cell>
          <cell r="O37">
            <v>30</v>
          </cell>
          <cell r="P37">
            <v>0</v>
          </cell>
          <cell r="Q37">
            <v>0</v>
          </cell>
          <cell r="R37">
            <v>10.48</v>
          </cell>
          <cell r="S37">
            <v>1987</v>
          </cell>
          <cell r="T37">
            <v>15</v>
          </cell>
          <cell r="U37">
            <v>8.8699999999999992</v>
          </cell>
          <cell r="V37">
            <v>0</v>
          </cell>
          <cell r="W37">
            <v>520</v>
          </cell>
          <cell r="X37">
            <v>1700</v>
          </cell>
          <cell r="Y37">
            <v>3</v>
          </cell>
          <cell r="Z37">
            <v>0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0</v>
          </cell>
          <cell r="J38">
            <v>40.9</v>
          </cell>
          <cell r="K38">
            <v>4391</v>
          </cell>
          <cell r="L38">
            <v>7794</v>
          </cell>
          <cell r="M38">
            <v>7794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8.76</v>
          </cell>
          <cell r="S38">
            <v>1976</v>
          </cell>
          <cell r="T38">
            <v>15</v>
          </cell>
          <cell r="U38">
            <v>8.7100000000000009</v>
          </cell>
          <cell r="V38">
            <v>0</v>
          </cell>
          <cell r="W38">
            <v>520</v>
          </cell>
          <cell r="X38">
            <v>1700</v>
          </cell>
          <cell r="Y38">
            <v>3</v>
          </cell>
          <cell r="Z38">
            <v>0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0</v>
          </cell>
          <cell r="J39">
            <v>40.9</v>
          </cell>
          <cell r="K39">
            <v>4302</v>
          </cell>
          <cell r="L39">
            <v>7740</v>
          </cell>
          <cell r="M39">
            <v>7740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6.67</v>
          </cell>
          <cell r="S39">
            <v>1943</v>
          </cell>
          <cell r="T39">
            <v>15</v>
          </cell>
          <cell r="U39">
            <v>8.58</v>
          </cell>
          <cell r="V39">
            <v>0</v>
          </cell>
          <cell r="W39">
            <v>520</v>
          </cell>
          <cell r="X39">
            <v>1700</v>
          </cell>
          <cell r="Y39">
            <v>3</v>
          </cell>
          <cell r="Z39">
            <v>0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0</v>
          </cell>
          <cell r="J40">
            <v>50</v>
          </cell>
          <cell r="K40">
            <v>4126</v>
          </cell>
          <cell r="L40">
            <v>7735</v>
          </cell>
          <cell r="M40">
            <v>7735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4.9000000000000004</v>
          </cell>
          <cell r="S40">
            <v>1937</v>
          </cell>
          <cell r="T40">
            <v>15</v>
          </cell>
          <cell r="U40">
            <v>8.42</v>
          </cell>
          <cell r="V40">
            <v>0</v>
          </cell>
          <cell r="W40">
            <v>520</v>
          </cell>
          <cell r="X40">
            <v>1700</v>
          </cell>
          <cell r="Y40">
            <v>3</v>
          </cell>
          <cell r="Z40">
            <v>0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0</v>
          </cell>
          <cell r="J41">
            <v>50</v>
          </cell>
          <cell r="K41">
            <v>4021</v>
          </cell>
          <cell r="L41">
            <v>7683</v>
          </cell>
          <cell r="M41">
            <v>7683</v>
          </cell>
          <cell r="N41">
            <v>0</v>
          </cell>
          <cell r="O41">
            <v>31</v>
          </cell>
          <cell r="P41">
            <v>613</v>
          </cell>
          <cell r="Q41">
            <v>0</v>
          </cell>
          <cell r="R41">
            <v>11.86</v>
          </cell>
          <cell r="S41">
            <v>1934</v>
          </cell>
          <cell r="T41">
            <v>15</v>
          </cell>
          <cell r="U41">
            <v>8.2799999999999994</v>
          </cell>
          <cell r="V41">
            <v>0</v>
          </cell>
          <cell r="W41">
            <v>520</v>
          </cell>
          <cell r="X41">
            <v>1700</v>
          </cell>
          <cell r="Y41">
            <v>3</v>
          </cell>
          <cell r="Z41">
            <v>0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0</v>
          </cell>
          <cell r="J42">
            <v>50.1</v>
          </cell>
          <cell r="K42">
            <v>3824</v>
          </cell>
          <cell r="L42">
            <v>7681</v>
          </cell>
          <cell r="M42">
            <v>7681</v>
          </cell>
          <cell r="N42">
            <v>16</v>
          </cell>
          <cell r="O42">
            <v>42</v>
          </cell>
          <cell r="P42">
            <v>559</v>
          </cell>
          <cell r="Q42">
            <v>0</v>
          </cell>
          <cell r="R42">
            <v>9.9</v>
          </cell>
          <cell r="S42">
            <v>1914</v>
          </cell>
          <cell r="T42">
            <v>15</v>
          </cell>
          <cell r="U42">
            <v>8.0500000000000007</v>
          </cell>
          <cell r="V42">
            <v>0</v>
          </cell>
          <cell r="W42">
            <v>640</v>
          </cell>
          <cell r="X42">
            <v>1650</v>
          </cell>
          <cell r="Y42">
            <v>3</v>
          </cell>
          <cell r="Z42">
            <v>0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0</v>
          </cell>
          <cell r="J43">
            <v>50.1</v>
          </cell>
          <cell r="K43">
            <v>3724</v>
          </cell>
          <cell r="L43">
            <v>7603</v>
          </cell>
          <cell r="M43">
            <v>7603</v>
          </cell>
          <cell r="N43">
            <v>13</v>
          </cell>
          <cell r="O43">
            <v>40</v>
          </cell>
          <cell r="P43">
            <v>520</v>
          </cell>
          <cell r="Q43">
            <v>4200</v>
          </cell>
          <cell r="R43">
            <v>8.65</v>
          </cell>
          <cell r="S43">
            <v>1914</v>
          </cell>
          <cell r="T43">
            <v>15</v>
          </cell>
          <cell r="U43">
            <v>7.89</v>
          </cell>
          <cell r="V43">
            <v>0</v>
          </cell>
          <cell r="W43">
            <v>540</v>
          </cell>
          <cell r="X43">
            <v>1650</v>
          </cell>
          <cell r="Y43">
            <v>3</v>
          </cell>
          <cell r="Z43">
            <v>0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0</v>
          </cell>
          <cell r="J44">
            <v>50.1</v>
          </cell>
          <cell r="K44">
            <v>7359</v>
          </cell>
          <cell r="L44">
            <v>7606</v>
          </cell>
          <cell r="M44">
            <v>7606</v>
          </cell>
          <cell r="N44">
            <v>20</v>
          </cell>
          <cell r="O44">
            <v>25</v>
          </cell>
          <cell r="P44">
            <v>474</v>
          </cell>
          <cell r="Q44">
            <v>4200</v>
          </cell>
          <cell r="R44">
            <v>15.6</v>
          </cell>
          <cell r="S44">
            <v>1914</v>
          </cell>
          <cell r="T44">
            <v>15</v>
          </cell>
          <cell r="U44">
            <v>7.69</v>
          </cell>
          <cell r="V44">
            <v>0</v>
          </cell>
          <cell r="W44">
            <v>800</v>
          </cell>
          <cell r="X44">
            <v>1650</v>
          </cell>
          <cell r="Y44">
            <v>3</v>
          </cell>
          <cell r="Z44">
            <v>0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0</v>
          </cell>
          <cell r="J45">
            <v>50.1</v>
          </cell>
          <cell r="K45">
            <v>7225</v>
          </cell>
          <cell r="L45">
            <v>7543</v>
          </cell>
          <cell r="M45">
            <v>7543</v>
          </cell>
          <cell r="N45">
            <v>18</v>
          </cell>
          <cell r="O45">
            <v>20</v>
          </cell>
          <cell r="P45">
            <v>447</v>
          </cell>
          <cell r="Q45">
            <v>4200</v>
          </cell>
          <cell r="R45">
            <v>14</v>
          </cell>
          <cell r="S45">
            <v>1914</v>
          </cell>
          <cell r="T45">
            <v>15</v>
          </cell>
          <cell r="U45">
            <v>7.47</v>
          </cell>
          <cell r="V45">
            <v>0</v>
          </cell>
          <cell r="W45">
            <v>600</v>
          </cell>
          <cell r="X45">
            <v>1600</v>
          </cell>
          <cell r="Y45">
            <v>3</v>
          </cell>
          <cell r="Z45">
            <v>0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0</v>
          </cell>
          <cell r="J46">
            <v>50.1</v>
          </cell>
          <cell r="K46">
            <v>7125</v>
          </cell>
          <cell r="L46">
            <v>7538</v>
          </cell>
          <cell r="M46">
            <v>7538</v>
          </cell>
          <cell r="N46">
            <v>16</v>
          </cell>
          <cell r="O46">
            <v>28</v>
          </cell>
          <cell r="P46">
            <v>413</v>
          </cell>
          <cell r="Q46">
            <v>4200</v>
          </cell>
          <cell r="R46">
            <v>12.68</v>
          </cell>
          <cell r="S46">
            <v>1914</v>
          </cell>
          <cell r="T46">
            <v>14</v>
          </cell>
          <cell r="U46">
            <v>7.25</v>
          </cell>
          <cell r="V46">
            <v>0</v>
          </cell>
          <cell r="W46">
            <v>650</v>
          </cell>
          <cell r="X46">
            <v>1600</v>
          </cell>
          <cell r="Y46">
            <v>3</v>
          </cell>
          <cell r="Z46">
            <v>0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0</v>
          </cell>
          <cell r="J47">
            <v>50.1</v>
          </cell>
          <cell r="K47">
            <v>6974</v>
          </cell>
          <cell r="L47">
            <v>7493</v>
          </cell>
          <cell r="M47">
            <v>7493</v>
          </cell>
          <cell r="N47">
            <v>19</v>
          </cell>
          <cell r="O47">
            <v>39</v>
          </cell>
          <cell r="P47">
            <v>391</v>
          </cell>
          <cell r="Q47">
            <v>4200</v>
          </cell>
          <cell r="R47">
            <v>11.2</v>
          </cell>
          <cell r="S47">
            <v>1914</v>
          </cell>
          <cell r="T47">
            <v>14</v>
          </cell>
          <cell r="U47">
            <v>7.03</v>
          </cell>
          <cell r="V47">
            <v>0</v>
          </cell>
          <cell r="W47">
            <v>600</v>
          </cell>
          <cell r="X47">
            <v>1600</v>
          </cell>
          <cell r="Y47">
            <v>3</v>
          </cell>
          <cell r="Z47">
            <v>0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0</v>
          </cell>
          <cell r="J48">
            <v>50.1</v>
          </cell>
          <cell r="K48">
            <v>6918</v>
          </cell>
          <cell r="L48">
            <v>7440</v>
          </cell>
          <cell r="M48">
            <v>7440</v>
          </cell>
          <cell r="N48">
            <v>18</v>
          </cell>
          <cell r="O48">
            <v>38</v>
          </cell>
          <cell r="P48">
            <v>390</v>
          </cell>
          <cell r="Q48">
            <v>4000</v>
          </cell>
          <cell r="R48">
            <v>9.8000000000000007</v>
          </cell>
          <cell r="S48">
            <v>1914</v>
          </cell>
          <cell r="T48">
            <v>14</v>
          </cell>
          <cell r="U48">
            <v>6.84</v>
          </cell>
          <cell r="V48">
            <v>0</v>
          </cell>
          <cell r="W48">
            <v>560</v>
          </cell>
          <cell r="X48">
            <v>1600</v>
          </cell>
          <cell r="Y48">
            <v>1</v>
          </cell>
          <cell r="Z48">
            <v>0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0</v>
          </cell>
          <cell r="J49">
            <v>50.1</v>
          </cell>
          <cell r="K49">
            <v>6821</v>
          </cell>
          <cell r="L49">
            <v>7449</v>
          </cell>
          <cell r="M49">
            <v>7449</v>
          </cell>
          <cell r="N49">
            <v>18</v>
          </cell>
          <cell r="O49">
            <v>30.5</v>
          </cell>
          <cell r="P49">
            <v>363</v>
          </cell>
          <cell r="Q49">
            <v>3950</v>
          </cell>
          <cell r="R49">
            <v>9.51</v>
          </cell>
          <cell r="S49">
            <v>1992</v>
          </cell>
          <cell r="T49">
            <v>14</v>
          </cell>
          <cell r="U49">
            <v>6.79</v>
          </cell>
          <cell r="V49">
            <v>0</v>
          </cell>
          <cell r="W49">
            <v>560</v>
          </cell>
          <cell r="X49">
            <v>1650</v>
          </cell>
          <cell r="Y49">
            <v>1</v>
          </cell>
          <cell r="Z49">
            <v>0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0</v>
          </cell>
          <cell r="J50">
            <v>50</v>
          </cell>
          <cell r="K50">
            <v>6607</v>
          </cell>
          <cell r="L50">
            <v>7378</v>
          </cell>
          <cell r="M50">
            <v>7378</v>
          </cell>
          <cell r="N50">
            <v>15</v>
          </cell>
          <cell r="O50">
            <v>38.5</v>
          </cell>
          <cell r="P50">
            <v>256</v>
          </cell>
          <cell r="Q50">
            <v>3753</v>
          </cell>
          <cell r="R50">
            <v>14.9</v>
          </cell>
          <cell r="S50">
            <v>1934</v>
          </cell>
          <cell r="T50">
            <v>14</v>
          </cell>
          <cell r="U50">
            <v>6.48</v>
          </cell>
          <cell r="V50">
            <v>0</v>
          </cell>
          <cell r="W50">
            <v>619</v>
          </cell>
          <cell r="X50">
            <v>1650</v>
          </cell>
          <cell r="Y50">
            <v>1</v>
          </cell>
          <cell r="Z50">
            <v>0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0</v>
          </cell>
          <cell r="J51">
            <v>50</v>
          </cell>
          <cell r="K51">
            <v>6444</v>
          </cell>
          <cell r="L51">
            <v>7316</v>
          </cell>
          <cell r="M51">
            <v>7316</v>
          </cell>
          <cell r="N51">
            <v>18.5</v>
          </cell>
          <cell r="O51">
            <v>37</v>
          </cell>
          <cell r="P51">
            <v>215</v>
          </cell>
          <cell r="Q51">
            <v>3753</v>
          </cell>
          <cell r="R51">
            <v>12.98</v>
          </cell>
          <cell r="S51">
            <v>1934</v>
          </cell>
          <cell r="T51">
            <v>14</v>
          </cell>
          <cell r="U51">
            <v>13.29</v>
          </cell>
          <cell r="V51">
            <v>0</v>
          </cell>
          <cell r="W51">
            <v>809</v>
          </cell>
          <cell r="X51">
            <v>1600</v>
          </cell>
          <cell r="Y51">
            <v>1</v>
          </cell>
          <cell r="Z51">
            <v>0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0</v>
          </cell>
          <cell r="J52">
            <v>50</v>
          </cell>
          <cell r="K52">
            <v>6256</v>
          </cell>
          <cell r="L52">
            <v>7319</v>
          </cell>
          <cell r="M52">
            <v>7319</v>
          </cell>
          <cell r="N52">
            <v>18</v>
          </cell>
          <cell r="O52">
            <v>40.25</v>
          </cell>
          <cell r="P52">
            <v>183</v>
          </cell>
          <cell r="Q52">
            <v>3753</v>
          </cell>
          <cell r="R52">
            <v>11.3</v>
          </cell>
          <cell r="S52">
            <v>1945</v>
          </cell>
          <cell r="T52">
            <v>14</v>
          </cell>
          <cell r="U52">
            <v>12.94</v>
          </cell>
          <cell r="V52">
            <v>0</v>
          </cell>
          <cell r="W52">
            <v>555</v>
          </cell>
          <cell r="X52">
            <v>1600</v>
          </cell>
          <cell r="Y52">
            <v>1</v>
          </cell>
          <cell r="Z52">
            <v>0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0</v>
          </cell>
          <cell r="J53">
            <v>50</v>
          </cell>
          <cell r="K53">
            <v>6080</v>
          </cell>
          <cell r="L53">
            <v>7234</v>
          </cell>
          <cell r="M53">
            <v>7234</v>
          </cell>
          <cell r="N53">
            <v>16.25</v>
          </cell>
          <cell r="O53">
            <v>38</v>
          </cell>
          <cell r="P53">
            <v>112</v>
          </cell>
          <cell r="Q53">
            <v>3725</v>
          </cell>
          <cell r="R53">
            <v>8.9700000000000006</v>
          </cell>
          <cell r="S53">
            <v>1949</v>
          </cell>
          <cell r="T53">
            <v>14</v>
          </cell>
          <cell r="U53">
            <v>12.74</v>
          </cell>
          <cell r="V53">
            <v>0</v>
          </cell>
          <cell r="W53">
            <v>205</v>
          </cell>
          <cell r="X53">
            <v>1600</v>
          </cell>
          <cell r="Y53">
            <v>1</v>
          </cell>
          <cell r="Z53">
            <v>0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0</v>
          </cell>
          <cell r="J54">
            <v>50</v>
          </cell>
          <cell r="K54">
            <v>5753</v>
          </cell>
          <cell r="L54">
            <v>7129</v>
          </cell>
          <cell r="M54">
            <v>7129</v>
          </cell>
          <cell r="N54">
            <v>14</v>
          </cell>
          <cell r="O54">
            <v>36</v>
          </cell>
          <cell r="P54">
            <v>51</v>
          </cell>
          <cell r="Q54">
            <v>5155</v>
          </cell>
          <cell r="R54">
            <v>14.24</v>
          </cell>
          <cell r="S54">
            <v>1936</v>
          </cell>
          <cell r="T54">
            <v>14</v>
          </cell>
          <cell r="U54">
            <v>12.48</v>
          </cell>
          <cell r="V54">
            <v>0</v>
          </cell>
          <cell r="W54">
            <v>824</v>
          </cell>
          <cell r="X54">
            <v>1560</v>
          </cell>
          <cell r="Y54">
            <v>1</v>
          </cell>
          <cell r="Z54">
            <v>0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0</v>
          </cell>
          <cell r="J55">
            <v>50</v>
          </cell>
          <cell r="K55">
            <v>5426</v>
          </cell>
          <cell r="L55">
            <v>7086</v>
          </cell>
          <cell r="M55">
            <v>7086</v>
          </cell>
          <cell r="N55">
            <v>18</v>
          </cell>
          <cell r="O55">
            <v>27</v>
          </cell>
          <cell r="P55">
            <v>29</v>
          </cell>
          <cell r="Q55">
            <v>4610</v>
          </cell>
          <cell r="R55">
            <v>12.5</v>
          </cell>
          <cell r="S55">
            <v>1949</v>
          </cell>
          <cell r="T55">
            <v>14</v>
          </cell>
          <cell r="U55">
            <v>11.49</v>
          </cell>
          <cell r="V55">
            <v>0</v>
          </cell>
          <cell r="W55">
            <v>663</v>
          </cell>
          <cell r="X55">
            <v>1560</v>
          </cell>
          <cell r="Y55">
            <v>1</v>
          </cell>
          <cell r="Z55">
            <v>0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0</v>
          </cell>
          <cell r="J56">
            <v>50</v>
          </cell>
          <cell r="K56">
            <v>5203</v>
          </cell>
          <cell r="L56">
            <v>7045</v>
          </cell>
          <cell r="M56">
            <v>7045</v>
          </cell>
          <cell r="N56">
            <v>15.5</v>
          </cell>
          <cell r="O56">
            <v>39</v>
          </cell>
          <cell r="P56">
            <v>2</v>
          </cell>
          <cell r="Q56">
            <v>3750</v>
          </cell>
          <cell r="R56">
            <v>11.36</v>
          </cell>
          <cell r="S56">
            <v>1953</v>
          </cell>
          <cell r="T56">
            <v>13</v>
          </cell>
          <cell r="U56">
            <v>11.25</v>
          </cell>
          <cell r="V56">
            <v>0</v>
          </cell>
          <cell r="W56">
            <v>748</v>
          </cell>
          <cell r="X56">
            <v>1600</v>
          </cell>
          <cell r="Y56">
            <v>1</v>
          </cell>
          <cell r="Z56">
            <v>0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0</v>
          </cell>
          <cell r="J57">
            <v>50</v>
          </cell>
          <cell r="K57">
            <v>5010</v>
          </cell>
          <cell r="L57">
            <v>8893</v>
          </cell>
          <cell r="M57">
            <v>8893</v>
          </cell>
          <cell r="N57">
            <v>14</v>
          </cell>
          <cell r="O57">
            <v>37</v>
          </cell>
          <cell r="P57">
            <v>2955</v>
          </cell>
          <cell r="Q57">
            <v>3750</v>
          </cell>
          <cell r="R57">
            <v>8.94</v>
          </cell>
          <cell r="S57">
            <v>1966</v>
          </cell>
          <cell r="T57">
            <v>17</v>
          </cell>
          <cell r="U57">
            <v>10.97</v>
          </cell>
          <cell r="V57">
            <v>0</v>
          </cell>
          <cell r="W57">
            <v>742</v>
          </cell>
          <cell r="X57">
            <v>1600</v>
          </cell>
          <cell r="Y57">
            <v>1</v>
          </cell>
          <cell r="Z57">
            <v>0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0</v>
          </cell>
          <cell r="J58">
            <v>50</v>
          </cell>
          <cell r="K58">
            <v>4824</v>
          </cell>
          <cell r="L58">
            <v>8842</v>
          </cell>
          <cell r="M58">
            <v>8842</v>
          </cell>
          <cell r="N58">
            <v>11</v>
          </cell>
          <cell r="O58">
            <v>35.5</v>
          </cell>
          <cell r="P58">
            <v>2971</v>
          </cell>
          <cell r="Q58">
            <v>3750</v>
          </cell>
          <cell r="R58">
            <v>15.6</v>
          </cell>
          <cell r="S58">
            <v>1969</v>
          </cell>
          <cell r="T58">
            <v>17</v>
          </cell>
          <cell r="U58">
            <v>10.7</v>
          </cell>
          <cell r="V58">
            <v>0</v>
          </cell>
          <cell r="W58">
            <v>610</v>
          </cell>
          <cell r="X58">
            <v>1550</v>
          </cell>
          <cell r="Y58">
            <v>1</v>
          </cell>
          <cell r="Z58">
            <v>0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0</v>
          </cell>
          <cell r="J59">
            <v>50</v>
          </cell>
          <cell r="K59">
            <v>4644</v>
          </cell>
          <cell r="L59">
            <v>8782</v>
          </cell>
          <cell r="M59">
            <v>8782</v>
          </cell>
          <cell r="N59">
            <v>17</v>
          </cell>
          <cell r="O59">
            <v>37</v>
          </cell>
          <cell r="P59">
            <v>2879</v>
          </cell>
          <cell r="Q59">
            <v>3750</v>
          </cell>
          <cell r="R59">
            <v>14.46</v>
          </cell>
          <cell r="S59">
            <v>1961</v>
          </cell>
          <cell r="T59">
            <v>17</v>
          </cell>
          <cell r="U59">
            <v>10.45</v>
          </cell>
          <cell r="V59">
            <v>0</v>
          </cell>
          <cell r="W59">
            <v>680</v>
          </cell>
          <cell r="X59">
            <v>1550</v>
          </cell>
          <cell r="Y59">
            <v>1</v>
          </cell>
          <cell r="Z59">
            <v>0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0</v>
          </cell>
          <cell r="J60">
            <v>50</v>
          </cell>
          <cell r="K60">
            <v>4514</v>
          </cell>
          <cell r="L60">
            <v>8716</v>
          </cell>
          <cell r="M60">
            <v>8716</v>
          </cell>
          <cell r="N60">
            <v>15</v>
          </cell>
          <cell r="O60">
            <v>35</v>
          </cell>
          <cell r="P60">
            <v>2869</v>
          </cell>
          <cell r="Q60">
            <v>3750</v>
          </cell>
          <cell r="R60">
            <v>13.46</v>
          </cell>
          <cell r="S60">
            <v>1950</v>
          </cell>
          <cell r="T60">
            <v>16</v>
          </cell>
          <cell r="U60">
            <v>10.19</v>
          </cell>
          <cell r="V60">
            <v>0</v>
          </cell>
          <cell r="W60">
            <v>700</v>
          </cell>
          <cell r="X60">
            <v>1550</v>
          </cell>
          <cell r="Y60">
            <v>1</v>
          </cell>
          <cell r="Z60">
            <v>0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0</v>
          </cell>
          <cell r="J61">
            <v>50</v>
          </cell>
          <cell r="K61">
            <v>4366</v>
          </cell>
          <cell r="L61">
            <v>8716</v>
          </cell>
          <cell r="M61">
            <v>8716</v>
          </cell>
          <cell r="N61">
            <v>12.5</v>
          </cell>
          <cell r="O61">
            <v>33.5</v>
          </cell>
          <cell r="P61">
            <v>2791</v>
          </cell>
          <cell r="Q61">
            <v>3300</v>
          </cell>
          <cell r="R61">
            <v>12.36</v>
          </cell>
          <cell r="S61">
            <v>1943</v>
          </cell>
          <cell r="T61">
            <v>16</v>
          </cell>
          <cell r="U61">
            <v>9.9</v>
          </cell>
          <cell r="V61">
            <v>0</v>
          </cell>
          <cell r="W61">
            <v>890</v>
          </cell>
          <cell r="X61">
            <v>1550</v>
          </cell>
          <cell r="Y61">
            <v>1</v>
          </cell>
          <cell r="Z61">
            <v>0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0</v>
          </cell>
          <cell r="J62">
            <v>50</v>
          </cell>
          <cell r="K62">
            <v>4235</v>
          </cell>
          <cell r="L62">
            <v>8661</v>
          </cell>
          <cell r="M62">
            <v>8661</v>
          </cell>
          <cell r="N62">
            <v>11</v>
          </cell>
          <cell r="O62">
            <v>32</v>
          </cell>
          <cell r="P62">
            <v>2731</v>
          </cell>
          <cell r="Q62">
            <v>3300</v>
          </cell>
          <cell r="R62">
            <v>11.4</v>
          </cell>
          <cell r="S62">
            <v>1956</v>
          </cell>
          <cell r="T62">
            <v>16</v>
          </cell>
          <cell r="U62">
            <v>9.66</v>
          </cell>
          <cell r="V62">
            <v>0</v>
          </cell>
          <cell r="W62">
            <v>700</v>
          </cell>
          <cell r="X62">
            <v>1550</v>
          </cell>
          <cell r="Y62">
            <v>1</v>
          </cell>
          <cell r="Z62">
            <v>0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0</v>
          </cell>
          <cell r="J63">
            <v>50</v>
          </cell>
          <cell r="K63">
            <v>4084</v>
          </cell>
          <cell r="L63">
            <v>0</v>
          </cell>
          <cell r="M63">
            <v>8597</v>
          </cell>
          <cell r="N63">
            <v>16</v>
          </cell>
          <cell r="O63">
            <v>22</v>
          </cell>
          <cell r="P63">
            <v>2665</v>
          </cell>
          <cell r="Q63">
            <v>3300</v>
          </cell>
          <cell r="R63">
            <v>17.260000000000002</v>
          </cell>
          <cell r="S63">
            <v>1944</v>
          </cell>
          <cell r="T63">
            <v>16</v>
          </cell>
          <cell r="U63">
            <v>9.43</v>
          </cell>
          <cell r="V63">
            <v>0</v>
          </cell>
          <cell r="W63">
            <v>660</v>
          </cell>
          <cell r="X63">
            <v>1520</v>
          </cell>
          <cell r="Y63">
            <v>1</v>
          </cell>
          <cell r="Z63">
            <v>0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0</v>
          </cell>
          <cell r="J64">
            <v>50</v>
          </cell>
          <cell r="K64">
            <v>3976</v>
          </cell>
          <cell r="L64">
            <v>0</v>
          </cell>
          <cell r="M64">
            <v>8545</v>
          </cell>
          <cell r="N64">
            <v>18</v>
          </cell>
          <cell r="O64">
            <v>15</v>
          </cell>
          <cell r="P64">
            <v>2612</v>
          </cell>
          <cell r="Q64">
            <v>3100</v>
          </cell>
          <cell r="R64">
            <v>15.94</v>
          </cell>
          <cell r="S64">
            <v>1942</v>
          </cell>
          <cell r="T64">
            <v>16</v>
          </cell>
          <cell r="U64">
            <v>9.2100000000000009</v>
          </cell>
          <cell r="V64">
            <v>0</v>
          </cell>
          <cell r="W64">
            <v>660</v>
          </cell>
          <cell r="X64">
            <v>1500</v>
          </cell>
          <cell r="Y64">
            <v>1</v>
          </cell>
          <cell r="Z64">
            <v>0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0</v>
          </cell>
          <cell r="J65">
            <v>50</v>
          </cell>
          <cell r="K65">
            <v>3804</v>
          </cell>
          <cell r="L65">
            <v>0</v>
          </cell>
          <cell r="M65">
            <v>8541</v>
          </cell>
          <cell r="N65">
            <v>16</v>
          </cell>
          <cell r="O65">
            <v>12</v>
          </cell>
          <cell r="P65">
            <v>2555</v>
          </cell>
          <cell r="Q65">
            <v>3100</v>
          </cell>
          <cell r="R65">
            <v>14.74</v>
          </cell>
          <cell r="S65">
            <v>1947</v>
          </cell>
          <cell r="T65">
            <v>16</v>
          </cell>
          <cell r="U65">
            <v>8.99</v>
          </cell>
          <cell r="V65">
            <v>0</v>
          </cell>
          <cell r="W65">
            <v>660</v>
          </cell>
          <cell r="X65">
            <v>1500</v>
          </cell>
          <cell r="Y65">
            <v>1</v>
          </cell>
          <cell r="Z65">
            <v>0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0</v>
          </cell>
          <cell r="J66">
            <v>50</v>
          </cell>
          <cell r="K66">
            <v>3644</v>
          </cell>
          <cell r="L66">
            <v>0</v>
          </cell>
          <cell r="M66">
            <v>8493</v>
          </cell>
          <cell r="N66">
            <v>18</v>
          </cell>
          <cell r="O66">
            <v>6</v>
          </cell>
          <cell r="P66">
            <v>2514</v>
          </cell>
          <cell r="Q66">
            <v>2950</v>
          </cell>
          <cell r="R66">
            <v>13.24</v>
          </cell>
          <cell r="S66">
            <v>1945</v>
          </cell>
          <cell r="T66">
            <v>16</v>
          </cell>
          <cell r="U66">
            <v>8.75</v>
          </cell>
          <cell r="V66">
            <v>0</v>
          </cell>
          <cell r="W66">
            <v>660</v>
          </cell>
          <cell r="X66">
            <v>1495</v>
          </cell>
          <cell r="Y66">
            <v>1</v>
          </cell>
          <cell r="Z66">
            <v>0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0</v>
          </cell>
          <cell r="J67">
            <v>50</v>
          </cell>
          <cell r="K67">
            <v>3503</v>
          </cell>
          <cell r="L67">
            <v>0</v>
          </cell>
          <cell r="M67">
            <v>8429</v>
          </cell>
          <cell r="N67">
            <v>17</v>
          </cell>
          <cell r="O67">
            <v>5</v>
          </cell>
          <cell r="P67">
            <v>2486</v>
          </cell>
          <cell r="Q67">
            <v>2950</v>
          </cell>
          <cell r="R67">
            <v>11.64</v>
          </cell>
          <cell r="S67">
            <v>1954</v>
          </cell>
          <cell r="T67">
            <v>16</v>
          </cell>
          <cell r="U67">
            <v>8.51</v>
          </cell>
          <cell r="V67">
            <v>0</v>
          </cell>
          <cell r="W67">
            <v>660</v>
          </cell>
          <cell r="X67">
            <v>1490</v>
          </cell>
          <cell r="Y67">
            <v>1</v>
          </cell>
          <cell r="Z67">
            <v>0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0</v>
          </cell>
          <cell r="J68">
            <v>50</v>
          </cell>
          <cell r="K68">
            <v>3353</v>
          </cell>
          <cell r="L68">
            <v>0</v>
          </cell>
          <cell r="M68">
            <v>8389</v>
          </cell>
          <cell r="N68">
            <v>15</v>
          </cell>
          <cell r="O68">
            <v>15</v>
          </cell>
          <cell r="P68">
            <v>2442</v>
          </cell>
          <cell r="Q68">
            <v>2950</v>
          </cell>
          <cell r="R68">
            <v>9.94</v>
          </cell>
          <cell r="S68">
            <v>1963</v>
          </cell>
          <cell r="T68">
            <v>16</v>
          </cell>
          <cell r="U68">
            <v>8.2799999999999994</v>
          </cell>
          <cell r="V68">
            <v>0</v>
          </cell>
          <cell r="W68">
            <v>660</v>
          </cell>
          <cell r="X68">
            <v>1480</v>
          </cell>
          <cell r="Y68">
            <v>1</v>
          </cell>
          <cell r="Z68">
            <v>0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0</v>
          </cell>
          <cell r="J69">
            <v>50</v>
          </cell>
          <cell r="K69">
            <v>3198</v>
          </cell>
          <cell r="L69">
            <v>0</v>
          </cell>
          <cell r="M69">
            <v>8360</v>
          </cell>
          <cell r="N69">
            <v>13</v>
          </cell>
          <cell r="O69">
            <v>12</v>
          </cell>
          <cell r="P69">
            <v>2383</v>
          </cell>
          <cell r="Q69">
            <v>2750</v>
          </cell>
          <cell r="R69">
            <v>8.1199999999999992</v>
          </cell>
          <cell r="S69">
            <v>1956</v>
          </cell>
          <cell r="T69">
            <v>16</v>
          </cell>
          <cell r="U69">
            <v>7.12</v>
          </cell>
          <cell r="V69">
            <v>0</v>
          </cell>
          <cell r="W69">
            <v>660</v>
          </cell>
          <cell r="X69">
            <v>1385</v>
          </cell>
          <cell r="Y69">
            <v>1</v>
          </cell>
          <cell r="Z69">
            <v>0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0</v>
          </cell>
          <cell r="J70">
            <v>50</v>
          </cell>
          <cell r="K70">
            <v>3045</v>
          </cell>
          <cell r="L70">
            <v>8295</v>
          </cell>
          <cell r="M70">
            <v>8295</v>
          </cell>
          <cell r="N70">
            <v>8.5</v>
          </cell>
          <cell r="O70">
            <v>23</v>
          </cell>
          <cell r="P70">
            <v>2322</v>
          </cell>
          <cell r="Q70">
            <v>2750</v>
          </cell>
          <cell r="R70">
            <v>14.72</v>
          </cell>
          <cell r="S70">
            <v>1941</v>
          </cell>
          <cell r="T70">
            <v>15</v>
          </cell>
          <cell r="U70">
            <v>7</v>
          </cell>
          <cell r="V70">
            <v>0</v>
          </cell>
          <cell r="W70">
            <v>0</v>
          </cell>
          <cell r="X70">
            <v>1400</v>
          </cell>
          <cell r="Y70">
            <v>1</v>
          </cell>
          <cell r="Z70">
            <v>0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0</v>
          </cell>
          <cell r="J71">
            <v>50</v>
          </cell>
          <cell r="K71">
            <v>6568</v>
          </cell>
          <cell r="L71">
            <v>8237</v>
          </cell>
          <cell r="M71">
            <v>8237</v>
          </cell>
          <cell r="N71">
            <v>15</v>
          </cell>
          <cell r="O71">
            <v>14.5</v>
          </cell>
          <cell r="P71">
            <v>2259</v>
          </cell>
          <cell r="Q71">
            <v>2600</v>
          </cell>
          <cell r="R71">
            <v>13.93</v>
          </cell>
          <cell r="S71">
            <v>1941</v>
          </cell>
          <cell r="T71">
            <v>15</v>
          </cell>
          <cell r="U71">
            <v>6.77</v>
          </cell>
          <cell r="V71">
            <v>0</v>
          </cell>
          <cell r="W71">
            <v>700</v>
          </cell>
          <cell r="X71">
            <v>1400</v>
          </cell>
          <cell r="Y71">
            <v>1</v>
          </cell>
          <cell r="Z71">
            <v>0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0</v>
          </cell>
          <cell r="J72">
            <v>50</v>
          </cell>
          <cell r="K72">
            <v>6480</v>
          </cell>
          <cell r="L72">
            <v>8185</v>
          </cell>
          <cell r="M72">
            <v>8185</v>
          </cell>
          <cell r="N72">
            <v>13</v>
          </cell>
          <cell r="O72">
            <v>24</v>
          </cell>
          <cell r="P72">
            <v>2259</v>
          </cell>
          <cell r="Q72">
            <v>2600</v>
          </cell>
          <cell r="R72">
            <v>13.72</v>
          </cell>
          <cell r="S72">
            <v>1941</v>
          </cell>
          <cell r="T72">
            <v>15</v>
          </cell>
          <cell r="U72">
            <v>6.48</v>
          </cell>
          <cell r="V72">
            <v>0</v>
          </cell>
          <cell r="W72">
            <v>780</v>
          </cell>
          <cell r="X72">
            <v>1400</v>
          </cell>
          <cell r="Y72">
            <v>1</v>
          </cell>
          <cell r="Z72">
            <v>0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0</v>
          </cell>
          <cell r="J73">
            <v>50</v>
          </cell>
          <cell r="K73">
            <v>6224</v>
          </cell>
          <cell r="L73">
            <v>8135</v>
          </cell>
          <cell r="M73">
            <v>8135</v>
          </cell>
          <cell r="N73">
            <v>18</v>
          </cell>
          <cell r="O73">
            <v>17</v>
          </cell>
          <cell r="P73">
            <v>2151</v>
          </cell>
          <cell r="Q73">
            <v>2600</v>
          </cell>
          <cell r="R73">
            <v>13.72</v>
          </cell>
          <cell r="S73">
            <v>1941</v>
          </cell>
          <cell r="T73">
            <v>19</v>
          </cell>
          <cell r="U73">
            <v>6.24</v>
          </cell>
          <cell r="V73">
            <v>0</v>
          </cell>
          <cell r="W73">
            <v>700</v>
          </cell>
          <cell r="X73">
            <v>1350</v>
          </cell>
          <cell r="Y73">
            <v>1</v>
          </cell>
          <cell r="Z73">
            <v>0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0</v>
          </cell>
          <cell r="J74">
            <v>50</v>
          </cell>
          <cell r="K74">
            <v>6036</v>
          </cell>
          <cell r="L74">
            <v>8078</v>
          </cell>
          <cell r="M74">
            <v>8078</v>
          </cell>
          <cell r="N74">
            <v>15.5</v>
          </cell>
          <cell r="O74">
            <v>15</v>
          </cell>
          <cell r="P74">
            <v>2147</v>
          </cell>
          <cell r="Q74">
            <v>2600</v>
          </cell>
          <cell r="R74">
            <v>13.72</v>
          </cell>
          <cell r="S74">
            <v>1941</v>
          </cell>
          <cell r="T74">
            <v>18</v>
          </cell>
          <cell r="U74">
            <v>5.98</v>
          </cell>
          <cell r="V74">
            <v>0</v>
          </cell>
          <cell r="W74">
            <v>780</v>
          </cell>
          <cell r="X74">
            <v>1350</v>
          </cell>
          <cell r="Y74">
            <v>1</v>
          </cell>
          <cell r="Z74">
            <v>0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0</v>
          </cell>
          <cell r="J75">
            <v>50</v>
          </cell>
          <cell r="K75">
            <v>5853</v>
          </cell>
          <cell r="L75">
            <v>8083</v>
          </cell>
          <cell r="M75">
            <v>8083</v>
          </cell>
          <cell r="N75">
            <v>14</v>
          </cell>
          <cell r="O75">
            <v>35</v>
          </cell>
          <cell r="P75">
            <v>2076</v>
          </cell>
          <cell r="Q75">
            <v>2600</v>
          </cell>
          <cell r="R75">
            <v>13.72</v>
          </cell>
          <cell r="S75">
            <v>1941</v>
          </cell>
          <cell r="T75">
            <v>18</v>
          </cell>
          <cell r="U75">
            <v>5.0999999999999996</v>
          </cell>
          <cell r="V75">
            <v>0</v>
          </cell>
          <cell r="W75">
            <v>642</v>
          </cell>
          <cell r="X75">
            <v>1300</v>
          </cell>
          <cell r="Y75">
            <v>1</v>
          </cell>
          <cell r="Z75">
            <v>0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0</v>
          </cell>
          <cell r="J76">
            <v>50</v>
          </cell>
          <cell r="K76">
            <v>8898</v>
          </cell>
          <cell r="L76">
            <v>8232</v>
          </cell>
          <cell r="M76">
            <v>8232</v>
          </cell>
          <cell r="N76">
            <v>19</v>
          </cell>
          <cell r="O76">
            <v>26</v>
          </cell>
          <cell r="P76">
            <v>2012</v>
          </cell>
          <cell r="Q76">
            <v>2350</v>
          </cell>
          <cell r="R76">
            <v>13.72</v>
          </cell>
          <cell r="S76">
            <v>1941</v>
          </cell>
          <cell r="T76">
            <v>18</v>
          </cell>
          <cell r="U76">
            <v>4.9000000000000004</v>
          </cell>
          <cell r="V76">
            <v>0</v>
          </cell>
          <cell r="W76">
            <v>600</v>
          </cell>
          <cell r="X76">
            <v>1300</v>
          </cell>
          <cell r="Y76">
            <v>1</v>
          </cell>
          <cell r="Z76">
            <v>0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0</v>
          </cell>
          <cell r="J77">
            <v>50</v>
          </cell>
          <cell r="K77">
            <v>8849</v>
          </cell>
          <cell r="L77">
            <v>8180</v>
          </cell>
          <cell r="M77">
            <v>8180</v>
          </cell>
          <cell r="N77">
            <v>19</v>
          </cell>
          <cell r="O77">
            <v>35.5</v>
          </cell>
          <cell r="P77">
            <v>2010</v>
          </cell>
          <cell r="Q77">
            <v>2300</v>
          </cell>
          <cell r="R77">
            <v>13.72</v>
          </cell>
          <cell r="S77">
            <v>1951</v>
          </cell>
          <cell r="T77">
            <v>18</v>
          </cell>
          <cell r="U77">
            <v>12</v>
          </cell>
          <cell r="V77">
            <v>0</v>
          </cell>
          <cell r="W77">
            <v>600</v>
          </cell>
          <cell r="X77">
            <v>1250</v>
          </cell>
          <cell r="Y77">
            <v>1</v>
          </cell>
          <cell r="Z77">
            <v>0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0</v>
          </cell>
          <cell r="J78">
            <v>50</v>
          </cell>
          <cell r="K78">
            <v>8827</v>
          </cell>
          <cell r="L78">
            <v>8215</v>
          </cell>
          <cell r="M78">
            <v>8215</v>
          </cell>
          <cell r="N78">
            <v>18</v>
          </cell>
          <cell r="O78">
            <v>34</v>
          </cell>
          <cell r="P78">
            <v>1971</v>
          </cell>
          <cell r="Q78">
            <v>2250</v>
          </cell>
          <cell r="R78">
            <v>13.72</v>
          </cell>
          <cell r="S78">
            <v>1951</v>
          </cell>
          <cell r="T78">
            <v>18</v>
          </cell>
          <cell r="U78">
            <v>11.87</v>
          </cell>
          <cell r="V78">
            <v>0</v>
          </cell>
          <cell r="W78">
            <v>507</v>
          </cell>
          <cell r="X78">
            <v>1240</v>
          </cell>
          <cell r="Y78">
            <v>1</v>
          </cell>
          <cell r="Z78">
            <v>0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0</v>
          </cell>
          <cell r="J79">
            <v>50</v>
          </cell>
          <cell r="K79">
            <v>8575</v>
          </cell>
          <cell r="L79">
            <v>8211</v>
          </cell>
          <cell r="M79">
            <v>8211</v>
          </cell>
          <cell r="N79">
            <v>16</v>
          </cell>
          <cell r="O79">
            <v>31</v>
          </cell>
          <cell r="P79">
            <v>1963</v>
          </cell>
          <cell r="Q79">
            <v>2100</v>
          </cell>
          <cell r="R79">
            <v>13.72</v>
          </cell>
          <cell r="S79">
            <v>1951</v>
          </cell>
          <cell r="T79">
            <v>18</v>
          </cell>
          <cell r="U79">
            <v>11.79</v>
          </cell>
          <cell r="V79">
            <v>0</v>
          </cell>
          <cell r="W79">
            <v>0</v>
          </cell>
          <cell r="X79">
            <v>1240</v>
          </cell>
          <cell r="Y79">
            <v>1</v>
          </cell>
          <cell r="Z79">
            <v>0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0</v>
          </cell>
          <cell r="J80">
            <v>50</v>
          </cell>
          <cell r="K80">
            <v>8571</v>
          </cell>
          <cell r="L80">
            <v>8153</v>
          </cell>
          <cell r="M80">
            <v>8153</v>
          </cell>
          <cell r="N80">
            <v>15</v>
          </cell>
          <cell r="O80">
            <v>30</v>
          </cell>
          <cell r="P80">
            <v>1968</v>
          </cell>
          <cell r="Q80">
            <v>2000</v>
          </cell>
          <cell r="R80">
            <v>13.75</v>
          </cell>
          <cell r="S80">
            <v>1951</v>
          </cell>
          <cell r="T80">
            <v>18</v>
          </cell>
          <cell r="U80">
            <v>11.76</v>
          </cell>
          <cell r="V80">
            <v>0</v>
          </cell>
          <cell r="W80">
            <v>0</v>
          </cell>
          <cell r="X80">
            <v>1235</v>
          </cell>
          <cell r="Y80">
            <v>1</v>
          </cell>
          <cell r="Z80">
            <v>0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0</v>
          </cell>
          <cell r="J81">
            <v>50</v>
          </cell>
          <cell r="K81">
            <v>8569</v>
          </cell>
          <cell r="L81">
            <v>8153</v>
          </cell>
          <cell r="M81">
            <v>8153</v>
          </cell>
          <cell r="N81">
            <v>14</v>
          </cell>
          <cell r="O81">
            <v>30</v>
          </cell>
          <cell r="P81">
            <v>1900</v>
          </cell>
          <cell r="Q81">
            <v>2000</v>
          </cell>
          <cell r="R81">
            <v>13.75</v>
          </cell>
          <cell r="S81">
            <v>1951</v>
          </cell>
          <cell r="T81">
            <v>18</v>
          </cell>
          <cell r="U81">
            <v>11.47</v>
          </cell>
          <cell r="V81">
            <v>0</v>
          </cell>
          <cell r="W81">
            <v>0</v>
          </cell>
          <cell r="X81">
            <v>1235</v>
          </cell>
          <cell r="Y81">
            <v>1</v>
          </cell>
          <cell r="Z81">
            <v>0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0</v>
          </cell>
          <cell r="J82">
            <v>59</v>
          </cell>
          <cell r="K82">
            <v>8510</v>
          </cell>
          <cell r="L82">
            <v>8154</v>
          </cell>
          <cell r="M82">
            <v>8154</v>
          </cell>
          <cell r="N82">
            <v>13</v>
          </cell>
          <cell r="O82">
            <v>30</v>
          </cell>
          <cell r="P82">
            <v>1836</v>
          </cell>
          <cell r="Q82">
            <v>1850</v>
          </cell>
          <cell r="R82">
            <v>11.61</v>
          </cell>
          <cell r="S82">
            <v>1949</v>
          </cell>
          <cell r="T82">
            <v>18</v>
          </cell>
          <cell r="U82">
            <v>11.61</v>
          </cell>
          <cell r="V82">
            <v>0</v>
          </cell>
          <cell r="W82">
            <v>0</v>
          </cell>
          <cell r="X82">
            <v>1235</v>
          </cell>
          <cell r="Y82">
            <v>1</v>
          </cell>
          <cell r="Z82">
            <v>0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0</v>
          </cell>
          <cell r="J83">
            <v>59</v>
          </cell>
          <cell r="K83">
            <v>8073</v>
          </cell>
          <cell r="L83">
            <v>8068</v>
          </cell>
          <cell r="M83">
            <v>8068</v>
          </cell>
          <cell r="N83">
            <v>11</v>
          </cell>
          <cell r="O83">
            <v>27</v>
          </cell>
          <cell r="P83">
            <v>1783</v>
          </cell>
          <cell r="Q83">
            <v>1850</v>
          </cell>
          <cell r="R83">
            <v>12.54</v>
          </cell>
          <cell r="S83">
            <v>1949</v>
          </cell>
          <cell r="T83">
            <v>17</v>
          </cell>
          <cell r="U83">
            <v>11.04</v>
          </cell>
          <cell r="V83">
            <v>0</v>
          </cell>
          <cell r="W83">
            <v>0</v>
          </cell>
          <cell r="X83">
            <v>1130</v>
          </cell>
          <cell r="Y83">
            <v>1</v>
          </cell>
          <cell r="Z83">
            <v>0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0</v>
          </cell>
          <cell r="J84">
            <v>59</v>
          </cell>
          <cell r="K84">
            <v>7822</v>
          </cell>
          <cell r="L84">
            <v>7964</v>
          </cell>
          <cell r="M84">
            <v>7964</v>
          </cell>
          <cell r="N84">
            <v>14</v>
          </cell>
          <cell r="O84">
            <v>15</v>
          </cell>
          <cell r="P84">
            <v>1748</v>
          </cell>
          <cell r="Q84">
            <v>1750</v>
          </cell>
          <cell r="R84">
            <v>15.66</v>
          </cell>
          <cell r="S84">
            <v>1951</v>
          </cell>
          <cell r="T84">
            <v>18</v>
          </cell>
          <cell r="U84">
            <v>10.86</v>
          </cell>
          <cell r="V84">
            <v>0</v>
          </cell>
          <cell r="W84">
            <v>0</v>
          </cell>
          <cell r="X84">
            <v>1130</v>
          </cell>
          <cell r="Y84">
            <v>1</v>
          </cell>
          <cell r="Z84">
            <v>0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0</v>
          </cell>
          <cell r="J85">
            <v>61</v>
          </cell>
          <cell r="K85">
            <v>7477</v>
          </cell>
          <cell r="L85">
            <v>7888</v>
          </cell>
          <cell r="M85">
            <v>7888</v>
          </cell>
          <cell r="N85">
            <v>14</v>
          </cell>
          <cell r="O85">
            <v>36</v>
          </cell>
          <cell r="P85">
            <v>1699</v>
          </cell>
          <cell r="Q85">
            <v>1750</v>
          </cell>
          <cell r="R85">
            <v>13.41</v>
          </cell>
          <cell r="S85">
            <v>1959</v>
          </cell>
          <cell r="T85">
            <v>17</v>
          </cell>
          <cell r="U85">
            <v>10.66</v>
          </cell>
          <cell r="V85">
            <v>0</v>
          </cell>
          <cell r="W85">
            <v>0</v>
          </cell>
          <cell r="X85">
            <v>1130</v>
          </cell>
          <cell r="Y85">
            <v>1</v>
          </cell>
          <cell r="Z85">
            <v>0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0</v>
          </cell>
          <cell r="J86">
            <v>61</v>
          </cell>
          <cell r="K86">
            <v>6951</v>
          </cell>
          <cell r="L86">
            <v>7764</v>
          </cell>
          <cell r="M86">
            <v>7764</v>
          </cell>
          <cell r="N86">
            <v>18</v>
          </cell>
          <cell r="O86">
            <v>48</v>
          </cell>
          <cell r="P86">
            <v>4834</v>
          </cell>
          <cell r="Q86">
            <v>1750</v>
          </cell>
          <cell r="R86">
            <v>11.11</v>
          </cell>
          <cell r="S86">
            <v>1964</v>
          </cell>
          <cell r="T86">
            <v>16</v>
          </cell>
          <cell r="U86">
            <v>10.43</v>
          </cell>
          <cell r="V86">
            <v>0</v>
          </cell>
          <cell r="W86">
            <v>0</v>
          </cell>
          <cell r="X86">
            <v>1130</v>
          </cell>
          <cell r="Y86">
            <v>1</v>
          </cell>
          <cell r="Z86">
            <v>0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0</v>
          </cell>
          <cell r="J87">
            <v>61</v>
          </cell>
          <cell r="K87">
            <v>6232</v>
          </cell>
          <cell r="L87">
            <v>7579</v>
          </cell>
          <cell r="M87">
            <v>7579</v>
          </cell>
          <cell r="N87">
            <v>13</v>
          </cell>
          <cell r="O87">
            <v>40</v>
          </cell>
          <cell r="P87">
            <v>4786</v>
          </cell>
          <cell r="Q87">
            <v>1750</v>
          </cell>
          <cell r="R87">
            <v>8.51</v>
          </cell>
          <cell r="S87">
            <v>1959</v>
          </cell>
          <cell r="T87">
            <v>16</v>
          </cell>
          <cell r="U87">
            <v>10</v>
          </cell>
          <cell r="V87">
            <v>0</v>
          </cell>
          <cell r="W87">
            <v>0</v>
          </cell>
          <cell r="X87">
            <v>1130</v>
          </cell>
          <cell r="Y87">
            <v>1</v>
          </cell>
          <cell r="Z87">
            <v>0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0</v>
          </cell>
          <cell r="J88">
            <v>56</v>
          </cell>
          <cell r="K88">
            <v>5220</v>
          </cell>
          <cell r="L88">
            <v>7154</v>
          </cell>
          <cell r="M88">
            <v>7154</v>
          </cell>
          <cell r="N88">
            <v>18</v>
          </cell>
          <cell r="O88">
            <v>52</v>
          </cell>
          <cell r="P88">
            <v>4792</v>
          </cell>
          <cell r="Q88">
            <v>1750</v>
          </cell>
          <cell r="R88">
            <v>14.06</v>
          </cell>
          <cell r="S88">
            <v>1975</v>
          </cell>
          <cell r="T88">
            <v>15</v>
          </cell>
          <cell r="U88">
            <v>9.9600000000000009</v>
          </cell>
          <cell r="V88">
            <v>0</v>
          </cell>
          <cell r="W88">
            <v>0</v>
          </cell>
          <cell r="X88">
            <v>1130</v>
          </cell>
          <cell r="Y88">
            <v>1</v>
          </cell>
          <cell r="Z88">
            <v>0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0</v>
          </cell>
          <cell r="J89">
            <v>57</v>
          </cell>
          <cell r="K89">
            <v>8908</v>
          </cell>
          <cell r="L89">
            <v>6808</v>
          </cell>
          <cell r="M89">
            <v>6808</v>
          </cell>
          <cell r="N89">
            <v>16.5</v>
          </cell>
          <cell r="O89">
            <v>51</v>
          </cell>
          <cell r="P89">
            <v>4792</v>
          </cell>
          <cell r="Q89">
            <v>1500</v>
          </cell>
          <cell r="R89">
            <v>17.52</v>
          </cell>
          <cell r="S89">
            <v>1975</v>
          </cell>
          <cell r="T89">
            <v>15</v>
          </cell>
          <cell r="U89">
            <v>9.83</v>
          </cell>
          <cell r="V89">
            <v>0</v>
          </cell>
          <cell r="W89">
            <v>0</v>
          </cell>
          <cell r="X89">
            <v>1130</v>
          </cell>
          <cell r="Y89">
            <v>1</v>
          </cell>
          <cell r="Z89">
            <v>0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0</v>
          </cell>
          <cell r="J90">
            <v>57</v>
          </cell>
          <cell r="K90">
            <v>8295</v>
          </cell>
          <cell r="L90">
            <v>6283</v>
          </cell>
          <cell r="M90">
            <v>6283</v>
          </cell>
          <cell r="N90">
            <v>15.5</v>
          </cell>
          <cell r="O90">
            <v>50</v>
          </cell>
          <cell r="P90">
            <v>4730</v>
          </cell>
          <cell r="Q90">
            <v>1500</v>
          </cell>
          <cell r="R90">
            <v>15.21</v>
          </cell>
          <cell r="S90">
            <v>1971</v>
          </cell>
          <cell r="T90">
            <v>14</v>
          </cell>
          <cell r="U90">
            <v>9.6999999999999993</v>
          </cell>
          <cell r="V90">
            <v>0</v>
          </cell>
          <cell r="W90">
            <v>0</v>
          </cell>
          <cell r="X90">
            <v>1130</v>
          </cell>
          <cell r="Y90">
            <v>1</v>
          </cell>
          <cell r="Z90">
            <v>0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0</v>
          </cell>
          <cell r="J91">
            <v>56</v>
          </cell>
          <cell r="K91">
            <v>8031</v>
          </cell>
          <cell r="L91">
            <v>5750</v>
          </cell>
          <cell r="M91">
            <v>5750</v>
          </cell>
          <cell r="N91">
            <v>14</v>
          </cell>
          <cell r="O91">
            <v>49</v>
          </cell>
          <cell r="P91">
            <v>4696</v>
          </cell>
          <cell r="Q91">
            <v>1500</v>
          </cell>
          <cell r="R91">
            <v>15.27</v>
          </cell>
          <cell r="S91">
            <v>1947</v>
          </cell>
          <cell r="T91">
            <v>13</v>
          </cell>
          <cell r="U91">
            <v>9.57</v>
          </cell>
          <cell r="V91">
            <v>0</v>
          </cell>
          <cell r="W91">
            <v>0</v>
          </cell>
          <cell r="X91">
            <v>1100</v>
          </cell>
          <cell r="Y91">
            <v>1</v>
          </cell>
          <cell r="Z91">
            <v>0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0</v>
          </cell>
          <cell r="J92">
            <v>56</v>
          </cell>
          <cell r="K92">
            <v>7474</v>
          </cell>
          <cell r="L92">
            <v>4950</v>
          </cell>
          <cell r="M92">
            <v>4950</v>
          </cell>
          <cell r="N92">
            <v>18</v>
          </cell>
          <cell r="O92">
            <v>41</v>
          </cell>
          <cell r="P92">
            <v>4657</v>
          </cell>
          <cell r="Q92">
            <v>1245</v>
          </cell>
          <cell r="R92">
            <v>12.92</v>
          </cell>
          <cell r="S92">
            <v>1946</v>
          </cell>
          <cell r="T92">
            <v>12</v>
          </cell>
          <cell r="U92">
            <v>9.44</v>
          </cell>
          <cell r="V92">
            <v>0</v>
          </cell>
          <cell r="W92">
            <v>760</v>
          </cell>
          <cell r="X92">
            <v>1100</v>
          </cell>
          <cell r="Y92">
            <v>1</v>
          </cell>
          <cell r="Z92">
            <v>0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0</v>
          </cell>
          <cell r="J93">
            <v>35</v>
          </cell>
          <cell r="K93">
            <v>7044</v>
          </cell>
          <cell r="L93">
            <v>4097</v>
          </cell>
          <cell r="M93">
            <v>4097</v>
          </cell>
          <cell r="N93">
            <v>17</v>
          </cell>
          <cell r="O93">
            <v>39</v>
          </cell>
          <cell r="P93">
            <v>4615</v>
          </cell>
          <cell r="Q93">
            <v>1230</v>
          </cell>
          <cell r="R93">
            <v>11.33</v>
          </cell>
          <cell r="S93">
            <v>1946</v>
          </cell>
          <cell r="T93">
            <v>11</v>
          </cell>
          <cell r="U93">
            <v>9.3000000000000007</v>
          </cell>
          <cell r="V93">
            <v>0</v>
          </cell>
          <cell r="W93">
            <v>761</v>
          </cell>
          <cell r="X93">
            <v>1100</v>
          </cell>
          <cell r="Y93">
            <v>1</v>
          </cell>
          <cell r="Z93">
            <v>0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0</v>
          </cell>
          <cell r="J94">
            <v>29.6</v>
          </cell>
          <cell r="K94">
            <v>6551</v>
          </cell>
          <cell r="L94">
            <v>3221</v>
          </cell>
          <cell r="M94">
            <v>3211</v>
          </cell>
          <cell r="N94">
            <v>15</v>
          </cell>
          <cell r="O94">
            <v>38</v>
          </cell>
          <cell r="P94">
            <v>4591</v>
          </cell>
          <cell r="Q94">
            <v>1225</v>
          </cell>
          <cell r="R94">
            <v>9.4600000000000009</v>
          </cell>
          <cell r="S94">
            <v>1946</v>
          </cell>
          <cell r="T94">
            <v>11</v>
          </cell>
          <cell r="U94">
            <v>9.14</v>
          </cell>
          <cell r="V94">
            <v>0</v>
          </cell>
          <cell r="W94">
            <v>634</v>
          </cell>
          <cell r="X94">
            <v>1090</v>
          </cell>
          <cell r="Y94">
            <v>1</v>
          </cell>
          <cell r="Z94">
            <v>0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0</v>
          </cell>
          <cell r="J95">
            <v>2.2999999999999998</v>
          </cell>
          <cell r="K95">
            <v>6226</v>
          </cell>
          <cell r="L95">
            <v>2445</v>
          </cell>
          <cell r="M95">
            <v>2445</v>
          </cell>
          <cell r="N95">
            <v>14</v>
          </cell>
          <cell r="O95">
            <v>37</v>
          </cell>
          <cell r="P95">
            <v>4557</v>
          </cell>
          <cell r="Q95">
            <v>1225</v>
          </cell>
          <cell r="R95">
            <v>7.75</v>
          </cell>
          <cell r="S95">
            <v>1946</v>
          </cell>
          <cell r="T95">
            <v>10</v>
          </cell>
          <cell r="U95">
            <v>8.99</v>
          </cell>
          <cell r="V95">
            <v>0</v>
          </cell>
          <cell r="W95">
            <v>634</v>
          </cell>
          <cell r="X95">
            <v>1058</v>
          </cell>
          <cell r="Y95">
            <v>1</v>
          </cell>
          <cell r="Z95">
            <v>0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0</v>
          </cell>
          <cell r="J96">
            <v>2.2999999999999998</v>
          </cell>
          <cell r="K96">
            <v>4671</v>
          </cell>
          <cell r="L96">
            <v>3685</v>
          </cell>
          <cell r="M96">
            <v>3685</v>
          </cell>
          <cell r="N96">
            <v>11</v>
          </cell>
          <cell r="O96">
            <v>36.5</v>
          </cell>
          <cell r="P96">
            <v>4532</v>
          </cell>
          <cell r="Q96">
            <v>1092</v>
          </cell>
          <cell r="R96">
            <v>5.8</v>
          </cell>
          <cell r="S96">
            <v>1946</v>
          </cell>
          <cell r="T96">
            <v>17</v>
          </cell>
          <cell r="U96">
            <v>8.8000000000000007</v>
          </cell>
          <cell r="V96">
            <v>0</v>
          </cell>
          <cell r="W96">
            <v>723</v>
          </cell>
          <cell r="X96">
            <v>1050</v>
          </cell>
          <cell r="Y96">
            <v>0</v>
          </cell>
          <cell r="Z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0</v>
          </cell>
          <cell r="J97">
            <v>29.9</v>
          </cell>
          <cell r="K97">
            <v>3274</v>
          </cell>
          <cell r="L97">
            <v>4797</v>
          </cell>
          <cell r="M97">
            <v>4797</v>
          </cell>
          <cell r="N97">
            <v>17.5</v>
          </cell>
          <cell r="O97">
            <v>25.5</v>
          </cell>
          <cell r="P97">
            <v>4486</v>
          </cell>
          <cell r="Q97">
            <v>953</v>
          </cell>
          <cell r="R97">
            <v>12.67</v>
          </cell>
          <cell r="S97">
            <v>1946</v>
          </cell>
          <cell r="T97">
            <v>15</v>
          </cell>
          <cell r="U97">
            <v>8.67</v>
          </cell>
          <cell r="V97">
            <v>0</v>
          </cell>
          <cell r="W97">
            <v>723</v>
          </cell>
          <cell r="X97">
            <v>1050</v>
          </cell>
          <cell r="Y97">
            <v>0</v>
          </cell>
          <cell r="Z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0</v>
          </cell>
          <cell r="J98">
            <v>29.9</v>
          </cell>
          <cell r="K98">
            <v>2761</v>
          </cell>
          <cell r="L98">
            <v>5944</v>
          </cell>
          <cell r="M98">
            <v>5944</v>
          </cell>
          <cell r="N98">
            <v>10</v>
          </cell>
          <cell r="O98">
            <v>13.5</v>
          </cell>
          <cell r="P98">
            <v>4434</v>
          </cell>
          <cell r="Q98">
            <v>5800</v>
          </cell>
          <cell r="R98">
            <v>16.940000000000001</v>
          </cell>
          <cell r="S98">
            <v>1961</v>
          </cell>
          <cell r="T98">
            <v>15</v>
          </cell>
          <cell r="U98">
            <v>8.51</v>
          </cell>
          <cell r="V98">
            <v>0</v>
          </cell>
          <cell r="W98">
            <v>761</v>
          </cell>
          <cell r="X98">
            <v>1050</v>
          </cell>
          <cell r="Y98">
            <v>2</v>
          </cell>
          <cell r="Z98">
            <v>0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0</v>
          </cell>
          <cell r="J99">
            <v>29.9</v>
          </cell>
          <cell r="K99">
            <v>5590</v>
          </cell>
          <cell r="L99">
            <v>4969</v>
          </cell>
          <cell r="M99">
            <v>4969</v>
          </cell>
          <cell r="N99">
            <v>14</v>
          </cell>
          <cell r="O99">
            <v>15</v>
          </cell>
          <cell r="P99">
            <v>4379</v>
          </cell>
          <cell r="Q99">
            <v>5750</v>
          </cell>
          <cell r="R99">
            <v>13.3</v>
          </cell>
          <cell r="S99">
            <v>1959</v>
          </cell>
          <cell r="T99">
            <v>14</v>
          </cell>
          <cell r="U99">
            <v>8</v>
          </cell>
          <cell r="V99">
            <v>0</v>
          </cell>
          <cell r="W99">
            <v>879</v>
          </cell>
          <cell r="X99">
            <v>1200</v>
          </cell>
          <cell r="Y99">
            <v>2</v>
          </cell>
          <cell r="Z99">
            <v>0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0</v>
          </cell>
          <cell r="J100">
            <v>29.9</v>
          </cell>
          <cell r="K100">
            <v>5060</v>
          </cell>
          <cell r="L100">
            <v>7536</v>
          </cell>
          <cell r="M100">
            <v>7536</v>
          </cell>
          <cell r="N100">
            <v>11</v>
          </cell>
          <cell r="O100">
            <v>15.5</v>
          </cell>
          <cell r="P100">
            <v>4318</v>
          </cell>
          <cell r="Q100">
            <v>5750</v>
          </cell>
          <cell r="R100">
            <v>9.4600000000000009</v>
          </cell>
          <cell r="S100">
            <v>1945</v>
          </cell>
          <cell r="T100">
            <v>14</v>
          </cell>
          <cell r="U100">
            <v>8</v>
          </cell>
          <cell r="V100">
            <v>0</v>
          </cell>
          <cell r="W100">
            <v>1030</v>
          </cell>
          <cell r="X100">
            <v>1200</v>
          </cell>
          <cell r="Y100">
            <v>2</v>
          </cell>
          <cell r="Z100">
            <v>0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0</v>
          </cell>
          <cell r="J101">
            <v>29.9</v>
          </cell>
          <cell r="K101">
            <v>4362</v>
          </cell>
          <cell r="L101">
            <v>6562</v>
          </cell>
          <cell r="M101">
            <v>6562</v>
          </cell>
          <cell r="N101">
            <v>9</v>
          </cell>
          <cell r="O101">
            <v>21</v>
          </cell>
          <cell r="P101">
            <v>4272</v>
          </cell>
          <cell r="Q101">
            <v>5750</v>
          </cell>
          <cell r="R101">
            <v>14.32</v>
          </cell>
          <cell r="S101">
            <v>1961</v>
          </cell>
          <cell r="T101">
            <v>12</v>
          </cell>
          <cell r="U101">
            <v>8</v>
          </cell>
          <cell r="V101">
            <v>0</v>
          </cell>
          <cell r="W101">
            <v>1000</v>
          </cell>
          <cell r="X101">
            <v>1200</v>
          </cell>
          <cell r="Y101">
            <v>2</v>
          </cell>
          <cell r="Z101">
            <v>0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0</v>
          </cell>
          <cell r="J102">
            <v>29.9</v>
          </cell>
          <cell r="K102">
            <v>3875</v>
          </cell>
          <cell r="L102">
            <v>5278</v>
          </cell>
          <cell r="M102">
            <v>5278</v>
          </cell>
          <cell r="N102">
            <v>12</v>
          </cell>
          <cell r="O102">
            <v>20</v>
          </cell>
          <cell r="P102">
            <v>4281</v>
          </cell>
          <cell r="Q102">
            <v>5750</v>
          </cell>
          <cell r="R102">
            <v>10.8</v>
          </cell>
          <cell r="S102">
            <v>1976</v>
          </cell>
          <cell r="T102">
            <v>11</v>
          </cell>
          <cell r="U102">
            <v>7.69</v>
          </cell>
          <cell r="V102">
            <v>0</v>
          </cell>
          <cell r="W102">
            <v>904</v>
          </cell>
          <cell r="X102">
            <v>1150</v>
          </cell>
          <cell r="Y102">
            <v>2</v>
          </cell>
          <cell r="Z102">
            <v>0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0</v>
          </cell>
          <cell r="J103">
            <v>29.9</v>
          </cell>
          <cell r="K103">
            <v>6920</v>
          </cell>
          <cell r="L103">
            <v>4155</v>
          </cell>
          <cell r="M103">
            <v>4155</v>
          </cell>
          <cell r="N103">
            <v>9</v>
          </cell>
          <cell r="O103">
            <v>19.5</v>
          </cell>
          <cell r="P103">
            <v>4210</v>
          </cell>
          <cell r="Q103">
            <v>5250</v>
          </cell>
          <cell r="R103">
            <v>7</v>
          </cell>
          <cell r="S103">
            <v>1980</v>
          </cell>
          <cell r="T103">
            <v>26</v>
          </cell>
          <cell r="U103">
            <v>7</v>
          </cell>
          <cell r="V103">
            <v>0</v>
          </cell>
          <cell r="W103">
            <v>936</v>
          </cell>
          <cell r="X103">
            <v>1150</v>
          </cell>
          <cell r="Y103">
            <v>2</v>
          </cell>
          <cell r="Z103">
            <v>0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0</v>
          </cell>
          <cell r="J104">
            <v>29.9</v>
          </cell>
          <cell r="K104">
            <v>6568</v>
          </cell>
          <cell r="L104">
            <v>5230</v>
          </cell>
          <cell r="M104">
            <v>5230</v>
          </cell>
          <cell r="N104">
            <v>13</v>
          </cell>
          <cell r="O104">
            <v>19.5</v>
          </cell>
          <cell r="P104">
            <v>4170</v>
          </cell>
          <cell r="Q104">
            <v>5250</v>
          </cell>
          <cell r="R104">
            <v>11.87</v>
          </cell>
          <cell r="S104">
            <v>1986</v>
          </cell>
          <cell r="T104">
            <v>24</v>
          </cell>
          <cell r="U104">
            <v>7.3</v>
          </cell>
          <cell r="V104">
            <v>0</v>
          </cell>
          <cell r="W104">
            <v>936</v>
          </cell>
          <cell r="X104">
            <v>1150</v>
          </cell>
          <cell r="Y104">
            <v>1</v>
          </cell>
          <cell r="Z104">
            <v>0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0</v>
          </cell>
          <cell r="J105">
            <v>29.9</v>
          </cell>
          <cell r="K105">
            <v>5970</v>
          </cell>
          <cell r="L105">
            <v>5983</v>
          </cell>
          <cell r="M105">
            <v>5983</v>
          </cell>
          <cell r="N105">
            <v>16.5</v>
          </cell>
          <cell r="O105">
            <v>38</v>
          </cell>
          <cell r="P105">
            <v>4127</v>
          </cell>
          <cell r="Q105">
            <v>5250</v>
          </cell>
          <cell r="R105">
            <v>8.57</v>
          </cell>
          <cell r="S105">
            <v>1990</v>
          </cell>
          <cell r="T105">
            <v>24</v>
          </cell>
          <cell r="U105">
            <v>14</v>
          </cell>
          <cell r="V105">
            <v>0</v>
          </cell>
          <cell r="W105">
            <v>930</v>
          </cell>
          <cell r="X105">
            <v>1150</v>
          </cell>
          <cell r="Y105">
            <v>1</v>
          </cell>
          <cell r="Z105">
            <v>0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0</v>
          </cell>
          <cell r="J106">
            <v>29.9</v>
          </cell>
          <cell r="K106">
            <v>5658</v>
          </cell>
          <cell r="L106">
            <v>8957</v>
          </cell>
          <cell r="M106">
            <v>8957</v>
          </cell>
          <cell r="N106">
            <v>14</v>
          </cell>
          <cell r="O106">
            <v>37.5</v>
          </cell>
          <cell r="P106">
            <v>4071</v>
          </cell>
          <cell r="Q106">
            <v>5250</v>
          </cell>
          <cell r="R106">
            <v>13.36</v>
          </cell>
          <cell r="S106">
            <v>1731</v>
          </cell>
          <cell r="T106">
            <v>38</v>
          </cell>
          <cell r="U106">
            <v>13.82</v>
          </cell>
          <cell r="V106">
            <v>0</v>
          </cell>
          <cell r="W106">
            <v>930</v>
          </cell>
          <cell r="X106">
            <v>1125</v>
          </cell>
          <cell r="Y106">
            <v>1</v>
          </cell>
          <cell r="Z106">
            <v>0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0</v>
          </cell>
          <cell r="J107">
            <v>38.5</v>
          </cell>
          <cell r="K107">
            <v>5067</v>
          </cell>
          <cell r="L107">
            <v>7935</v>
          </cell>
          <cell r="M107">
            <v>7935</v>
          </cell>
          <cell r="N107">
            <v>18.5</v>
          </cell>
          <cell r="O107">
            <v>31.5</v>
          </cell>
          <cell r="P107">
            <v>4010</v>
          </cell>
          <cell r="Q107">
            <v>5220</v>
          </cell>
          <cell r="R107">
            <v>10.23</v>
          </cell>
          <cell r="S107">
            <v>1717</v>
          </cell>
          <cell r="T107">
            <v>38</v>
          </cell>
          <cell r="U107">
            <v>13.58</v>
          </cell>
          <cell r="V107">
            <v>0</v>
          </cell>
          <cell r="W107">
            <v>1170</v>
          </cell>
          <cell r="X107">
            <v>1125</v>
          </cell>
          <cell r="Y107">
            <v>1</v>
          </cell>
          <cell r="Z107">
            <v>0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0</v>
          </cell>
          <cell r="J108">
            <v>38.5</v>
          </cell>
          <cell r="K108">
            <v>4686</v>
          </cell>
          <cell r="L108">
            <v>7046</v>
          </cell>
          <cell r="M108">
            <v>7046</v>
          </cell>
          <cell r="N108">
            <v>16</v>
          </cell>
          <cell r="O108">
            <v>39.5</v>
          </cell>
          <cell r="P108">
            <v>4003</v>
          </cell>
          <cell r="Q108">
            <v>5000</v>
          </cell>
          <cell r="R108">
            <v>14.75</v>
          </cell>
          <cell r="S108">
            <v>1717</v>
          </cell>
          <cell r="T108">
            <v>36</v>
          </cell>
          <cell r="U108">
            <v>13.33</v>
          </cell>
          <cell r="V108">
            <v>0</v>
          </cell>
          <cell r="W108">
            <v>888</v>
          </cell>
          <cell r="X108">
            <v>1100</v>
          </cell>
          <cell r="Y108">
            <v>1</v>
          </cell>
          <cell r="Z108">
            <v>0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0</v>
          </cell>
          <cell r="J109">
            <v>38.6</v>
          </cell>
          <cell r="K109">
            <v>4620</v>
          </cell>
          <cell r="L109">
            <v>6290</v>
          </cell>
          <cell r="M109">
            <v>6290</v>
          </cell>
          <cell r="N109">
            <v>13.5</v>
          </cell>
          <cell r="O109">
            <v>41.5</v>
          </cell>
          <cell r="P109">
            <v>4000</v>
          </cell>
          <cell r="Q109">
            <v>4800</v>
          </cell>
          <cell r="R109">
            <v>11.92</v>
          </cell>
          <cell r="S109">
            <v>1720</v>
          </cell>
          <cell r="T109">
            <v>36</v>
          </cell>
          <cell r="U109">
            <v>13.11</v>
          </cell>
          <cell r="V109">
            <v>0</v>
          </cell>
          <cell r="W109">
            <v>900</v>
          </cell>
          <cell r="X109">
            <v>1100</v>
          </cell>
          <cell r="Y109">
            <v>1</v>
          </cell>
          <cell r="Z109">
            <v>0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0</v>
          </cell>
          <cell r="J110">
            <v>38.5</v>
          </cell>
          <cell r="K110">
            <v>4192</v>
          </cell>
          <cell r="L110">
            <v>7336</v>
          </cell>
          <cell r="M110">
            <v>7336</v>
          </cell>
          <cell r="N110">
            <v>18.5</v>
          </cell>
          <cell r="O110">
            <v>31</v>
          </cell>
          <cell r="P110">
            <v>3817</v>
          </cell>
          <cell r="Q110">
            <v>4880</v>
          </cell>
          <cell r="R110">
            <v>8.77</v>
          </cell>
          <cell r="S110">
            <v>1712</v>
          </cell>
          <cell r="T110">
            <v>34</v>
          </cell>
          <cell r="U110">
            <v>12.86</v>
          </cell>
          <cell r="V110">
            <v>0</v>
          </cell>
          <cell r="W110">
            <v>1136</v>
          </cell>
          <cell r="X110">
            <v>1100</v>
          </cell>
          <cell r="Y110">
            <v>1</v>
          </cell>
          <cell r="Z110">
            <v>0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0</v>
          </cell>
          <cell r="J111">
            <v>38.6</v>
          </cell>
          <cell r="K111">
            <v>4137</v>
          </cell>
          <cell r="L111">
            <v>7066</v>
          </cell>
          <cell r="M111">
            <v>7066</v>
          </cell>
          <cell r="N111">
            <v>16.5</v>
          </cell>
          <cell r="O111">
            <v>39</v>
          </cell>
          <cell r="P111">
            <v>3778</v>
          </cell>
          <cell r="Q111">
            <v>4600</v>
          </cell>
          <cell r="R111">
            <v>14.32</v>
          </cell>
          <cell r="S111">
            <v>1740</v>
          </cell>
          <cell r="T111">
            <v>34</v>
          </cell>
          <cell r="U111">
            <v>12.65</v>
          </cell>
          <cell r="V111">
            <v>0</v>
          </cell>
          <cell r="W111">
            <v>880</v>
          </cell>
          <cell r="X111">
            <v>1050</v>
          </cell>
          <cell r="Y111">
            <v>1</v>
          </cell>
          <cell r="Z111">
            <v>0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0</v>
          </cell>
          <cell r="J112">
            <v>38.6</v>
          </cell>
          <cell r="K112">
            <v>3842</v>
          </cell>
          <cell r="L112">
            <v>7892</v>
          </cell>
          <cell r="M112">
            <v>7892</v>
          </cell>
          <cell r="N112">
            <v>14</v>
          </cell>
          <cell r="O112">
            <v>38</v>
          </cell>
          <cell r="P112">
            <v>3736</v>
          </cell>
          <cell r="Q112">
            <v>4550</v>
          </cell>
          <cell r="R112">
            <v>11.65</v>
          </cell>
          <cell r="S112">
            <v>1717</v>
          </cell>
          <cell r="T112">
            <v>34</v>
          </cell>
          <cell r="U112">
            <v>12.41</v>
          </cell>
          <cell r="V112">
            <v>0</v>
          </cell>
          <cell r="W112">
            <v>1000</v>
          </cell>
          <cell r="X112">
            <v>1100</v>
          </cell>
          <cell r="Y112">
            <v>1</v>
          </cell>
          <cell r="Z112">
            <v>0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0</v>
          </cell>
          <cell r="J113">
            <v>38.6</v>
          </cell>
          <cell r="K113">
            <v>3044</v>
          </cell>
          <cell r="L113">
            <v>3698</v>
          </cell>
          <cell r="M113">
            <v>3698</v>
          </cell>
          <cell r="N113">
            <v>19</v>
          </cell>
          <cell r="O113">
            <v>28</v>
          </cell>
          <cell r="P113">
            <v>3712</v>
          </cell>
          <cell r="Q113">
            <v>4750</v>
          </cell>
          <cell r="R113">
            <v>8.94</v>
          </cell>
          <cell r="S113">
            <v>1753</v>
          </cell>
          <cell r="T113">
            <v>15</v>
          </cell>
          <cell r="U113">
            <v>12.16</v>
          </cell>
          <cell r="V113">
            <v>0</v>
          </cell>
          <cell r="W113">
            <v>1000</v>
          </cell>
          <cell r="X113">
            <v>1100</v>
          </cell>
          <cell r="Y113">
            <v>1</v>
          </cell>
          <cell r="Z113">
            <v>0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0</v>
          </cell>
          <cell r="J114">
            <v>38.6</v>
          </cell>
          <cell r="K114">
            <v>5983</v>
          </cell>
          <cell r="L114">
            <v>7504</v>
          </cell>
          <cell r="M114">
            <v>7504</v>
          </cell>
          <cell r="N114">
            <v>17</v>
          </cell>
          <cell r="O114">
            <v>39</v>
          </cell>
          <cell r="P114">
            <v>3669</v>
          </cell>
          <cell r="Q114">
            <v>4750</v>
          </cell>
          <cell r="R114">
            <v>14.24</v>
          </cell>
          <cell r="S114">
            <v>1750</v>
          </cell>
          <cell r="T114">
            <v>32</v>
          </cell>
          <cell r="U114">
            <v>11.09</v>
          </cell>
          <cell r="V114">
            <v>0</v>
          </cell>
          <cell r="W114">
            <v>1050</v>
          </cell>
          <cell r="X114">
            <v>1100</v>
          </cell>
          <cell r="Y114">
            <v>1</v>
          </cell>
          <cell r="Z114">
            <v>0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0</v>
          </cell>
          <cell r="J115">
            <v>38.6</v>
          </cell>
          <cell r="K115">
            <v>5188</v>
          </cell>
          <cell r="L115">
            <v>7266</v>
          </cell>
          <cell r="M115">
            <v>7266</v>
          </cell>
          <cell r="N115">
            <v>15</v>
          </cell>
          <cell r="O115">
            <v>37</v>
          </cell>
          <cell r="P115">
            <v>3608</v>
          </cell>
          <cell r="Q115">
            <v>3900</v>
          </cell>
          <cell r="R115">
            <v>11.5</v>
          </cell>
          <cell r="S115">
            <v>1495</v>
          </cell>
          <cell r="T115">
            <v>31</v>
          </cell>
          <cell r="U115">
            <v>11</v>
          </cell>
          <cell r="V115">
            <v>0</v>
          </cell>
          <cell r="W115">
            <v>1000</v>
          </cell>
          <cell r="X115">
            <v>1100</v>
          </cell>
          <cell r="Y115">
            <v>1</v>
          </cell>
          <cell r="Z115">
            <v>0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0</v>
          </cell>
          <cell r="J116">
            <v>38.6</v>
          </cell>
          <cell r="K116">
            <v>4372</v>
          </cell>
          <cell r="L116">
            <v>7073</v>
          </cell>
          <cell r="M116">
            <v>7073</v>
          </cell>
          <cell r="N116">
            <v>21</v>
          </cell>
          <cell r="O116">
            <v>27</v>
          </cell>
          <cell r="P116">
            <v>3585</v>
          </cell>
          <cell r="Q116">
            <v>4400</v>
          </cell>
          <cell r="R116">
            <v>9</v>
          </cell>
          <cell r="S116">
            <v>1495</v>
          </cell>
          <cell r="T116">
            <v>30</v>
          </cell>
          <cell r="U116">
            <v>10.6</v>
          </cell>
          <cell r="V116">
            <v>0</v>
          </cell>
          <cell r="W116">
            <v>1000</v>
          </cell>
          <cell r="X116">
            <v>1100</v>
          </cell>
          <cell r="Y116">
            <v>1</v>
          </cell>
          <cell r="Z116">
            <v>0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0</v>
          </cell>
          <cell r="J117">
            <v>38.6</v>
          </cell>
          <cell r="K117">
            <v>3466</v>
          </cell>
          <cell r="L117">
            <v>6785</v>
          </cell>
          <cell r="M117">
            <v>6785</v>
          </cell>
          <cell r="N117">
            <v>17</v>
          </cell>
          <cell r="O117">
            <v>37</v>
          </cell>
          <cell r="P117">
            <v>3493</v>
          </cell>
          <cell r="Q117">
            <v>4400</v>
          </cell>
          <cell r="R117">
            <v>14.4</v>
          </cell>
          <cell r="S117">
            <v>1495</v>
          </cell>
          <cell r="T117">
            <v>29</v>
          </cell>
          <cell r="U117">
            <v>10.28</v>
          </cell>
          <cell r="V117">
            <v>0</v>
          </cell>
          <cell r="W117">
            <v>1000</v>
          </cell>
          <cell r="X117">
            <v>1100</v>
          </cell>
          <cell r="Y117">
            <v>1</v>
          </cell>
          <cell r="Z117">
            <v>0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0</v>
          </cell>
          <cell r="J118">
            <v>38.6</v>
          </cell>
          <cell r="K118">
            <v>2623</v>
          </cell>
          <cell r="L118">
            <v>6600</v>
          </cell>
          <cell r="M118">
            <v>6600</v>
          </cell>
          <cell r="N118">
            <v>15</v>
          </cell>
          <cell r="O118">
            <v>36</v>
          </cell>
          <cell r="P118">
            <v>3431</v>
          </cell>
          <cell r="Q118">
            <v>4250</v>
          </cell>
          <cell r="R118">
            <v>11.25</v>
          </cell>
          <cell r="S118">
            <v>1485</v>
          </cell>
          <cell r="T118">
            <v>28</v>
          </cell>
          <cell r="U118">
            <v>9.98</v>
          </cell>
          <cell r="V118">
            <v>0</v>
          </cell>
          <cell r="W118">
            <v>1000</v>
          </cell>
          <cell r="X118">
            <v>1100</v>
          </cell>
          <cell r="Y118">
            <v>1</v>
          </cell>
          <cell r="Z118">
            <v>0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0</v>
          </cell>
          <cell r="J119">
            <v>38.6</v>
          </cell>
          <cell r="K119">
            <v>5711</v>
          </cell>
          <cell r="L119">
            <v>6437</v>
          </cell>
          <cell r="M119">
            <v>6437</v>
          </cell>
          <cell r="N119">
            <v>11</v>
          </cell>
          <cell r="O119">
            <v>36</v>
          </cell>
          <cell r="P119">
            <v>3370</v>
          </cell>
          <cell r="Q119">
            <v>4250</v>
          </cell>
          <cell r="R119">
            <v>15.84</v>
          </cell>
          <cell r="S119">
            <v>1485</v>
          </cell>
          <cell r="T119">
            <v>28</v>
          </cell>
          <cell r="U119">
            <v>9.68</v>
          </cell>
          <cell r="V119">
            <v>0</v>
          </cell>
          <cell r="W119">
            <v>800</v>
          </cell>
          <cell r="X119">
            <v>1100</v>
          </cell>
          <cell r="Y119">
            <v>0</v>
          </cell>
          <cell r="Z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0</v>
          </cell>
          <cell r="J120">
            <v>38.6</v>
          </cell>
          <cell r="K120">
            <v>5289</v>
          </cell>
          <cell r="L120">
            <v>6336</v>
          </cell>
          <cell r="M120">
            <v>5289</v>
          </cell>
          <cell r="N120">
            <v>12</v>
          </cell>
          <cell r="O120">
            <v>21</v>
          </cell>
          <cell r="P120">
            <v>3337</v>
          </cell>
          <cell r="Q120">
            <v>4250</v>
          </cell>
          <cell r="R120">
            <v>13.5</v>
          </cell>
          <cell r="S120">
            <v>1508</v>
          </cell>
          <cell r="T120">
            <v>27</v>
          </cell>
          <cell r="U120">
            <v>9.4600000000000009</v>
          </cell>
          <cell r="V120">
            <v>0</v>
          </cell>
          <cell r="W120">
            <v>888</v>
          </cell>
          <cell r="X120">
            <v>1000</v>
          </cell>
          <cell r="Y120">
            <v>0</v>
          </cell>
          <cell r="Z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0</v>
          </cell>
          <cell r="J121">
            <v>38.6</v>
          </cell>
          <cell r="K121">
            <v>4722</v>
          </cell>
          <cell r="L121">
            <v>8156</v>
          </cell>
          <cell r="M121">
            <v>8156</v>
          </cell>
          <cell r="N121">
            <v>16</v>
          </cell>
          <cell r="O121">
            <v>24</v>
          </cell>
          <cell r="P121">
            <v>3286</v>
          </cell>
          <cell r="Q121">
            <v>4000</v>
          </cell>
          <cell r="R121">
            <v>9.7200000000000006</v>
          </cell>
          <cell r="S121">
            <v>1500</v>
          </cell>
          <cell r="T121">
            <v>27</v>
          </cell>
          <cell r="U121">
            <v>9.1999999999999993</v>
          </cell>
          <cell r="V121">
            <v>0</v>
          </cell>
          <cell r="W121">
            <v>880</v>
          </cell>
          <cell r="X121">
            <v>1000</v>
          </cell>
          <cell r="Y121">
            <v>0</v>
          </cell>
          <cell r="Z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0</v>
          </cell>
          <cell r="J122">
            <v>38.6</v>
          </cell>
          <cell r="K122">
            <v>4126</v>
          </cell>
          <cell r="L122">
            <v>7952</v>
          </cell>
          <cell r="M122">
            <v>7952</v>
          </cell>
          <cell r="N122">
            <v>14</v>
          </cell>
          <cell r="O122">
            <v>35</v>
          </cell>
          <cell r="P122">
            <v>3246</v>
          </cell>
          <cell r="Q122">
            <v>4000</v>
          </cell>
          <cell r="R122">
            <v>13.71</v>
          </cell>
          <cell r="S122">
            <v>1500</v>
          </cell>
          <cell r="T122">
            <v>26</v>
          </cell>
          <cell r="U122">
            <v>8.9700000000000006</v>
          </cell>
          <cell r="V122">
            <v>0</v>
          </cell>
          <cell r="W122">
            <v>880</v>
          </cell>
          <cell r="X122">
            <v>1000</v>
          </cell>
          <cell r="Y122">
            <v>0</v>
          </cell>
          <cell r="Z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0</v>
          </cell>
          <cell r="J123">
            <v>38.5</v>
          </cell>
          <cell r="K123">
            <v>3455</v>
          </cell>
          <cell r="L123">
            <v>7805</v>
          </cell>
          <cell r="M123">
            <v>7805</v>
          </cell>
          <cell r="N123">
            <v>12</v>
          </cell>
          <cell r="O123">
            <v>34</v>
          </cell>
          <cell r="P123">
            <v>3178</v>
          </cell>
          <cell r="Q123">
            <v>3950</v>
          </cell>
          <cell r="R123">
            <v>9.5500000000000007</v>
          </cell>
          <cell r="S123">
            <v>1492</v>
          </cell>
          <cell r="T123">
            <v>26</v>
          </cell>
          <cell r="U123">
            <v>8.74</v>
          </cell>
          <cell r="V123">
            <v>0</v>
          </cell>
          <cell r="W123">
            <v>880</v>
          </cell>
          <cell r="X123">
            <v>990</v>
          </cell>
          <cell r="Y123">
            <v>0</v>
          </cell>
          <cell r="Z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0</v>
          </cell>
          <cell r="J124">
            <v>38.6</v>
          </cell>
          <cell r="K124">
            <v>2897</v>
          </cell>
          <cell r="L124">
            <v>7645</v>
          </cell>
          <cell r="M124">
            <v>7645</v>
          </cell>
          <cell r="N124">
            <v>17</v>
          </cell>
          <cell r="O124">
            <v>38.5</v>
          </cell>
          <cell r="P124">
            <v>3019</v>
          </cell>
          <cell r="Q124">
            <v>3800</v>
          </cell>
          <cell r="R124">
            <v>5.31</v>
          </cell>
          <cell r="S124">
            <v>1472</v>
          </cell>
          <cell r="T124">
            <v>26</v>
          </cell>
          <cell r="U124">
            <v>8.51</v>
          </cell>
          <cell r="V124">
            <v>0</v>
          </cell>
          <cell r="W124">
            <v>880</v>
          </cell>
          <cell r="X124">
            <v>900</v>
          </cell>
          <cell r="Y124">
            <v>0</v>
          </cell>
          <cell r="Z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0</v>
          </cell>
          <cell r="J125">
            <v>38.4</v>
          </cell>
          <cell r="K125">
            <v>5959</v>
          </cell>
          <cell r="L125">
            <v>7475</v>
          </cell>
          <cell r="M125">
            <v>7475</v>
          </cell>
          <cell r="N125">
            <v>16</v>
          </cell>
          <cell r="O125">
            <v>36</v>
          </cell>
          <cell r="P125">
            <v>3023</v>
          </cell>
          <cell r="Q125">
            <v>3800</v>
          </cell>
          <cell r="R125">
            <v>9.59</v>
          </cell>
          <cell r="S125">
            <v>1475</v>
          </cell>
          <cell r="T125">
            <v>26</v>
          </cell>
          <cell r="U125">
            <v>8.2799999999999994</v>
          </cell>
          <cell r="V125">
            <v>0</v>
          </cell>
          <cell r="W125">
            <v>880</v>
          </cell>
          <cell r="X125">
            <v>850</v>
          </cell>
          <cell r="Y125">
            <v>0</v>
          </cell>
          <cell r="Z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0</v>
          </cell>
          <cell r="J126">
            <v>38.4</v>
          </cell>
          <cell r="K126">
            <v>5387</v>
          </cell>
          <cell r="L126">
            <v>7335</v>
          </cell>
          <cell r="M126">
            <v>7335</v>
          </cell>
          <cell r="N126">
            <v>9</v>
          </cell>
          <cell r="O126">
            <v>27</v>
          </cell>
          <cell r="P126">
            <v>3009</v>
          </cell>
          <cell r="Q126">
            <v>3750</v>
          </cell>
          <cell r="R126">
            <v>6.7</v>
          </cell>
          <cell r="S126">
            <v>1470</v>
          </cell>
          <cell r="T126">
            <v>24</v>
          </cell>
          <cell r="U126">
            <v>8.0500000000000007</v>
          </cell>
          <cell r="V126">
            <v>0</v>
          </cell>
          <cell r="W126">
            <v>888</v>
          </cell>
          <cell r="X126">
            <v>900</v>
          </cell>
          <cell r="Y126">
            <v>0</v>
          </cell>
          <cell r="Z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0</v>
          </cell>
          <cell r="J127">
            <v>38.5</v>
          </cell>
          <cell r="K127">
            <v>8743</v>
          </cell>
          <cell r="L127">
            <v>7220</v>
          </cell>
          <cell r="M127">
            <v>7220</v>
          </cell>
          <cell r="N127">
            <v>13</v>
          </cell>
          <cell r="O127">
            <v>18</v>
          </cell>
          <cell r="P127">
            <v>2922</v>
          </cell>
          <cell r="Q127">
            <v>3750</v>
          </cell>
          <cell r="R127">
            <v>12.75</v>
          </cell>
          <cell r="S127">
            <v>1461</v>
          </cell>
          <cell r="T127">
            <v>23</v>
          </cell>
          <cell r="U127">
            <v>8</v>
          </cell>
          <cell r="V127">
            <v>0</v>
          </cell>
          <cell r="W127">
            <v>888</v>
          </cell>
          <cell r="X127">
            <v>900</v>
          </cell>
          <cell r="Y127">
            <v>2</v>
          </cell>
          <cell r="Z127">
            <v>0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0</v>
          </cell>
          <cell r="J128">
            <v>47.6</v>
          </cell>
          <cell r="K128">
            <v>8162</v>
          </cell>
          <cell r="L128">
            <v>7108</v>
          </cell>
          <cell r="M128">
            <v>7108</v>
          </cell>
          <cell r="N128">
            <v>12</v>
          </cell>
          <cell r="O128">
            <v>27</v>
          </cell>
          <cell r="P128">
            <v>2877</v>
          </cell>
          <cell r="Q128">
            <v>3650</v>
          </cell>
          <cell r="R128">
            <v>10.09</v>
          </cell>
          <cell r="S128">
            <v>1474</v>
          </cell>
          <cell r="T128">
            <v>22</v>
          </cell>
          <cell r="U128">
            <v>7.63</v>
          </cell>
          <cell r="V128">
            <v>0</v>
          </cell>
          <cell r="W128">
            <v>841</v>
          </cell>
          <cell r="X128">
            <v>900</v>
          </cell>
          <cell r="Y128">
            <v>2</v>
          </cell>
          <cell r="Z128">
            <v>0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0</v>
          </cell>
          <cell r="J129">
            <v>47.5</v>
          </cell>
          <cell r="K129">
            <v>7983</v>
          </cell>
          <cell r="L129">
            <v>7012</v>
          </cell>
          <cell r="M129">
            <v>7012</v>
          </cell>
          <cell r="N129">
            <v>9</v>
          </cell>
          <cell r="O129">
            <v>27</v>
          </cell>
          <cell r="P129">
            <v>2816</v>
          </cell>
          <cell r="Q129">
            <v>3650</v>
          </cell>
          <cell r="R129">
            <v>16</v>
          </cell>
          <cell r="S129">
            <v>1480</v>
          </cell>
          <cell r="T129">
            <v>22</v>
          </cell>
          <cell r="U129">
            <v>7.39</v>
          </cell>
          <cell r="V129">
            <v>0</v>
          </cell>
          <cell r="W129">
            <v>841</v>
          </cell>
          <cell r="X129">
            <v>900</v>
          </cell>
          <cell r="Y129">
            <v>2</v>
          </cell>
          <cell r="Z129">
            <v>0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0</v>
          </cell>
          <cell r="J130">
            <v>47.5</v>
          </cell>
          <cell r="K130">
            <v>7696</v>
          </cell>
          <cell r="L130">
            <v>6967</v>
          </cell>
          <cell r="M130">
            <v>6967</v>
          </cell>
          <cell r="N130">
            <v>8</v>
          </cell>
          <cell r="O130">
            <v>27</v>
          </cell>
          <cell r="P130">
            <v>2817</v>
          </cell>
          <cell r="Q130">
            <v>3650</v>
          </cell>
          <cell r="R130">
            <v>13.41</v>
          </cell>
          <cell r="S130">
            <v>1484</v>
          </cell>
          <cell r="T130">
            <v>22</v>
          </cell>
          <cell r="U130">
            <v>7.13</v>
          </cell>
          <cell r="V130">
            <v>0</v>
          </cell>
          <cell r="W130">
            <v>841</v>
          </cell>
          <cell r="X130">
            <v>850</v>
          </cell>
          <cell r="Y130">
            <v>2</v>
          </cell>
          <cell r="Z130">
            <v>0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0</v>
          </cell>
          <cell r="J131">
            <v>47.5</v>
          </cell>
          <cell r="K131">
            <v>7381</v>
          </cell>
          <cell r="L131">
            <v>6859</v>
          </cell>
          <cell r="M131">
            <v>6859</v>
          </cell>
          <cell r="N131">
            <v>11</v>
          </cell>
          <cell r="O131">
            <v>27</v>
          </cell>
          <cell r="P131">
            <v>2725</v>
          </cell>
          <cell r="Q131">
            <v>3250</v>
          </cell>
          <cell r="R131">
            <v>17</v>
          </cell>
          <cell r="S131">
            <v>1470</v>
          </cell>
          <cell r="T131">
            <v>22</v>
          </cell>
          <cell r="U131">
            <v>6.89</v>
          </cell>
          <cell r="V131">
            <v>0</v>
          </cell>
          <cell r="W131">
            <v>841</v>
          </cell>
          <cell r="X131">
            <v>850</v>
          </cell>
          <cell r="Y131">
            <v>2</v>
          </cell>
          <cell r="Z131">
            <v>0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0</v>
          </cell>
          <cell r="J132">
            <v>47.5</v>
          </cell>
          <cell r="K132">
            <v>7081</v>
          </cell>
          <cell r="L132">
            <v>6807</v>
          </cell>
          <cell r="M132">
            <v>6807</v>
          </cell>
          <cell r="N132">
            <v>10</v>
          </cell>
          <cell r="O132">
            <v>25.5</v>
          </cell>
          <cell r="P132">
            <v>2636</v>
          </cell>
          <cell r="Q132">
            <v>3250</v>
          </cell>
          <cell r="R132">
            <v>14.4</v>
          </cell>
          <cell r="S132">
            <v>1440</v>
          </cell>
          <cell r="T132">
            <v>21</v>
          </cell>
          <cell r="U132">
            <v>6.7</v>
          </cell>
          <cell r="V132">
            <v>0</v>
          </cell>
          <cell r="W132">
            <v>841</v>
          </cell>
          <cell r="X132">
            <v>850</v>
          </cell>
          <cell r="Y132">
            <v>2</v>
          </cell>
          <cell r="Z132">
            <v>0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0</v>
          </cell>
          <cell r="J133">
            <v>47.6</v>
          </cell>
          <cell r="K133">
            <v>6761</v>
          </cell>
          <cell r="L133">
            <v>8628</v>
          </cell>
          <cell r="M133">
            <v>8628</v>
          </cell>
          <cell r="N133">
            <v>14</v>
          </cell>
          <cell r="O133">
            <v>34</v>
          </cell>
          <cell r="P133">
            <v>2615</v>
          </cell>
          <cell r="Q133">
            <v>2931</v>
          </cell>
          <cell r="R133">
            <v>11.8</v>
          </cell>
          <cell r="S133">
            <v>1465</v>
          </cell>
          <cell r="T133">
            <v>21</v>
          </cell>
          <cell r="U133">
            <v>6.49</v>
          </cell>
          <cell r="V133">
            <v>0</v>
          </cell>
          <cell r="W133">
            <v>841</v>
          </cell>
          <cell r="X133">
            <v>800</v>
          </cell>
          <cell r="Y133">
            <v>2</v>
          </cell>
          <cell r="Z133">
            <v>0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I134">
            <v>0</v>
          </cell>
          <cell r="J134">
            <v>41.1</v>
          </cell>
          <cell r="K134">
            <v>6422</v>
          </cell>
          <cell r="L134">
            <v>8537</v>
          </cell>
          <cell r="M134">
            <v>8537</v>
          </cell>
          <cell r="N134">
            <v>15</v>
          </cell>
          <cell r="O134">
            <v>32</v>
          </cell>
          <cell r="P134">
            <v>2564</v>
          </cell>
          <cell r="Q134">
            <v>3050</v>
          </cell>
          <cell r="R134">
            <v>9.33</v>
          </cell>
          <cell r="S134">
            <v>1482</v>
          </cell>
          <cell r="T134">
            <v>20</v>
          </cell>
          <cell r="U134">
            <v>12.68</v>
          </cell>
          <cell r="V134">
            <v>0</v>
          </cell>
          <cell r="W134">
            <v>940</v>
          </cell>
          <cell r="X134">
            <v>800</v>
          </cell>
          <cell r="Y134">
            <v>2</v>
          </cell>
          <cell r="Z134">
            <v>0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I135">
            <v>0</v>
          </cell>
          <cell r="J135">
            <v>34.299999999999997</v>
          </cell>
          <cell r="K135">
            <v>6058</v>
          </cell>
          <cell r="L135">
            <v>8447</v>
          </cell>
          <cell r="M135">
            <v>8447</v>
          </cell>
          <cell r="N135">
            <v>19.5</v>
          </cell>
          <cell r="O135">
            <v>46</v>
          </cell>
          <cell r="P135">
            <v>2540</v>
          </cell>
          <cell r="Q135">
            <v>2936</v>
          </cell>
          <cell r="R135">
            <v>7.16</v>
          </cell>
          <cell r="S135">
            <v>1475</v>
          </cell>
          <cell r="T135">
            <v>20</v>
          </cell>
          <cell r="U135">
            <v>12.45</v>
          </cell>
          <cell r="V135">
            <v>0</v>
          </cell>
          <cell r="W135">
            <v>980</v>
          </cell>
          <cell r="X135">
            <v>800</v>
          </cell>
          <cell r="Y135">
            <v>2</v>
          </cell>
          <cell r="Z135">
            <v>0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I136">
            <v>0</v>
          </cell>
          <cell r="J136">
            <v>20.399999999999999</v>
          </cell>
          <cell r="K136">
            <v>5672</v>
          </cell>
          <cell r="L136">
            <v>8342</v>
          </cell>
          <cell r="M136">
            <v>8342</v>
          </cell>
          <cell r="N136">
            <v>16.8</v>
          </cell>
          <cell r="O136">
            <v>44.5</v>
          </cell>
          <cell r="P136">
            <v>2493</v>
          </cell>
          <cell r="Q136">
            <v>2936</v>
          </cell>
          <cell r="R136">
            <v>12.87</v>
          </cell>
          <cell r="S136">
            <v>1482</v>
          </cell>
          <cell r="T136">
            <v>20</v>
          </cell>
          <cell r="U136">
            <v>12.22</v>
          </cell>
          <cell r="V136">
            <v>0</v>
          </cell>
          <cell r="W136">
            <v>856</v>
          </cell>
          <cell r="X136">
            <v>775</v>
          </cell>
          <cell r="Y136">
            <v>2</v>
          </cell>
          <cell r="Z136">
            <v>0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I137">
            <v>0</v>
          </cell>
          <cell r="J137">
            <v>20.399999999999999</v>
          </cell>
          <cell r="K137">
            <v>5418</v>
          </cell>
          <cell r="L137">
            <v>8380</v>
          </cell>
          <cell r="M137">
            <v>8380</v>
          </cell>
          <cell r="N137">
            <v>15</v>
          </cell>
          <cell r="O137">
            <v>42</v>
          </cell>
          <cell r="P137">
            <v>2374</v>
          </cell>
          <cell r="Q137">
            <v>2835</v>
          </cell>
          <cell r="R137">
            <v>9.86</v>
          </cell>
          <cell r="S137">
            <v>1472</v>
          </cell>
          <cell r="T137">
            <v>20</v>
          </cell>
          <cell r="U137">
            <v>11.97</v>
          </cell>
          <cell r="V137">
            <v>0</v>
          </cell>
          <cell r="W137">
            <v>970</v>
          </cell>
          <cell r="X137">
            <v>750</v>
          </cell>
          <cell r="Y137">
            <v>2</v>
          </cell>
          <cell r="Z137">
            <v>0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I138">
            <v>0</v>
          </cell>
          <cell r="J138">
            <v>1.1000000000000001</v>
          </cell>
          <cell r="K138">
            <v>5164</v>
          </cell>
          <cell r="L138">
            <v>8240</v>
          </cell>
          <cell r="M138">
            <v>8240</v>
          </cell>
          <cell r="N138">
            <v>13</v>
          </cell>
          <cell r="O138">
            <v>40.5</v>
          </cell>
          <cell r="P138">
            <v>2339</v>
          </cell>
          <cell r="Q138">
            <v>3914</v>
          </cell>
          <cell r="R138">
            <v>6.85</v>
          </cell>
          <cell r="S138">
            <v>1460</v>
          </cell>
          <cell r="T138">
            <v>20</v>
          </cell>
          <cell r="U138">
            <v>11.73</v>
          </cell>
          <cell r="V138">
            <v>0</v>
          </cell>
          <cell r="W138">
            <v>831</v>
          </cell>
          <cell r="X138">
            <v>750</v>
          </cell>
          <cell r="Y138">
            <v>2</v>
          </cell>
          <cell r="Z138">
            <v>0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I139">
            <v>0</v>
          </cell>
          <cell r="J139">
            <v>0.9</v>
          </cell>
          <cell r="K139">
            <v>4959</v>
          </cell>
          <cell r="L139">
            <v>8190</v>
          </cell>
          <cell r="M139">
            <v>8190</v>
          </cell>
          <cell r="N139">
            <v>18.5</v>
          </cell>
          <cell r="O139">
            <v>32</v>
          </cell>
          <cell r="P139">
            <v>2325</v>
          </cell>
          <cell r="Q139">
            <v>2500</v>
          </cell>
          <cell r="R139">
            <v>11.89</v>
          </cell>
          <cell r="S139">
            <v>1470</v>
          </cell>
          <cell r="T139">
            <v>19</v>
          </cell>
          <cell r="U139">
            <v>11.51</v>
          </cell>
          <cell r="V139">
            <v>0</v>
          </cell>
          <cell r="W139">
            <v>698</v>
          </cell>
          <cell r="X139">
            <v>770</v>
          </cell>
          <cell r="Y139">
            <v>2</v>
          </cell>
          <cell r="Z139">
            <v>0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I140">
            <v>0</v>
          </cell>
          <cell r="J140">
            <v>0.9</v>
          </cell>
          <cell r="K140">
            <v>4852</v>
          </cell>
          <cell r="L140">
            <v>8144</v>
          </cell>
          <cell r="M140">
            <v>8144</v>
          </cell>
          <cell r="N140">
            <v>17</v>
          </cell>
          <cell r="O140">
            <v>31</v>
          </cell>
          <cell r="P140">
            <v>2227</v>
          </cell>
          <cell r="Q140">
            <v>2750</v>
          </cell>
          <cell r="R140">
            <v>8.92</v>
          </cell>
          <cell r="S140">
            <v>1464</v>
          </cell>
          <cell r="T140">
            <v>18</v>
          </cell>
          <cell r="U140">
            <v>11.32</v>
          </cell>
          <cell r="V140">
            <v>0</v>
          </cell>
          <cell r="W140">
            <v>0</v>
          </cell>
          <cell r="X140">
            <v>770</v>
          </cell>
          <cell r="Y140">
            <v>2</v>
          </cell>
          <cell r="Z140">
            <v>0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I141">
            <v>0</v>
          </cell>
          <cell r="J141">
            <v>0.9</v>
          </cell>
          <cell r="K141">
            <v>4746</v>
          </cell>
          <cell r="L141">
            <v>8092</v>
          </cell>
          <cell r="M141">
            <v>8092</v>
          </cell>
          <cell r="N141">
            <v>16</v>
          </cell>
          <cell r="O141">
            <v>42</v>
          </cell>
          <cell r="P141">
            <v>2226</v>
          </cell>
          <cell r="Q141">
            <v>2750</v>
          </cell>
          <cell r="R141">
            <v>6.08</v>
          </cell>
          <cell r="S141">
            <v>1398</v>
          </cell>
          <cell r="T141">
            <v>18</v>
          </cell>
          <cell r="U141">
            <v>11.1</v>
          </cell>
          <cell r="V141">
            <v>0</v>
          </cell>
          <cell r="W141">
            <v>0</v>
          </cell>
          <cell r="X141">
            <v>770</v>
          </cell>
          <cell r="Y141">
            <v>2</v>
          </cell>
          <cell r="Z141">
            <v>0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I142">
            <v>0</v>
          </cell>
          <cell r="J142">
            <v>0.9</v>
          </cell>
          <cell r="K142">
            <v>4542</v>
          </cell>
          <cell r="L142">
            <v>8090</v>
          </cell>
          <cell r="M142">
            <v>8090</v>
          </cell>
          <cell r="N142">
            <v>21</v>
          </cell>
          <cell r="O142">
            <v>33</v>
          </cell>
          <cell r="P142">
            <v>2137</v>
          </cell>
          <cell r="Q142">
            <v>2750</v>
          </cell>
          <cell r="R142">
            <v>10.83</v>
          </cell>
          <cell r="S142">
            <v>1398</v>
          </cell>
          <cell r="T142">
            <v>18</v>
          </cell>
          <cell r="U142">
            <v>11</v>
          </cell>
          <cell r="V142">
            <v>0</v>
          </cell>
          <cell r="W142">
            <v>0</v>
          </cell>
          <cell r="X142">
            <v>770</v>
          </cell>
          <cell r="Y142">
            <v>2</v>
          </cell>
          <cell r="Z142">
            <v>0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I143">
            <v>0</v>
          </cell>
          <cell r="J143">
            <v>0.9</v>
          </cell>
          <cell r="K143">
            <v>4411</v>
          </cell>
          <cell r="L143">
            <v>8034</v>
          </cell>
          <cell r="M143">
            <v>8034</v>
          </cell>
          <cell r="N143">
            <v>19</v>
          </cell>
          <cell r="O143">
            <v>42</v>
          </cell>
          <cell r="P143">
            <v>2092</v>
          </cell>
          <cell r="Q143">
            <v>2750</v>
          </cell>
          <cell r="R143">
            <v>7.25</v>
          </cell>
          <cell r="S143">
            <v>1390</v>
          </cell>
          <cell r="T143">
            <v>18</v>
          </cell>
          <cell r="U143">
            <v>11</v>
          </cell>
          <cell r="V143">
            <v>0</v>
          </cell>
          <cell r="W143">
            <v>0</v>
          </cell>
          <cell r="X143">
            <v>750</v>
          </cell>
          <cell r="Y143">
            <v>2</v>
          </cell>
          <cell r="Z143">
            <v>0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I144">
            <v>0</v>
          </cell>
          <cell r="J144">
            <v>0.9</v>
          </cell>
          <cell r="K144">
            <v>4280</v>
          </cell>
          <cell r="L144">
            <v>7983</v>
          </cell>
          <cell r="M144">
            <v>7983</v>
          </cell>
          <cell r="N144">
            <v>18</v>
          </cell>
          <cell r="O144">
            <v>42</v>
          </cell>
          <cell r="P144">
            <v>2054</v>
          </cell>
          <cell r="Q144">
            <v>2500</v>
          </cell>
          <cell r="R144">
            <v>12.5</v>
          </cell>
          <cell r="S144">
            <v>1448</v>
          </cell>
          <cell r="T144">
            <v>18</v>
          </cell>
          <cell r="U144">
            <v>10</v>
          </cell>
          <cell r="V144">
            <v>0</v>
          </cell>
          <cell r="W144">
            <v>0</v>
          </cell>
          <cell r="X144">
            <v>750</v>
          </cell>
          <cell r="Y144">
            <v>2</v>
          </cell>
          <cell r="Z144">
            <v>0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I145">
            <v>0</v>
          </cell>
          <cell r="J145">
            <v>0.9</v>
          </cell>
          <cell r="K145">
            <v>4112</v>
          </cell>
          <cell r="L145">
            <v>7980</v>
          </cell>
          <cell r="M145">
            <v>7980</v>
          </cell>
          <cell r="N145">
            <v>16</v>
          </cell>
          <cell r="O145">
            <v>39</v>
          </cell>
          <cell r="P145">
            <v>2010</v>
          </cell>
          <cell r="Q145">
            <v>2400</v>
          </cell>
          <cell r="R145">
            <v>8.6999999999999993</v>
          </cell>
          <cell r="S145">
            <v>1460</v>
          </cell>
          <cell r="T145">
            <v>18</v>
          </cell>
          <cell r="U145">
            <v>10</v>
          </cell>
          <cell r="V145">
            <v>0</v>
          </cell>
          <cell r="W145">
            <v>0</v>
          </cell>
          <cell r="X145">
            <v>750</v>
          </cell>
          <cell r="Y145">
            <v>2</v>
          </cell>
          <cell r="Z145">
            <v>0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I146">
            <v>0</v>
          </cell>
          <cell r="J146">
            <v>0.9</v>
          </cell>
          <cell r="K146">
            <v>7652</v>
          </cell>
          <cell r="L146">
            <v>7930</v>
          </cell>
          <cell r="M146">
            <v>7930</v>
          </cell>
          <cell r="N146">
            <v>20</v>
          </cell>
          <cell r="O146">
            <v>44</v>
          </cell>
          <cell r="P146">
            <v>1939</v>
          </cell>
          <cell r="Q146">
            <v>2400</v>
          </cell>
          <cell r="R146">
            <v>13.2</v>
          </cell>
          <cell r="S146">
            <v>1065</v>
          </cell>
          <cell r="T146">
            <v>26</v>
          </cell>
          <cell r="U146">
            <v>9.8699999999999992</v>
          </cell>
          <cell r="V146">
            <v>0</v>
          </cell>
          <cell r="W146">
            <v>0</v>
          </cell>
          <cell r="X146">
            <v>750</v>
          </cell>
          <cell r="Y146">
            <v>2</v>
          </cell>
          <cell r="Z146">
            <v>0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I147">
            <v>0</v>
          </cell>
          <cell r="J147">
            <v>0.9</v>
          </cell>
          <cell r="K147">
            <v>7569</v>
          </cell>
          <cell r="L147">
            <v>7867</v>
          </cell>
          <cell r="M147">
            <v>7867</v>
          </cell>
          <cell r="N147">
            <v>17</v>
          </cell>
          <cell r="O147">
            <v>41</v>
          </cell>
          <cell r="P147">
            <v>1889</v>
          </cell>
          <cell r="Q147">
            <v>2400</v>
          </cell>
          <cell r="R147">
            <v>8.9700000000000006</v>
          </cell>
          <cell r="S147">
            <v>1198</v>
          </cell>
          <cell r="T147">
            <v>26</v>
          </cell>
          <cell r="U147">
            <v>9.65</v>
          </cell>
          <cell r="V147">
            <v>0</v>
          </cell>
          <cell r="W147">
            <v>0</v>
          </cell>
          <cell r="X147">
            <v>700</v>
          </cell>
          <cell r="Y147">
            <v>2</v>
          </cell>
          <cell r="Z147">
            <v>0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I148">
            <v>0</v>
          </cell>
          <cell r="J148">
            <v>0.9</v>
          </cell>
          <cell r="K148">
            <v>7093</v>
          </cell>
          <cell r="L148">
            <v>7770</v>
          </cell>
          <cell r="M148">
            <v>7770</v>
          </cell>
          <cell r="N148">
            <v>16</v>
          </cell>
          <cell r="O148">
            <v>40</v>
          </cell>
          <cell r="P148">
            <v>1851</v>
          </cell>
          <cell r="Q148">
            <v>2200</v>
          </cell>
          <cell r="R148">
            <v>5.44</v>
          </cell>
          <cell r="S148">
            <v>1184</v>
          </cell>
          <cell r="T148">
            <v>26</v>
          </cell>
          <cell r="U148">
            <v>9.44</v>
          </cell>
          <cell r="V148">
            <v>0</v>
          </cell>
          <cell r="W148">
            <v>0</v>
          </cell>
          <cell r="X148">
            <v>650</v>
          </cell>
          <cell r="Y148">
            <v>2</v>
          </cell>
          <cell r="Z148">
            <v>0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I149">
            <v>0</v>
          </cell>
          <cell r="J149">
            <v>0.9</v>
          </cell>
          <cell r="K149">
            <v>6723</v>
          </cell>
          <cell r="L149">
            <v>7653</v>
          </cell>
          <cell r="M149">
            <v>7653</v>
          </cell>
          <cell r="N149">
            <v>14</v>
          </cell>
          <cell r="O149">
            <v>38</v>
          </cell>
          <cell r="P149">
            <v>1820</v>
          </cell>
          <cell r="Q149">
            <v>2200</v>
          </cell>
          <cell r="R149">
            <v>11.16</v>
          </cell>
          <cell r="S149">
            <v>1063</v>
          </cell>
          <cell r="T149">
            <v>26</v>
          </cell>
          <cell r="U149">
            <v>9.23</v>
          </cell>
          <cell r="V149">
            <v>0</v>
          </cell>
          <cell r="W149">
            <v>0</v>
          </cell>
          <cell r="X149">
            <v>650</v>
          </cell>
          <cell r="Y149">
            <v>2</v>
          </cell>
          <cell r="Z149">
            <v>0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I150">
            <v>0</v>
          </cell>
          <cell r="J150">
            <v>0.9</v>
          </cell>
          <cell r="K150">
            <v>5948</v>
          </cell>
          <cell r="L150">
            <v>7515</v>
          </cell>
          <cell r="M150">
            <v>7515</v>
          </cell>
          <cell r="N150">
            <v>18</v>
          </cell>
          <cell r="O150">
            <v>45</v>
          </cell>
          <cell r="P150">
            <v>1762</v>
          </cell>
          <cell r="Q150">
            <v>2200</v>
          </cell>
          <cell r="R150">
            <v>8.69</v>
          </cell>
          <cell r="S150">
            <v>1068</v>
          </cell>
          <cell r="T150">
            <v>26</v>
          </cell>
          <cell r="U150">
            <v>9</v>
          </cell>
          <cell r="V150">
            <v>0</v>
          </cell>
          <cell r="W150">
            <v>0</v>
          </cell>
          <cell r="X150">
            <v>650</v>
          </cell>
          <cell r="Y150">
            <v>2</v>
          </cell>
          <cell r="Z150">
            <v>0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I151">
            <v>0</v>
          </cell>
          <cell r="J151">
            <v>0.8</v>
          </cell>
          <cell r="K151">
            <v>5316</v>
          </cell>
          <cell r="L151">
            <v>7304</v>
          </cell>
          <cell r="M151">
            <v>7304</v>
          </cell>
          <cell r="N151">
            <v>15</v>
          </cell>
          <cell r="O151">
            <v>41</v>
          </cell>
          <cell r="P151">
            <v>1697</v>
          </cell>
          <cell r="Q151">
            <v>2000</v>
          </cell>
          <cell r="R151">
            <v>14.57</v>
          </cell>
          <cell r="S151">
            <v>1154</v>
          </cell>
          <cell r="T151">
            <v>26</v>
          </cell>
          <cell r="U151">
            <v>8.7799999999999994</v>
          </cell>
          <cell r="V151">
            <v>0</v>
          </cell>
          <cell r="W151">
            <v>0</v>
          </cell>
          <cell r="X151">
            <v>650</v>
          </cell>
          <cell r="Y151">
            <v>2</v>
          </cell>
          <cell r="Z151">
            <v>0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I152">
            <v>0</v>
          </cell>
          <cell r="J152">
            <v>0</v>
          </cell>
          <cell r="K152">
            <v>4631</v>
          </cell>
          <cell r="L152">
            <v>7174</v>
          </cell>
          <cell r="M152">
            <v>7174</v>
          </cell>
          <cell r="N152">
            <v>14</v>
          </cell>
          <cell r="O152">
            <v>41</v>
          </cell>
          <cell r="P152">
            <v>1650</v>
          </cell>
          <cell r="Q152">
            <v>2000</v>
          </cell>
          <cell r="R152">
            <v>12.43</v>
          </cell>
          <cell r="S152">
            <v>1093</v>
          </cell>
          <cell r="T152">
            <v>25</v>
          </cell>
          <cell r="U152">
            <v>8.59</v>
          </cell>
          <cell r="V152">
            <v>0</v>
          </cell>
          <cell r="W152">
            <v>810</v>
          </cell>
          <cell r="X152">
            <v>600</v>
          </cell>
          <cell r="Y152">
            <v>2</v>
          </cell>
          <cell r="Z152">
            <v>0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I153">
            <v>0</v>
          </cell>
          <cell r="J153">
            <v>0</v>
          </cell>
          <cell r="K153">
            <v>3855</v>
          </cell>
          <cell r="L153">
            <v>7014</v>
          </cell>
          <cell r="M153">
            <v>7014</v>
          </cell>
          <cell r="N153">
            <v>18.5</v>
          </cell>
          <cell r="O153">
            <v>43</v>
          </cell>
          <cell r="P153">
            <v>1621</v>
          </cell>
          <cell r="Q153">
            <v>1750</v>
          </cell>
          <cell r="R153">
            <v>9.23</v>
          </cell>
          <cell r="S153">
            <v>1094</v>
          </cell>
          <cell r="T153">
            <v>7</v>
          </cell>
          <cell r="U153">
            <v>8.35</v>
          </cell>
          <cell r="V153">
            <v>0</v>
          </cell>
          <cell r="W153">
            <v>817</v>
          </cell>
          <cell r="X153">
            <v>600</v>
          </cell>
          <cell r="Y153">
            <v>2</v>
          </cell>
          <cell r="Z153">
            <v>0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I154">
            <v>0</v>
          </cell>
          <cell r="J154">
            <v>0</v>
          </cell>
          <cell r="K154">
            <v>7004</v>
          </cell>
          <cell r="L154">
            <v>6850</v>
          </cell>
          <cell r="M154">
            <v>6850</v>
          </cell>
          <cell r="N154">
            <v>11.5</v>
          </cell>
          <cell r="O154">
            <v>30</v>
          </cell>
          <cell r="P154">
            <v>1515</v>
          </cell>
          <cell r="Q154">
            <v>1750</v>
          </cell>
          <cell r="R154">
            <v>13.54</v>
          </cell>
          <cell r="S154">
            <v>1052</v>
          </cell>
          <cell r="T154">
            <v>6</v>
          </cell>
          <cell r="U154">
            <v>8.11</v>
          </cell>
          <cell r="V154">
            <v>0</v>
          </cell>
          <cell r="W154">
            <v>825</v>
          </cell>
          <cell r="X154">
            <v>1650</v>
          </cell>
          <cell r="Y154">
            <v>2</v>
          </cell>
          <cell r="Z154">
            <v>0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I155">
            <v>0</v>
          </cell>
          <cell r="J155">
            <v>0</v>
          </cell>
          <cell r="K155">
            <v>6630</v>
          </cell>
          <cell r="L155">
            <v>6753</v>
          </cell>
          <cell r="M155">
            <v>6753</v>
          </cell>
          <cell r="N155">
            <v>12</v>
          </cell>
          <cell r="O155">
            <v>24</v>
          </cell>
          <cell r="P155">
            <v>1473</v>
          </cell>
          <cell r="Q155">
            <v>1750</v>
          </cell>
          <cell r="R155">
            <v>9.41</v>
          </cell>
          <cell r="S155">
            <v>1058</v>
          </cell>
          <cell r="T155">
            <v>7</v>
          </cell>
          <cell r="U155">
            <v>7.88</v>
          </cell>
          <cell r="V155">
            <v>0</v>
          </cell>
          <cell r="W155">
            <v>809</v>
          </cell>
          <cell r="X155">
            <v>1650</v>
          </cell>
          <cell r="Y155">
            <v>2</v>
          </cell>
          <cell r="Z155">
            <v>0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I156">
            <v>0</v>
          </cell>
          <cell r="J156">
            <v>0</v>
          </cell>
          <cell r="K156">
            <v>6286</v>
          </cell>
          <cell r="L156">
            <v>6666</v>
          </cell>
          <cell r="M156">
            <v>6666</v>
          </cell>
          <cell r="N156">
            <v>11.5</v>
          </cell>
          <cell r="O156">
            <v>33</v>
          </cell>
          <cell r="P156">
            <v>1439</v>
          </cell>
          <cell r="Q156">
            <v>1500</v>
          </cell>
          <cell r="R156">
            <v>13.4</v>
          </cell>
          <cell r="S156">
            <v>1069</v>
          </cell>
          <cell r="T156">
            <v>14</v>
          </cell>
          <cell r="U156">
            <v>7.63</v>
          </cell>
          <cell r="V156">
            <v>0</v>
          </cell>
          <cell r="W156">
            <v>844</v>
          </cell>
          <cell r="X156">
            <v>1650</v>
          </cell>
          <cell r="Y156">
            <v>2</v>
          </cell>
          <cell r="Z156">
            <v>0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I157">
            <v>0</v>
          </cell>
          <cell r="J157">
            <v>0</v>
          </cell>
          <cell r="K157">
            <v>5764</v>
          </cell>
          <cell r="L157">
            <v>6549</v>
          </cell>
          <cell r="M157">
            <v>6549</v>
          </cell>
          <cell r="N157">
            <v>10</v>
          </cell>
          <cell r="O157">
            <v>33</v>
          </cell>
          <cell r="P157">
            <v>1366</v>
          </cell>
          <cell r="Q157">
            <v>1550</v>
          </cell>
          <cell r="R157">
            <v>9.11</v>
          </cell>
          <cell r="S157">
            <v>1053</v>
          </cell>
          <cell r="T157">
            <v>14</v>
          </cell>
          <cell r="U157">
            <v>7.41</v>
          </cell>
          <cell r="V157">
            <v>0</v>
          </cell>
          <cell r="W157">
            <v>844</v>
          </cell>
          <cell r="X157">
            <v>1600</v>
          </cell>
          <cell r="Y157">
            <v>2</v>
          </cell>
          <cell r="Z157">
            <v>0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I158">
            <v>0</v>
          </cell>
          <cell r="J158">
            <v>0</v>
          </cell>
          <cell r="K158">
            <v>5343</v>
          </cell>
          <cell r="L158">
            <v>6434</v>
          </cell>
          <cell r="M158">
            <v>6434</v>
          </cell>
          <cell r="N158">
            <v>9.5</v>
          </cell>
          <cell r="O158">
            <v>30</v>
          </cell>
          <cell r="P158">
            <v>1350</v>
          </cell>
          <cell r="Q158">
            <v>1550</v>
          </cell>
          <cell r="R158">
            <v>4.7300000000000004</v>
          </cell>
          <cell r="S158">
            <v>1092</v>
          </cell>
          <cell r="T158">
            <v>13</v>
          </cell>
          <cell r="U158">
            <v>7.23</v>
          </cell>
          <cell r="V158">
            <v>0</v>
          </cell>
          <cell r="W158">
            <v>793</v>
          </cell>
          <cell r="X158">
            <v>1600</v>
          </cell>
          <cell r="Y158">
            <v>1</v>
          </cell>
          <cell r="Z158">
            <v>0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I159">
            <v>0</v>
          </cell>
          <cell r="J159">
            <v>0</v>
          </cell>
          <cell r="K159">
            <v>4801</v>
          </cell>
          <cell r="L159">
            <v>6317</v>
          </cell>
          <cell r="M159">
            <v>6317</v>
          </cell>
          <cell r="N159">
            <v>5.5</v>
          </cell>
          <cell r="O159">
            <v>28.5</v>
          </cell>
          <cell r="P159">
            <v>1309</v>
          </cell>
          <cell r="Q159">
            <v>1550</v>
          </cell>
          <cell r="R159">
            <v>9.2799999999999994</v>
          </cell>
          <cell r="S159">
            <v>1088</v>
          </cell>
          <cell r="T159">
            <v>12</v>
          </cell>
          <cell r="U159">
            <v>7.02</v>
          </cell>
          <cell r="V159">
            <v>0</v>
          </cell>
          <cell r="W159">
            <v>841</v>
          </cell>
          <cell r="X159">
            <v>1600</v>
          </cell>
          <cell r="Y159">
            <v>1</v>
          </cell>
          <cell r="Z159">
            <v>0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I160">
            <v>0</v>
          </cell>
          <cell r="J160">
            <v>0</v>
          </cell>
          <cell r="K160">
            <v>4424</v>
          </cell>
          <cell r="L160">
            <v>6224</v>
          </cell>
          <cell r="M160">
            <v>6224</v>
          </cell>
          <cell r="N160">
            <v>12</v>
          </cell>
          <cell r="O160">
            <v>21</v>
          </cell>
          <cell r="P160">
            <v>1225</v>
          </cell>
          <cell r="Q160">
            <v>1250</v>
          </cell>
          <cell r="R160">
            <v>14</v>
          </cell>
          <cell r="S160">
            <v>1053</v>
          </cell>
          <cell r="T160">
            <v>13</v>
          </cell>
          <cell r="U160">
            <v>6.81</v>
          </cell>
          <cell r="V160">
            <v>0</v>
          </cell>
          <cell r="W160">
            <v>777</v>
          </cell>
          <cell r="X160">
            <v>1600</v>
          </cell>
          <cell r="Y160">
            <v>1</v>
          </cell>
          <cell r="Z160">
            <v>0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I161">
            <v>0</v>
          </cell>
          <cell r="J161">
            <v>0</v>
          </cell>
          <cell r="K161">
            <v>4133</v>
          </cell>
          <cell r="L161">
            <v>6175</v>
          </cell>
          <cell r="M161">
            <v>6175</v>
          </cell>
          <cell r="N161">
            <v>16</v>
          </cell>
          <cell r="O161">
            <v>42</v>
          </cell>
          <cell r="P161">
            <v>1174</v>
          </cell>
          <cell r="Q161">
            <v>5700</v>
          </cell>
          <cell r="R161">
            <v>9.94</v>
          </cell>
          <cell r="S161">
            <v>1075</v>
          </cell>
          <cell r="T161">
            <v>8</v>
          </cell>
          <cell r="U161">
            <v>6.58</v>
          </cell>
          <cell r="V161">
            <v>0</v>
          </cell>
          <cell r="W161">
            <v>824</v>
          </cell>
          <cell r="X161">
            <v>1600</v>
          </cell>
          <cell r="Y161">
            <v>1</v>
          </cell>
          <cell r="Z161">
            <v>0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I162">
            <v>0</v>
          </cell>
          <cell r="J162">
            <v>0</v>
          </cell>
          <cell r="K162">
            <v>3764</v>
          </cell>
          <cell r="L162">
            <v>6073</v>
          </cell>
          <cell r="M162">
            <v>6073</v>
          </cell>
          <cell r="N162">
            <v>15</v>
          </cell>
          <cell r="O162">
            <v>40</v>
          </cell>
          <cell r="P162">
            <v>1011</v>
          </cell>
          <cell r="Q162">
            <v>5700</v>
          </cell>
          <cell r="R162">
            <v>13.84</v>
          </cell>
          <cell r="S162">
            <v>1077</v>
          </cell>
          <cell r="T162">
            <v>8</v>
          </cell>
          <cell r="U162">
            <v>13.44</v>
          </cell>
          <cell r="V162">
            <v>0</v>
          </cell>
          <cell r="W162">
            <v>820</v>
          </cell>
          <cell r="X162">
            <v>1600</v>
          </cell>
          <cell r="Y162">
            <v>1</v>
          </cell>
          <cell r="Z162">
            <v>0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I163">
            <v>0</v>
          </cell>
          <cell r="J163">
            <v>0</v>
          </cell>
          <cell r="K163">
            <v>7141</v>
          </cell>
          <cell r="L163">
            <v>7890</v>
          </cell>
          <cell r="M163">
            <v>7890</v>
          </cell>
          <cell r="N163">
            <v>13</v>
          </cell>
          <cell r="O163">
            <v>38</v>
          </cell>
          <cell r="P163">
            <v>994</v>
          </cell>
          <cell r="Q163">
            <v>5700</v>
          </cell>
          <cell r="R163">
            <v>10.65</v>
          </cell>
          <cell r="S163">
            <v>1073</v>
          </cell>
          <cell r="T163">
            <v>8</v>
          </cell>
          <cell r="U163">
            <v>13.25</v>
          </cell>
          <cell r="V163">
            <v>0</v>
          </cell>
          <cell r="W163">
            <v>842</v>
          </cell>
          <cell r="X163">
            <v>1550</v>
          </cell>
          <cell r="Y163">
            <v>1</v>
          </cell>
          <cell r="Z163">
            <v>0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I164">
            <v>0</v>
          </cell>
          <cell r="J164">
            <v>0</v>
          </cell>
          <cell r="K164">
            <v>6867</v>
          </cell>
          <cell r="L164">
            <v>7843</v>
          </cell>
          <cell r="M164">
            <v>7843</v>
          </cell>
          <cell r="N164">
            <v>20</v>
          </cell>
          <cell r="O164">
            <v>30</v>
          </cell>
          <cell r="P164">
            <v>1007</v>
          </cell>
          <cell r="Q164">
            <v>5200</v>
          </cell>
          <cell r="R164">
            <v>14.66</v>
          </cell>
          <cell r="S164">
            <v>1091</v>
          </cell>
          <cell r="T164">
            <v>7</v>
          </cell>
          <cell r="U164">
            <v>13</v>
          </cell>
          <cell r="V164">
            <v>0</v>
          </cell>
          <cell r="W164">
            <v>820</v>
          </cell>
          <cell r="X164">
            <v>1550</v>
          </cell>
          <cell r="Y164">
            <v>1</v>
          </cell>
          <cell r="Z164">
            <v>0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I165">
            <v>0</v>
          </cell>
          <cell r="J165">
            <v>0</v>
          </cell>
          <cell r="K165">
            <v>6601</v>
          </cell>
          <cell r="L165">
            <v>7771</v>
          </cell>
          <cell r="M165">
            <v>7771</v>
          </cell>
          <cell r="N165">
            <v>18</v>
          </cell>
          <cell r="O165">
            <v>29</v>
          </cell>
          <cell r="P165">
            <v>977</v>
          </cell>
          <cell r="Q165">
            <v>5200</v>
          </cell>
          <cell r="R165">
            <v>11.79</v>
          </cell>
          <cell r="S165">
            <v>1234</v>
          </cell>
          <cell r="T165">
            <v>7</v>
          </cell>
          <cell r="U165">
            <v>12.83</v>
          </cell>
          <cell r="V165">
            <v>0</v>
          </cell>
          <cell r="W165">
            <v>742</v>
          </cell>
          <cell r="X165">
            <v>1500</v>
          </cell>
          <cell r="Y165">
            <v>1</v>
          </cell>
          <cell r="Z165">
            <v>0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I166">
            <v>0</v>
          </cell>
          <cell r="J166">
            <v>0</v>
          </cell>
          <cell r="K166">
            <v>6342</v>
          </cell>
          <cell r="L166">
            <v>7712</v>
          </cell>
          <cell r="M166">
            <v>7712</v>
          </cell>
          <cell r="N166">
            <v>16</v>
          </cell>
          <cell r="O166">
            <v>38</v>
          </cell>
          <cell r="P166">
            <v>868</v>
          </cell>
          <cell r="Q166">
            <v>4900</v>
          </cell>
          <cell r="R166">
            <v>12.5</v>
          </cell>
          <cell r="S166">
            <v>1084</v>
          </cell>
          <cell r="T166">
            <v>7</v>
          </cell>
          <cell r="U166">
            <v>12.5</v>
          </cell>
          <cell r="V166">
            <v>0</v>
          </cell>
          <cell r="W166">
            <v>844</v>
          </cell>
          <cell r="X166">
            <v>1500</v>
          </cell>
          <cell r="Y166">
            <v>0</v>
          </cell>
          <cell r="Z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I167">
            <v>0</v>
          </cell>
          <cell r="J167">
            <v>0</v>
          </cell>
          <cell r="K167">
            <v>6149</v>
          </cell>
          <cell r="L167">
            <v>7655</v>
          </cell>
          <cell r="M167">
            <v>7655</v>
          </cell>
          <cell r="N167">
            <v>21</v>
          </cell>
          <cell r="O167">
            <v>30</v>
          </cell>
          <cell r="P167">
            <v>764</v>
          </cell>
          <cell r="Q167">
            <v>4800</v>
          </cell>
          <cell r="R167">
            <v>13.39</v>
          </cell>
          <cell r="S167">
            <v>1051</v>
          </cell>
          <cell r="T167">
            <v>10</v>
          </cell>
          <cell r="U167">
            <v>12.36</v>
          </cell>
          <cell r="V167">
            <v>0</v>
          </cell>
          <cell r="W167">
            <v>787</v>
          </cell>
          <cell r="X167">
            <v>1525</v>
          </cell>
          <cell r="Y167">
            <v>0</v>
          </cell>
          <cell r="Z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I168">
            <v>0</v>
          </cell>
          <cell r="J168">
            <v>0</v>
          </cell>
          <cell r="K168">
            <v>5868</v>
          </cell>
          <cell r="L168">
            <v>7620</v>
          </cell>
          <cell r="M168">
            <v>7620</v>
          </cell>
          <cell r="N168">
            <v>18</v>
          </cell>
          <cell r="O168">
            <v>30</v>
          </cell>
          <cell r="P168">
            <v>3681</v>
          </cell>
          <cell r="Q168">
            <v>5400</v>
          </cell>
          <cell r="R168">
            <v>10.25</v>
          </cell>
          <cell r="S168">
            <v>1050</v>
          </cell>
          <cell r="T168">
            <v>10</v>
          </cell>
          <cell r="U168">
            <v>12.11</v>
          </cell>
          <cell r="V168">
            <v>0</v>
          </cell>
          <cell r="W168">
            <v>825</v>
          </cell>
          <cell r="X168">
            <v>1550</v>
          </cell>
          <cell r="Y168">
            <v>0</v>
          </cell>
          <cell r="Z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I169">
            <v>0</v>
          </cell>
          <cell r="J169">
            <v>0</v>
          </cell>
          <cell r="K169">
            <v>5700</v>
          </cell>
          <cell r="L169">
            <v>7560</v>
          </cell>
          <cell r="M169">
            <v>7560</v>
          </cell>
          <cell r="N169">
            <v>17</v>
          </cell>
          <cell r="O169">
            <v>40</v>
          </cell>
          <cell r="P169">
            <v>3704</v>
          </cell>
          <cell r="Q169">
            <v>5400</v>
          </cell>
          <cell r="R169">
            <v>15.25</v>
          </cell>
          <cell r="S169">
            <v>1058</v>
          </cell>
          <cell r="T169">
            <v>19</v>
          </cell>
          <cell r="U169">
            <v>12</v>
          </cell>
          <cell r="V169">
            <v>0</v>
          </cell>
          <cell r="W169">
            <v>825</v>
          </cell>
          <cell r="X169">
            <v>1550</v>
          </cell>
          <cell r="Y169">
            <v>0</v>
          </cell>
          <cell r="Z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I170">
            <v>0</v>
          </cell>
          <cell r="J170">
            <v>0</v>
          </cell>
          <cell r="K170">
            <v>5511</v>
          </cell>
          <cell r="L170">
            <v>7500</v>
          </cell>
          <cell r="M170">
            <v>7500</v>
          </cell>
          <cell r="N170">
            <v>15</v>
          </cell>
          <cell r="O170">
            <v>40</v>
          </cell>
          <cell r="P170">
            <v>3612</v>
          </cell>
          <cell r="Q170">
            <v>5400</v>
          </cell>
          <cell r="R170">
            <v>12</v>
          </cell>
          <cell r="S170">
            <v>1053</v>
          </cell>
          <cell r="T170">
            <v>18</v>
          </cell>
          <cell r="U170">
            <v>12</v>
          </cell>
          <cell r="V170">
            <v>0</v>
          </cell>
          <cell r="W170">
            <v>777</v>
          </cell>
          <cell r="X170">
            <v>1550</v>
          </cell>
          <cell r="Y170">
            <v>0</v>
          </cell>
          <cell r="Z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I171">
            <v>0</v>
          </cell>
          <cell r="J171">
            <v>0</v>
          </cell>
          <cell r="K171">
            <v>5318</v>
          </cell>
          <cell r="L171">
            <v>7455</v>
          </cell>
          <cell r="M171">
            <v>7455</v>
          </cell>
          <cell r="N171">
            <v>13</v>
          </cell>
          <cell r="O171">
            <v>37</v>
          </cell>
          <cell r="P171">
            <v>3587</v>
          </cell>
          <cell r="Q171">
            <v>5100</v>
          </cell>
          <cell r="R171">
            <v>8.5</v>
          </cell>
          <cell r="S171">
            <v>1162</v>
          </cell>
          <cell r="T171">
            <v>18</v>
          </cell>
          <cell r="U171">
            <v>11</v>
          </cell>
          <cell r="V171">
            <v>0</v>
          </cell>
          <cell r="W171">
            <v>825</v>
          </cell>
          <cell r="X171">
            <v>1500</v>
          </cell>
          <cell r="Y171">
            <v>0</v>
          </cell>
          <cell r="Z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I172">
            <v>0</v>
          </cell>
          <cell r="J172">
            <v>0</v>
          </cell>
          <cell r="K172">
            <v>5180</v>
          </cell>
          <cell r="L172">
            <v>7400</v>
          </cell>
          <cell r="M172">
            <v>7400</v>
          </cell>
          <cell r="N172">
            <v>19</v>
          </cell>
          <cell r="O172">
            <v>30</v>
          </cell>
          <cell r="P172">
            <v>3550</v>
          </cell>
          <cell r="Q172">
            <v>5100</v>
          </cell>
          <cell r="R172">
            <v>13.5</v>
          </cell>
          <cell r="S172">
            <v>939</v>
          </cell>
          <cell r="T172">
            <v>16</v>
          </cell>
          <cell r="U172">
            <v>11</v>
          </cell>
          <cell r="V172">
            <v>0</v>
          </cell>
          <cell r="W172">
            <v>825</v>
          </cell>
          <cell r="X172">
            <v>1500</v>
          </cell>
          <cell r="Y172">
            <v>0</v>
          </cell>
          <cell r="Z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I173">
            <v>0</v>
          </cell>
          <cell r="J173">
            <v>0</v>
          </cell>
          <cell r="K173">
            <v>4980</v>
          </cell>
          <cell r="L173">
            <v>7410</v>
          </cell>
          <cell r="M173">
            <v>7410</v>
          </cell>
          <cell r="N173">
            <v>16</v>
          </cell>
          <cell r="O173">
            <v>38</v>
          </cell>
          <cell r="P173">
            <v>3453</v>
          </cell>
          <cell r="Q173">
            <v>5100</v>
          </cell>
          <cell r="R173">
            <v>9.6999999999999993</v>
          </cell>
          <cell r="S173">
            <v>918</v>
          </cell>
          <cell r="T173">
            <v>24</v>
          </cell>
          <cell r="U173">
            <v>11</v>
          </cell>
          <cell r="V173">
            <v>0</v>
          </cell>
          <cell r="W173">
            <v>825</v>
          </cell>
          <cell r="X173">
            <v>1450</v>
          </cell>
          <cell r="Y173">
            <v>0</v>
          </cell>
          <cell r="Z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I174">
            <v>0</v>
          </cell>
          <cell r="J174">
            <v>0</v>
          </cell>
          <cell r="K174">
            <v>4886</v>
          </cell>
          <cell r="L174">
            <v>7360</v>
          </cell>
          <cell r="M174">
            <v>7360</v>
          </cell>
          <cell r="N174">
            <v>15</v>
          </cell>
          <cell r="O174">
            <v>37</v>
          </cell>
          <cell r="P174">
            <v>3396</v>
          </cell>
          <cell r="Q174">
            <v>5000</v>
          </cell>
          <cell r="R174">
            <v>13.5</v>
          </cell>
          <cell r="S174">
            <v>918</v>
          </cell>
          <cell r="T174">
            <v>24</v>
          </cell>
          <cell r="U174">
            <v>11</v>
          </cell>
          <cell r="V174">
            <v>0</v>
          </cell>
          <cell r="W174">
            <v>825</v>
          </cell>
          <cell r="X174">
            <v>1450</v>
          </cell>
          <cell r="Y174">
            <v>0</v>
          </cell>
          <cell r="Z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I175">
            <v>0</v>
          </cell>
          <cell r="J175">
            <v>0</v>
          </cell>
          <cell r="K175">
            <v>8468</v>
          </cell>
          <cell r="L175">
            <v>7319</v>
          </cell>
          <cell r="M175">
            <v>7319</v>
          </cell>
          <cell r="N175">
            <v>17</v>
          </cell>
          <cell r="O175">
            <v>28.5</v>
          </cell>
          <cell r="P175">
            <v>3291</v>
          </cell>
          <cell r="Q175">
            <v>4800</v>
          </cell>
          <cell r="R175">
            <v>9.1199999999999992</v>
          </cell>
          <cell r="S175">
            <v>925</v>
          </cell>
          <cell r="T175">
            <v>24</v>
          </cell>
          <cell r="U175">
            <v>10.41</v>
          </cell>
          <cell r="V175">
            <v>0</v>
          </cell>
          <cell r="W175">
            <v>790</v>
          </cell>
          <cell r="X175">
            <v>1400</v>
          </cell>
          <cell r="Y175">
            <v>0</v>
          </cell>
          <cell r="Z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I176">
            <v>0</v>
          </cell>
          <cell r="J176">
            <v>0</v>
          </cell>
          <cell r="K176">
            <v>8466</v>
          </cell>
          <cell r="L176">
            <v>7293</v>
          </cell>
          <cell r="M176">
            <v>7293</v>
          </cell>
          <cell r="N176">
            <v>16</v>
          </cell>
          <cell r="O176">
            <v>39</v>
          </cell>
          <cell r="P176">
            <v>3295</v>
          </cell>
          <cell r="Q176">
            <v>4800</v>
          </cell>
          <cell r="R176">
            <v>13.03</v>
          </cell>
          <cell r="S176">
            <v>923</v>
          </cell>
          <cell r="T176">
            <v>24</v>
          </cell>
          <cell r="U176">
            <v>10.220000000000001</v>
          </cell>
          <cell r="V176">
            <v>0</v>
          </cell>
          <cell r="W176">
            <v>850</v>
          </cell>
          <cell r="X176">
            <v>1400</v>
          </cell>
          <cell r="Y176">
            <v>0</v>
          </cell>
          <cell r="Z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I177">
            <v>0</v>
          </cell>
          <cell r="J177">
            <v>0</v>
          </cell>
          <cell r="K177">
            <v>8208</v>
          </cell>
          <cell r="L177">
            <v>7262</v>
          </cell>
          <cell r="M177">
            <v>7261</v>
          </cell>
          <cell r="N177">
            <v>18</v>
          </cell>
          <cell r="O177">
            <v>33</v>
          </cell>
          <cell r="P177">
            <v>3240</v>
          </cell>
          <cell r="Q177">
            <v>4500</v>
          </cell>
          <cell r="R177">
            <v>8.44</v>
          </cell>
          <cell r="S177">
            <v>868</v>
          </cell>
          <cell r="T177">
            <v>24</v>
          </cell>
          <cell r="U177">
            <v>10.02</v>
          </cell>
          <cell r="V177">
            <v>0</v>
          </cell>
          <cell r="W177">
            <v>840</v>
          </cell>
          <cell r="X177">
            <v>1380</v>
          </cell>
          <cell r="Y177">
            <v>0</v>
          </cell>
          <cell r="Z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I178">
            <v>0</v>
          </cell>
          <cell r="J178">
            <v>0</v>
          </cell>
          <cell r="K178">
            <v>7986</v>
          </cell>
          <cell r="L178">
            <v>7202</v>
          </cell>
          <cell r="M178">
            <v>7202</v>
          </cell>
          <cell r="N178">
            <v>17</v>
          </cell>
          <cell r="O178">
            <v>43.5</v>
          </cell>
          <cell r="P178">
            <v>3164</v>
          </cell>
          <cell r="Q178">
            <v>4500</v>
          </cell>
          <cell r="R178">
            <v>12.29</v>
          </cell>
          <cell r="S178">
            <v>946</v>
          </cell>
          <cell r="T178">
            <v>24</v>
          </cell>
          <cell r="U178">
            <v>9.7899999999999991</v>
          </cell>
          <cell r="V178">
            <v>0</v>
          </cell>
          <cell r="W178">
            <v>789</v>
          </cell>
          <cell r="X178">
            <v>1380</v>
          </cell>
          <cell r="Y178">
            <v>0</v>
          </cell>
          <cell r="Z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I179">
            <v>0</v>
          </cell>
          <cell r="J179">
            <v>0</v>
          </cell>
          <cell r="K179">
            <v>7166</v>
          </cell>
          <cell r="L179">
            <v>7166</v>
          </cell>
          <cell r="M179">
            <v>7166</v>
          </cell>
          <cell r="N179">
            <v>18</v>
          </cell>
          <cell r="O179">
            <v>39</v>
          </cell>
          <cell r="P179">
            <v>3149</v>
          </cell>
          <cell r="Q179">
            <v>4500</v>
          </cell>
          <cell r="R179">
            <v>9.57</v>
          </cell>
          <cell r="S179">
            <v>9.16</v>
          </cell>
          <cell r="T179">
            <v>23</v>
          </cell>
          <cell r="U179">
            <v>9.57</v>
          </cell>
          <cell r="V179">
            <v>0</v>
          </cell>
          <cell r="W179">
            <v>885</v>
          </cell>
          <cell r="X179">
            <v>1350</v>
          </cell>
          <cell r="Y179">
            <v>0</v>
          </cell>
          <cell r="Z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I180">
            <v>0</v>
          </cell>
          <cell r="J180">
            <v>0</v>
          </cell>
          <cell r="K180">
            <v>7234</v>
          </cell>
          <cell r="L180">
            <v>7014</v>
          </cell>
          <cell r="M180">
            <v>7014</v>
          </cell>
          <cell r="N180">
            <v>16</v>
          </cell>
          <cell r="O180">
            <v>37</v>
          </cell>
          <cell r="P180">
            <v>3045</v>
          </cell>
          <cell r="Q180">
            <v>4500</v>
          </cell>
          <cell r="R180">
            <v>12.44</v>
          </cell>
          <cell r="S180">
            <v>914</v>
          </cell>
          <cell r="T180">
            <v>23</v>
          </cell>
          <cell r="U180">
            <v>9.32</v>
          </cell>
          <cell r="V180">
            <v>0</v>
          </cell>
          <cell r="W180">
            <v>800</v>
          </cell>
          <cell r="X180">
            <v>1350</v>
          </cell>
          <cell r="Y180">
            <v>0</v>
          </cell>
          <cell r="Z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I181">
            <v>0</v>
          </cell>
          <cell r="J181">
            <v>0</v>
          </cell>
          <cell r="K181">
            <v>6713</v>
          </cell>
          <cell r="L181">
            <v>6891</v>
          </cell>
          <cell r="M181">
            <v>6891</v>
          </cell>
          <cell r="N181">
            <v>18</v>
          </cell>
          <cell r="O181">
            <v>31</v>
          </cell>
          <cell r="P181">
            <v>2977</v>
          </cell>
          <cell r="Q181">
            <v>4400</v>
          </cell>
          <cell r="R181">
            <v>9.02</v>
          </cell>
          <cell r="S181">
            <v>919</v>
          </cell>
          <cell r="T181">
            <v>22</v>
          </cell>
          <cell r="U181">
            <v>9.11</v>
          </cell>
          <cell r="V181">
            <v>0</v>
          </cell>
          <cell r="W181">
            <v>780</v>
          </cell>
          <cell r="X181">
            <v>1350</v>
          </cell>
          <cell r="Y181">
            <v>0</v>
          </cell>
          <cell r="Z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I182">
            <v>0</v>
          </cell>
          <cell r="J182">
            <v>0</v>
          </cell>
          <cell r="K182">
            <v>6200</v>
          </cell>
          <cell r="L182">
            <v>6789</v>
          </cell>
          <cell r="M182">
            <v>6789</v>
          </cell>
          <cell r="N182">
            <v>11.5</v>
          </cell>
          <cell r="O182">
            <v>31</v>
          </cell>
          <cell r="P182">
            <v>2986</v>
          </cell>
          <cell r="Q182">
            <v>4250</v>
          </cell>
          <cell r="R182">
            <v>13.79</v>
          </cell>
          <cell r="S182">
            <v>934</v>
          </cell>
          <cell r="T182">
            <v>22</v>
          </cell>
          <cell r="U182">
            <v>8.8699999999999992</v>
          </cell>
          <cell r="V182">
            <v>0</v>
          </cell>
          <cell r="W182">
            <v>841</v>
          </cell>
          <cell r="X182">
            <v>1350</v>
          </cell>
          <cell r="Y182">
            <v>0</v>
          </cell>
          <cell r="Z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I183">
            <v>0</v>
          </cell>
          <cell r="J183">
            <v>0</v>
          </cell>
          <cell r="K183">
            <v>5878</v>
          </cell>
          <cell r="L183">
            <v>6789</v>
          </cell>
          <cell r="M183">
            <v>6789</v>
          </cell>
          <cell r="N183">
            <v>8.5</v>
          </cell>
          <cell r="O183">
            <v>28</v>
          </cell>
          <cell r="P183">
            <v>2953</v>
          </cell>
          <cell r="Q183">
            <v>4250</v>
          </cell>
          <cell r="R183">
            <v>10.02</v>
          </cell>
          <cell r="S183">
            <v>939</v>
          </cell>
          <cell r="T183">
            <v>21</v>
          </cell>
          <cell r="U183">
            <v>8.6300000000000008</v>
          </cell>
          <cell r="V183">
            <v>0</v>
          </cell>
          <cell r="W183">
            <v>888</v>
          </cell>
          <cell r="X183">
            <v>1350</v>
          </cell>
          <cell r="Y183">
            <v>0</v>
          </cell>
          <cell r="Z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I184">
            <v>0</v>
          </cell>
          <cell r="J184">
            <v>0</v>
          </cell>
          <cell r="K184">
            <v>5443</v>
          </cell>
          <cell r="L184">
            <v>6659</v>
          </cell>
          <cell r="M184">
            <v>6659</v>
          </cell>
          <cell r="N184">
            <v>7</v>
          </cell>
          <cell r="O184">
            <v>27</v>
          </cell>
          <cell r="P184">
            <v>2889</v>
          </cell>
          <cell r="Q184">
            <v>4250</v>
          </cell>
          <cell r="R184">
            <v>15.33</v>
          </cell>
          <cell r="S184">
            <v>939</v>
          </cell>
          <cell r="T184">
            <v>21</v>
          </cell>
          <cell r="U184">
            <v>8.39</v>
          </cell>
          <cell r="V184">
            <v>0</v>
          </cell>
          <cell r="W184">
            <v>888</v>
          </cell>
          <cell r="X184">
            <v>1300</v>
          </cell>
          <cell r="Y184">
            <v>0</v>
          </cell>
          <cell r="Z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I185">
            <v>0</v>
          </cell>
          <cell r="J185">
            <v>0</v>
          </cell>
          <cell r="K185">
            <v>5200</v>
          </cell>
          <cell r="L185">
            <v>6616</v>
          </cell>
          <cell r="M185">
            <v>6616</v>
          </cell>
          <cell r="N185">
            <v>12</v>
          </cell>
          <cell r="O185">
            <v>28</v>
          </cell>
          <cell r="P185">
            <v>2838</v>
          </cell>
          <cell r="Q185">
            <v>4000</v>
          </cell>
          <cell r="R185">
            <v>12.17</v>
          </cell>
          <cell r="S185">
            <v>937</v>
          </cell>
          <cell r="T185">
            <v>20</v>
          </cell>
          <cell r="U185">
            <v>8.25</v>
          </cell>
          <cell r="V185">
            <v>0</v>
          </cell>
          <cell r="W185">
            <v>0</v>
          </cell>
          <cell r="X185">
            <v>1300</v>
          </cell>
          <cell r="Y185">
            <v>0</v>
          </cell>
          <cell r="Z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I186">
            <v>0</v>
          </cell>
          <cell r="J186">
            <v>0</v>
          </cell>
          <cell r="K186">
            <v>5118</v>
          </cell>
          <cell r="L186">
            <v>6572</v>
          </cell>
          <cell r="M186">
            <v>6572</v>
          </cell>
          <cell r="N186">
            <v>11.5</v>
          </cell>
          <cell r="O186">
            <v>27</v>
          </cell>
          <cell r="P186">
            <v>2806</v>
          </cell>
          <cell r="Q186">
            <v>4000</v>
          </cell>
          <cell r="R186">
            <v>16.739999999999998</v>
          </cell>
          <cell r="S186">
            <v>943</v>
          </cell>
          <cell r="T186">
            <v>19</v>
          </cell>
          <cell r="U186">
            <v>8.06</v>
          </cell>
          <cell r="V186">
            <v>0</v>
          </cell>
          <cell r="W186">
            <v>0</v>
          </cell>
          <cell r="X186">
            <v>1300</v>
          </cell>
          <cell r="Y186">
            <v>0</v>
          </cell>
          <cell r="Z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I187">
            <v>0</v>
          </cell>
          <cell r="J187">
            <v>0</v>
          </cell>
          <cell r="K187">
            <v>5074</v>
          </cell>
          <cell r="L187">
            <v>6572</v>
          </cell>
          <cell r="M187">
            <v>6572</v>
          </cell>
          <cell r="N187">
            <v>10</v>
          </cell>
          <cell r="O187">
            <v>27</v>
          </cell>
          <cell r="P187">
            <v>2763</v>
          </cell>
          <cell r="Q187">
            <v>4000</v>
          </cell>
          <cell r="R187">
            <v>12.75</v>
          </cell>
          <cell r="S187">
            <v>938</v>
          </cell>
          <cell r="T187">
            <v>18</v>
          </cell>
          <cell r="U187">
            <v>7.87</v>
          </cell>
          <cell r="V187">
            <v>0</v>
          </cell>
          <cell r="W187">
            <v>650</v>
          </cell>
          <cell r="X187">
            <v>1300</v>
          </cell>
          <cell r="Y187">
            <v>0</v>
          </cell>
          <cell r="Z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I188">
            <v>0</v>
          </cell>
          <cell r="J188">
            <v>0</v>
          </cell>
          <cell r="K188">
            <v>4980</v>
          </cell>
          <cell r="L188">
            <v>6570</v>
          </cell>
          <cell r="M188">
            <v>6570</v>
          </cell>
          <cell r="N188">
            <v>14</v>
          </cell>
          <cell r="O188">
            <v>19</v>
          </cell>
          <cell r="P188">
            <v>2732</v>
          </cell>
          <cell r="Q188">
            <v>3750</v>
          </cell>
          <cell r="R188">
            <v>9.0399999999999991</v>
          </cell>
          <cell r="S188">
            <v>967</v>
          </cell>
          <cell r="T188">
            <v>19</v>
          </cell>
          <cell r="U188">
            <v>7.71</v>
          </cell>
          <cell r="V188">
            <v>0</v>
          </cell>
          <cell r="W188">
            <v>650</v>
          </cell>
          <cell r="X188">
            <v>1250</v>
          </cell>
          <cell r="Y188">
            <v>0</v>
          </cell>
          <cell r="Z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I189">
            <v>0</v>
          </cell>
          <cell r="J189">
            <v>0</v>
          </cell>
          <cell r="K189">
            <v>4884</v>
          </cell>
          <cell r="L189">
            <v>6517</v>
          </cell>
          <cell r="M189">
            <v>6517</v>
          </cell>
          <cell r="N189">
            <v>22</v>
          </cell>
          <cell r="O189">
            <v>42</v>
          </cell>
          <cell r="P189">
            <v>2643</v>
          </cell>
          <cell r="Q189">
            <v>4000</v>
          </cell>
          <cell r="R189">
            <v>12.76</v>
          </cell>
          <cell r="S189">
            <v>929</v>
          </cell>
          <cell r="T189">
            <v>19</v>
          </cell>
          <cell r="U189">
            <v>7.63</v>
          </cell>
          <cell r="V189">
            <v>0</v>
          </cell>
          <cell r="W189">
            <v>650</v>
          </cell>
          <cell r="X189">
            <v>1200</v>
          </cell>
          <cell r="Y189">
            <v>0</v>
          </cell>
          <cell r="Z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I190">
            <v>0</v>
          </cell>
          <cell r="J190">
            <v>0</v>
          </cell>
          <cell r="K190">
            <v>4821</v>
          </cell>
          <cell r="L190">
            <v>6492</v>
          </cell>
          <cell r="M190">
            <v>6492</v>
          </cell>
          <cell r="N190">
            <v>21</v>
          </cell>
          <cell r="O190">
            <v>38</v>
          </cell>
          <cell r="P190">
            <v>2641</v>
          </cell>
          <cell r="Q190">
            <v>3800</v>
          </cell>
          <cell r="R190">
            <v>17</v>
          </cell>
          <cell r="S190">
            <v>940</v>
          </cell>
          <cell r="T190">
            <v>18</v>
          </cell>
          <cell r="U190">
            <v>7.39</v>
          </cell>
          <cell r="V190">
            <v>0</v>
          </cell>
          <cell r="W190">
            <v>600</v>
          </cell>
          <cell r="X190">
            <v>1200</v>
          </cell>
          <cell r="Y190">
            <v>0</v>
          </cell>
          <cell r="Z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I191">
            <v>0</v>
          </cell>
          <cell r="J191">
            <v>0</v>
          </cell>
          <cell r="K191">
            <v>4715</v>
          </cell>
          <cell r="L191">
            <v>6470</v>
          </cell>
          <cell r="M191">
            <v>6470</v>
          </cell>
          <cell r="N191">
            <v>20</v>
          </cell>
          <cell r="O191">
            <v>48</v>
          </cell>
          <cell r="P191">
            <v>2537</v>
          </cell>
          <cell r="Q191">
            <v>3800</v>
          </cell>
          <cell r="R191">
            <v>13.22</v>
          </cell>
          <cell r="S191">
            <v>942</v>
          </cell>
          <cell r="T191">
            <v>18</v>
          </cell>
          <cell r="U191">
            <v>7.23</v>
          </cell>
          <cell r="V191">
            <v>0</v>
          </cell>
          <cell r="W191">
            <v>666</v>
          </cell>
          <cell r="X191">
            <v>1200</v>
          </cell>
          <cell r="Y191">
            <v>0</v>
          </cell>
          <cell r="Z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I192">
            <v>0</v>
          </cell>
          <cell r="J192">
            <v>0</v>
          </cell>
          <cell r="K192">
            <v>4642</v>
          </cell>
          <cell r="L192">
            <v>6460</v>
          </cell>
          <cell r="M192">
            <v>6460</v>
          </cell>
          <cell r="N192">
            <v>20</v>
          </cell>
          <cell r="O192">
            <v>48</v>
          </cell>
          <cell r="P192">
            <v>2488</v>
          </cell>
          <cell r="Q192">
            <v>3800</v>
          </cell>
          <cell r="R192">
            <v>9.6999999999999993</v>
          </cell>
          <cell r="S192">
            <v>935</v>
          </cell>
          <cell r="T192">
            <v>18</v>
          </cell>
          <cell r="U192">
            <v>7.19</v>
          </cell>
          <cell r="V192">
            <v>0</v>
          </cell>
          <cell r="W192">
            <v>602</v>
          </cell>
          <cell r="X192">
            <v>1200</v>
          </cell>
          <cell r="Y192">
            <v>0</v>
          </cell>
          <cell r="Z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I193">
            <v>0</v>
          </cell>
          <cell r="J193">
            <v>0</v>
          </cell>
          <cell r="K193">
            <v>4548</v>
          </cell>
          <cell r="L193">
            <v>6427</v>
          </cell>
          <cell r="M193">
            <v>6427</v>
          </cell>
          <cell r="N193">
            <v>17</v>
          </cell>
          <cell r="O193">
            <v>45</v>
          </cell>
          <cell r="P193">
            <v>2451</v>
          </cell>
          <cell r="Q193">
            <v>3800</v>
          </cell>
          <cell r="R193">
            <v>6</v>
          </cell>
          <cell r="S193">
            <v>941</v>
          </cell>
          <cell r="T193">
            <v>17</v>
          </cell>
          <cell r="U193">
            <v>7</v>
          </cell>
          <cell r="V193">
            <v>0</v>
          </cell>
          <cell r="W193">
            <v>628</v>
          </cell>
          <cell r="X193">
            <v>1100</v>
          </cell>
          <cell r="Y193">
            <v>0</v>
          </cell>
          <cell r="Z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I194">
            <v>0</v>
          </cell>
          <cell r="J194">
            <v>0</v>
          </cell>
          <cell r="K194">
            <v>4496</v>
          </cell>
          <cell r="L194">
            <v>6407</v>
          </cell>
          <cell r="M194">
            <v>6407</v>
          </cell>
          <cell r="N194">
            <v>16</v>
          </cell>
          <cell r="O194">
            <v>44</v>
          </cell>
          <cell r="P194">
            <v>2398</v>
          </cell>
          <cell r="Q194">
            <v>3500</v>
          </cell>
          <cell r="R194">
            <v>9.49</v>
          </cell>
          <cell r="S194">
            <v>923</v>
          </cell>
          <cell r="T194">
            <v>17</v>
          </cell>
          <cell r="U194">
            <v>6.22</v>
          </cell>
          <cell r="V194">
            <v>0</v>
          </cell>
          <cell r="W194">
            <v>630</v>
          </cell>
          <cell r="X194">
            <v>1100</v>
          </cell>
          <cell r="Y194">
            <v>0</v>
          </cell>
          <cell r="Z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I195">
            <v>0</v>
          </cell>
          <cell r="J195">
            <v>0</v>
          </cell>
          <cell r="K195">
            <v>4446</v>
          </cell>
          <cell r="L195">
            <v>6372</v>
          </cell>
          <cell r="M195">
            <v>6372</v>
          </cell>
          <cell r="N195">
            <v>19</v>
          </cell>
          <cell r="O195">
            <v>38</v>
          </cell>
          <cell r="P195">
            <v>2373</v>
          </cell>
          <cell r="Q195">
            <v>3500</v>
          </cell>
          <cell r="R195">
            <v>14.8</v>
          </cell>
          <cell r="S195">
            <v>985</v>
          </cell>
          <cell r="T195">
            <v>17</v>
          </cell>
          <cell r="U195">
            <v>13.7</v>
          </cell>
          <cell r="V195">
            <v>0</v>
          </cell>
          <cell r="W195">
            <v>650</v>
          </cell>
          <cell r="X195">
            <v>1100</v>
          </cell>
          <cell r="Y195">
            <v>0</v>
          </cell>
          <cell r="Z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I196">
            <v>0</v>
          </cell>
          <cell r="J196">
            <v>0</v>
          </cell>
          <cell r="K196">
            <v>8015</v>
          </cell>
          <cell r="L196">
            <v>6367</v>
          </cell>
          <cell r="M196">
            <v>6367</v>
          </cell>
          <cell r="N196">
            <v>18</v>
          </cell>
          <cell r="O196">
            <v>48</v>
          </cell>
          <cell r="P196">
            <v>2382</v>
          </cell>
          <cell r="Q196">
            <v>3500</v>
          </cell>
          <cell r="R196">
            <v>10.95</v>
          </cell>
          <cell r="S196">
            <v>1005</v>
          </cell>
          <cell r="T196">
            <v>17</v>
          </cell>
          <cell r="U196">
            <v>13.53</v>
          </cell>
          <cell r="V196">
            <v>0</v>
          </cell>
          <cell r="W196">
            <v>650</v>
          </cell>
          <cell r="X196">
            <v>1100</v>
          </cell>
          <cell r="Y196">
            <v>0</v>
          </cell>
          <cell r="Z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I197">
            <v>0</v>
          </cell>
          <cell r="J197">
            <v>0</v>
          </cell>
          <cell r="K197">
            <v>7982</v>
          </cell>
          <cell r="L197">
            <v>6372</v>
          </cell>
          <cell r="M197">
            <v>6372</v>
          </cell>
          <cell r="N197">
            <v>17</v>
          </cell>
          <cell r="O197">
            <v>47</v>
          </cell>
          <cell r="P197">
            <v>2354</v>
          </cell>
          <cell r="Q197">
            <v>3500</v>
          </cell>
          <cell r="R197">
            <v>14.6</v>
          </cell>
          <cell r="S197">
            <v>962</v>
          </cell>
          <cell r="T197">
            <v>17</v>
          </cell>
          <cell r="U197">
            <v>13</v>
          </cell>
          <cell r="V197">
            <v>0</v>
          </cell>
          <cell r="W197">
            <v>650</v>
          </cell>
          <cell r="X197">
            <v>1100</v>
          </cell>
          <cell r="Y197">
            <v>0</v>
          </cell>
          <cell r="Z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I198">
            <v>0</v>
          </cell>
          <cell r="J198">
            <v>0</v>
          </cell>
          <cell r="K198">
            <v>7805</v>
          </cell>
          <cell r="L198">
            <v>8267</v>
          </cell>
          <cell r="M198">
            <v>8267</v>
          </cell>
          <cell r="N198">
            <v>15</v>
          </cell>
          <cell r="O198">
            <v>45</v>
          </cell>
          <cell r="P198">
            <v>2345</v>
          </cell>
          <cell r="Q198">
            <v>3500</v>
          </cell>
          <cell r="R198">
            <v>11.25</v>
          </cell>
          <cell r="S198">
            <v>946</v>
          </cell>
          <cell r="T198">
            <v>17</v>
          </cell>
          <cell r="U198">
            <v>13</v>
          </cell>
          <cell r="V198">
            <v>0</v>
          </cell>
          <cell r="W198">
            <v>650</v>
          </cell>
          <cell r="X198">
            <v>1100</v>
          </cell>
          <cell r="Y198">
            <v>0</v>
          </cell>
          <cell r="Z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I199">
            <v>0</v>
          </cell>
          <cell r="J199">
            <v>0</v>
          </cell>
          <cell r="K199">
            <v>7645</v>
          </cell>
          <cell r="L199">
            <v>8262</v>
          </cell>
          <cell r="M199">
            <v>8262</v>
          </cell>
          <cell r="N199">
            <v>21</v>
          </cell>
          <cell r="O199">
            <v>49</v>
          </cell>
          <cell r="P199">
            <v>2242</v>
          </cell>
          <cell r="Q199">
            <v>3500</v>
          </cell>
          <cell r="R199">
            <v>16.25</v>
          </cell>
          <cell r="S199">
            <v>786</v>
          </cell>
          <cell r="T199">
            <v>17</v>
          </cell>
          <cell r="U199">
            <v>13</v>
          </cell>
          <cell r="V199">
            <v>0</v>
          </cell>
          <cell r="W199">
            <v>650</v>
          </cell>
          <cell r="X199">
            <v>1100</v>
          </cell>
          <cell r="Y199">
            <v>0</v>
          </cell>
          <cell r="Z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I200">
            <v>0</v>
          </cell>
          <cell r="J200">
            <v>0</v>
          </cell>
          <cell r="K200">
            <v>7460</v>
          </cell>
          <cell r="L200">
            <v>8213</v>
          </cell>
          <cell r="M200">
            <v>8213</v>
          </cell>
          <cell r="N200">
            <v>20</v>
          </cell>
          <cell r="O200">
            <v>48</v>
          </cell>
          <cell r="P200">
            <v>2210</v>
          </cell>
          <cell r="Q200">
            <v>3100</v>
          </cell>
          <cell r="R200">
            <v>12.5</v>
          </cell>
          <cell r="S200">
            <v>786</v>
          </cell>
          <cell r="T200">
            <v>17</v>
          </cell>
          <cell r="U200">
            <v>13</v>
          </cell>
          <cell r="V200">
            <v>0</v>
          </cell>
          <cell r="W200">
            <v>650</v>
          </cell>
          <cell r="X200">
            <v>1100</v>
          </cell>
          <cell r="Y200">
            <v>0</v>
          </cell>
          <cell r="Z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I201">
            <v>0</v>
          </cell>
          <cell r="J201">
            <v>0</v>
          </cell>
          <cell r="K201">
            <v>7318</v>
          </cell>
          <cell r="L201">
            <v>8200</v>
          </cell>
          <cell r="M201">
            <v>8200</v>
          </cell>
          <cell r="N201">
            <v>18</v>
          </cell>
          <cell r="O201">
            <v>47</v>
          </cell>
          <cell r="P201">
            <v>2168</v>
          </cell>
          <cell r="Q201">
            <v>3100</v>
          </cell>
          <cell r="R201">
            <v>17</v>
          </cell>
          <cell r="S201">
            <v>791</v>
          </cell>
          <cell r="T201">
            <v>17</v>
          </cell>
          <cell r="U201">
            <v>12.5</v>
          </cell>
          <cell r="V201">
            <v>0</v>
          </cell>
          <cell r="W201">
            <v>650</v>
          </cell>
          <cell r="X201">
            <v>1100</v>
          </cell>
          <cell r="Y201">
            <v>0</v>
          </cell>
          <cell r="Z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I202">
            <v>0</v>
          </cell>
          <cell r="J202">
            <v>0</v>
          </cell>
          <cell r="K202">
            <v>7283</v>
          </cell>
          <cell r="L202">
            <v>8200</v>
          </cell>
          <cell r="M202">
            <v>8200</v>
          </cell>
          <cell r="N202">
            <v>17</v>
          </cell>
          <cell r="O202">
            <v>39</v>
          </cell>
          <cell r="P202">
            <v>2156</v>
          </cell>
          <cell r="Q202">
            <v>3000</v>
          </cell>
          <cell r="R202">
            <v>13.1</v>
          </cell>
          <cell r="S202">
            <v>781</v>
          </cell>
          <cell r="T202">
            <v>17</v>
          </cell>
          <cell r="U202">
            <v>12</v>
          </cell>
          <cell r="V202">
            <v>0</v>
          </cell>
          <cell r="W202">
            <v>650</v>
          </cell>
          <cell r="X202">
            <v>1100</v>
          </cell>
          <cell r="Y202">
            <v>0</v>
          </cell>
          <cell r="Z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I203">
            <v>0</v>
          </cell>
          <cell r="J203">
            <v>0</v>
          </cell>
          <cell r="K203">
            <v>7182</v>
          </cell>
          <cell r="L203">
            <v>8147</v>
          </cell>
          <cell r="M203">
            <v>8147</v>
          </cell>
          <cell r="N203">
            <v>14.5</v>
          </cell>
          <cell r="O203">
            <v>43.5</v>
          </cell>
          <cell r="P203">
            <v>2055</v>
          </cell>
          <cell r="Q203">
            <v>2950</v>
          </cell>
          <cell r="R203">
            <v>9.3800000000000008</v>
          </cell>
          <cell r="S203">
            <v>786</v>
          </cell>
          <cell r="T203">
            <v>17</v>
          </cell>
          <cell r="U203">
            <v>12.06</v>
          </cell>
          <cell r="V203">
            <v>0</v>
          </cell>
          <cell r="W203">
            <v>587</v>
          </cell>
          <cell r="X203">
            <v>1050</v>
          </cell>
          <cell r="Y203">
            <v>0</v>
          </cell>
          <cell r="Z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I204">
            <v>0</v>
          </cell>
          <cell r="J204">
            <v>0</v>
          </cell>
          <cell r="K204">
            <v>7138</v>
          </cell>
          <cell r="L204">
            <v>8132</v>
          </cell>
          <cell r="M204">
            <v>8132</v>
          </cell>
          <cell r="N204">
            <v>19</v>
          </cell>
          <cell r="O204">
            <v>35.5</v>
          </cell>
          <cell r="P204">
            <v>1993</v>
          </cell>
          <cell r="Q204">
            <v>2950</v>
          </cell>
          <cell r="R204">
            <v>14.29</v>
          </cell>
          <cell r="S204">
            <v>781</v>
          </cell>
          <cell r="T204">
            <v>17</v>
          </cell>
          <cell r="U204">
            <v>11.92</v>
          </cell>
          <cell r="V204">
            <v>0</v>
          </cell>
          <cell r="W204">
            <v>585</v>
          </cell>
          <cell r="X204">
            <v>1050</v>
          </cell>
          <cell r="Y204">
            <v>0</v>
          </cell>
          <cell r="Z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I205">
            <v>0</v>
          </cell>
          <cell r="J205">
            <v>0</v>
          </cell>
          <cell r="K205">
            <v>7051</v>
          </cell>
          <cell r="L205">
            <v>8104</v>
          </cell>
          <cell r="M205">
            <v>8104</v>
          </cell>
          <cell r="N205">
            <v>18</v>
          </cell>
          <cell r="O205">
            <v>46.5</v>
          </cell>
          <cell r="P205">
            <v>1999</v>
          </cell>
          <cell r="Q205">
            <v>2950</v>
          </cell>
          <cell r="R205">
            <v>10.5</v>
          </cell>
          <cell r="S205">
            <v>786</v>
          </cell>
          <cell r="T205">
            <v>17</v>
          </cell>
          <cell r="U205">
            <v>11.76</v>
          </cell>
          <cell r="V205">
            <v>0</v>
          </cell>
          <cell r="W205">
            <v>760</v>
          </cell>
          <cell r="X205">
            <v>1050</v>
          </cell>
          <cell r="Y205">
            <v>0</v>
          </cell>
          <cell r="Z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I206">
            <v>0</v>
          </cell>
          <cell r="J206">
            <v>0</v>
          </cell>
          <cell r="K206">
            <v>6940</v>
          </cell>
          <cell r="L206">
            <v>8075</v>
          </cell>
          <cell r="M206">
            <v>8075</v>
          </cell>
          <cell r="N206">
            <v>16</v>
          </cell>
          <cell r="O206">
            <v>45</v>
          </cell>
          <cell r="P206">
            <v>1957</v>
          </cell>
          <cell r="Q206">
            <v>2950</v>
          </cell>
          <cell r="R206">
            <v>6.37</v>
          </cell>
          <cell r="S206">
            <v>805</v>
          </cell>
          <cell r="T206">
            <v>16</v>
          </cell>
          <cell r="U206">
            <v>11.59</v>
          </cell>
          <cell r="V206">
            <v>0</v>
          </cell>
          <cell r="W206">
            <v>720</v>
          </cell>
          <cell r="X206">
            <v>1050</v>
          </cell>
          <cell r="Y206">
            <v>0</v>
          </cell>
          <cell r="Z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I207">
            <v>0</v>
          </cell>
          <cell r="J207">
            <v>0</v>
          </cell>
          <cell r="K207">
            <v>6854</v>
          </cell>
          <cell r="L207">
            <v>8080</v>
          </cell>
          <cell r="M207">
            <v>8080</v>
          </cell>
          <cell r="N207">
            <v>14</v>
          </cell>
          <cell r="O207">
            <v>43.5</v>
          </cell>
          <cell r="P207">
            <v>1946</v>
          </cell>
          <cell r="Q207">
            <v>2950</v>
          </cell>
          <cell r="R207">
            <v>11.03</v>
          </cell>
          <cell r="S207">
            <v>804</v>
          </cell>
          <cell r="T207">
            <v>15</v>
          </cell>
          <cell r="U207">
            <v>11.45</v>
          </cell>
          <cell r="V207">
            <v>0</v>
          </cell>
          <cell r="W207">
            <v>650</v>
          </cell>
          <cell r="X207">
            <v>1020</v>
          </cell>
          <cell r="Y207">
            <v>0</v>
          </cell>
          <cell r="Z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I208">
            <v>0</v>
          </cell>
          <cell r="J208">
            <v>0</v>
          </cell>
          <cell r="K208">
            <v>6785</v>
          </cell>
          <cell r="L208">
            <v>8036</v>
          </cell>
          <cell r="M208">
            <v>8036</v>
          </cell>
          <cell r="N208">
            <v>17</v>
          </cell>
          <cell r="O208">
            <v>46</v>
          </cell>
          <cell r="P208">
            <v>1902</v>
          </cell>
          <cell r="Q208">
            <v>2900</v>
          </cell>
          <cell r="R208">
            <v>7.15</v>
          </cell>
          <cell r="S208">
            <v>809</v>
          </cell>
          <cell r="T208">
            <v>15</v>
          </cell>
          <cell r="U208">
            <v>11.29</v>
          </cell>
          <cell r="V208">
            <v>0</v>
          </cell>
          <cell r="W208">
            <v>737</v>
          </cell>
          <cell r="X208">
            <v>1010</v>
          </cell>
          <cell r="Y208">
            <v>0</v>
          </cell>
          <cell r="Z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I209">
            <v>0</v>
          </cell>
          <cell r="J209">
            <v>0</v>
          </cell>
          <cell r="K209">
            <v>6647</v>
          </cell>
          <cell r="L209">
            <v>8014</v>
          </cell>
          <cell r="M209">
            <v>8014</v>
          </cell>
          <cell r="N209">
            <v>16</v>
          </cell>
          <cell r="O209">
            <v>48</v>
          </cell>
          <cell r="P209">
            <v>1843</v>
          </cell>
          <cell r="Q209">
            <v>2900</v>
          </cell>
          <cell r="R209">
            <v>11.3</v>
          </cell>
          <cell r="S209">
            <v>801</v>
          </cell>
          <cell r="T209">
            <v>15</v>
          </cell>
          <cell r="U209">
            <v>11.11</v>
          </cell>
          <cell r="V209">
            <v>0</v>
          </cell>
          <cell r="W209">
            <v>717</v>
          </cell>
          <cell r="X209">
            <v>1000</v>
          </cell>
          <cell r="Y209">
            <v>0</v>
          </cell>
          <cell r="Z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I210">
            <v>0</v>
          </cell>
          <cell r="J210">
            <v>0</v>
          </cell>
          <cell r="K210">
            <v>6575</v>
          </cell>
          <cell r="L210">
            <v>8008</v>
          </cell>
          <cell r="M210">
            <v>8008</v>
          </cell>
          <cell r="N210">
            <v>9</v>
          </cell>
          <cell r="O210">
            <v>36</v>
          </cell>
          <cell r="P210">
            <v>1791</v>
          </cell>
          <cell r="Q210">
            <v>2750</v>
          </cell>
          <cell r="R210">
            <v>15.88</v>
          </cell>
          <cell r="S210">
            <v>785</v>
          </cell>
          <cell r="T210">
            <v>15</v>
          </cell>
          <cell r="U210">
            <v>10.89</v>
          </cell>
          <cell r="V210">
            <v>0</v>
          </cell>
          <cell r="W210">
            <v>761</v>
          </cell>
          <cell r="X210">
            <v>1050</v>
          </cell>
          <cell r="Y210">
            <v>0</v>
          </cell>
          <cell r="Z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I211">
            <v>0</v>
          </cell>
          <cell r="J211">
            <v>0</v>
          </cell>
          <cell r="K211">
            <v>6484</v>
          </cell>
          <cell r="L211">
            <v>7952</v>
          </cell>
          <cell r="M211">
            <v>7952</v>
          </cell>
          <cell r="N211">
            <v>8</v>
          </cell>
          <cell r="O211">
            <v>33</v>
          </cell>
          <cell r="P211">
            <v>1747</v>
          </cell>
          <cell r="Q211">
            <v>2750</v>
          </cell>
          <cell r="R211">
            <v>12.88</v>
          </cell>
          <cell r="S211">
            <v>815</v>
          </cell>
          <cell r="T211">
            <v>15</v>
          </cell>
          <cell r="U211">
            <v>10.74</v>
          </cell>
          <cell r="V211">
            <v>0</v>
          </cell>
          <cell r="W211">
            <v>650</v>
          </cell>
          <cell r="X211">
            <v>1050</v>
          </cell>
          <cell r="Y211">
            <v>1</v>
          </cell>
          <cell r="Z211">
            <v>0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I212">
            <v>0</v>
          </cell>
          <cell r="J212">
            <v>0</v>
          </cell>
          <cell r="K212">
            <v>6414</v>
          </cell>
          <cell r="L212">
            <v>7956</v>
          </cell>
          <cell r="M212">
            <v>7956</v>
          </cell>
          <cell r="N212">
            <v>6</v>
          </cell>
          <cell r="O212">
            <v>33</v>
          </cell>
          <cell r="P212">
            <v>1696</v>
          </cell>
          <cell r="Q212">
            <v>2750</v>
          </cell>
          <cell r="R212">
            <v>17.29</v>
          </cell>
          <cell r="S212">
            <v>787</v>
          </cell>
          <cell r="T212">
            <v>31</v>
          </cell>
          <cell r="U212">
            <v>10.57</v>
          </cell>
          <cell r="V212">
            <v>0</v>
          </cell>
          <cell r="W212">
            <v>650</v>
          </cell>
          <cell r="X212">
            <v>1050</v>
          </cell>
          <cell r="Y212">
            <v>1</v>
          </cell>
          <cell r="Z212">
            <v>0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I213">
            <v>0</v>
          </cell>
          <cell r="J213">
            <v>0</v>
          </cell>
          <cell r="K213">
            <v>6332</v>
          </cell>
          <cell r="L213">
            <v>7956</v>
          </cell>
          <cell r="M213">
            <v>7956</v>
          </cell>
          <cell r="N213">
            <v>12</v>
          </cell>
          <cell r="O213">
            <v>36</v>
          </cell>
          <cell r="P213">
            <v>1692</v>
          </cell>
          <cell r="Q213">
            <v>2750</v>
          </cell>
          <cell r="R213">
            <v>15.29</v>
          </cell>
          <cell r="S213">
            <v>794</v>
          </cell>
          <cell r="T213">
            <v>31</v>
          </cell>
          <cell r="U213">
            <v>10.36</v>
          </cell>
          <cell r="V213">
            <v>0</v>
          </cell>
          <cell r="W213">
            <v>650</v>
          </cell>
          <cell r="X213">
            <v>1025</v>
          </cell>
          <cell r="Y213">
            <v>1</v>
          </cell>
          <cell r="Z213">
            <v>0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I214">
            <v>0</v>
          </cell>
          <cell r="J214">
            <v>0</v>
          </cell>
          <cell r="K214">
            <v>6242</v>
          </cell>
          <cell r="L214">
            <v>7911</v>
          </cell>
          <cell r="M214">
            <v>7911</v>
          </cell>
          <cell r="N214">
            <v>12</v>
          </cell>
          <cell r="O214">
            <v>33</v>
          </cell>
          <cell r="P214">
            <v>1613</v>
          </cell>
          <cell r="Q214">
            <v>2750</v>
          </cell>
          <cell r="R214">
            <v>13.3</v>
          </cell>
          <cell r="S214">
            <v>793</v>
          </cell>
          <cell r="T214">
            <v>31</v>
          </cell>
          <cell r="U214">
            <v>10</v>
          </cell>
          <cell r="V214">
            <v>0</v>
          </cell>
          <cell r="W214">
            <v>698</v>
          </cell>
          <cell r="X214">
            <v>1025</v>
          </cell>
          <cell r="Y214">
            <v>1</v>
          </cell>
          <cell r="Z214">
            <v>0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I215">
            <v>0</v>
          </cell>
          <cell r="J215">
            <v>0</v>
          </cell>
          <cell r="K215">
            <v>6145</v>
          </cell>
          <cell r="L215">
            <v>7906</v>
          </cell>
          <cell r="M215">
            <v>7906</v>
          </cell>
          <cell r="N215">
            <v>11</v>
          </cell>
          <cell r="O215">
            <v>31</v>
          </cell>
          <cell r="P215">
            <v>1550</v>
          </cell>
          <cell r="Q215">
            <v>2250</v>
          </cell>
          <cell r="R215">
            <v>11.25</v>
          </cell>
          <cell r="S215">
            <v>785</v>
          </cell>
          <cell r="T215">
            <v>31</v>
          </cell>
          <cell r="U215">
            <v>9.94</v>
          </cell>
          <cell r="V215">
            <v>0</v>
          </cell>
          <cell r="W215">
            <v>698</v>
          </cell>
          <cell r="X215">
            <v>1025</v>
          </cell>
          <cell r="Y215">
            <v>1</v>
          </cell>
          <cell r="Z215">
            <v>0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I216">
            <v>0</v>
          </cell>
          <cell r="J216">
            <v>0</v>
          </cell>
          <cell r="K216">
            <v>6073</v>
          </cell>
          <cell r="L216">
            <v>7861</v>
          </cell>
          <cell r="M216">
            <v>7861</v>
          </cell>
          <cell r="N216">
            <v>14</v>
          </cell>
          <cell r="O216">
            <v>34</v>
          </cell>
          <cell r="P216">
            <v>1523</v>
          </cell>
          <cell r="Q216">
            <v>2250</v>
          </cell>
          <cell r="R216">
            <v>9.1300000000000008</v>
          </cell>
          <cell r="S216">
            <v>818</v>
          </cell>
          <cell r="T216">
            <v>30</v>
          </cell>
          <cell r="U216">
            <v>10</v>
          </cell>
          <cell r="V216">
            <v>0</v>
          </cell>
          <cell r="W216">
            <v>698</v>
          </cell>
          <cell r="X216">
            <v>1000</v>
          </cell>
          <cell r="Y216">
            <v>1</v>
          </cell>
          <cell r="Z216">
            <v>0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I217">
            <v>0</v>
          </cell>
          <cell r="J217">
            <v>0</v>
          </cell>
          <cell r="K217">
            <v>5985</v>
          </cell>
          <cell r="L217">
            <v>7819</v>
          </cell>
          <cell r="M217">
            <v>7819</v>
          </cell>
          <cell r="N217">
            <v>19</v>
          </cell>
          <cell r="O217">
            <v>46</v>
          </cell>
          <cell r="P217">
            <v>1468</v>
          </cell>
          <cell r="Q217">
            <v>2100</v>
          </cell>
          <cell r="R217">
            <v>6.96</v>
          </cell>
          <cell r="S217">
            <v>788</v>
          </cell>
          <cell r="T217">
            <v>30</v>
          </cell>
          <cell r="U217">
            <v>9.56</v>
          </cell>
          <cell r="V217">
            <v>0</v>
          </cell>
          <cell r="W217">
            <v>678</v>
          </cell>
          <cell r="X217">
            <v>900</v>
          </cell>
          <cell r="Y217">
            <v>0</v>
          </cell>
          <cell r="Z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I218">
            <v>0</v>
          </cell>
          <cell r="J218">
            <v>0</v>
          </cell>
          <cell r="K218">
            <v>5850</v>
          </cell>
          <cell r="L218">
            <v>7793</v>
          </cell>
          <cell r="M218">
            <v>7793</v>
          </cell>
          <cell r="N218">
            <v>19</v>
          </cell>
          <cell r="O218">
            <v>45</v>
          </cell>
          <cell r="P218">
            <v>1305</v>
          </cell>
          <cell r="Q218">
            <v>2000</v>
          </cell>
          <cell r="R218">
            <v>13.4</v>
          </cell>
          <cell r="S218">
            <v>775</v>
          </cell>
          <cell r="T218">
            <v>30</v>
          </cell>
          <cell r="U218">
            <v>9.35</v>
          </cell>
          <cell r="V218">
            <v>0</v>
          </cell>
          <cell r="W218">
            <v>670</v>
          </cell>
          <cell r="X218">
            <v>900</v>
          </cell>
          <cell r="Y218">
            <v>1</v>
          </cell>
          <cell r="Z218">
            <v>0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I219">
            <v>0</v>
          </cell>
          <cell r="J219">
            <v>0</v>
          </cell>
          <cell r="K219">
            <v>5821</v>
          </cell>
          <cell r="L219">
            <v>7761</v>
          </cell>
          <cell r="M219">
            <v>7761</v>
          </cell>
          <cell r="N219">
            <v>16</v>
          </cell>
          <cell r="O219">
            <v>45</v>
          </cell>
          <cell r="P219">
            <v>1303</v>
          </cell>
          <cell r="Q219">
            <v>2000</v>
          </cell>
          <cell r="R219">
            <v>10.49</v>
          </cell>
          <cell r="S219">
            <v>779</v>
          </cell>
          <cell r="T219">
            <v>30</v>
          </cell>
          <cell r="U219">
            <v>9.17</v>
          </cell>
          <cell r="V219">
            <v>0</v>
          </cell>
          <cell r="W219">
            <v>730</v>
          </cell>
          <cell r="X219">
            <v>900</v>
          </cell>
          <cell r="Y219">
            <v>1</v>
          </cell>
          <cell r="Z219">
            <v>0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I220">
            <v>0</v>
          </cell>
          <cell r="J220">
            <v>0</v>
          </cell>
          <cell r="K220">
            <v>5735</v>
          </cell>
          <cell r="L220">
            <v>7701</v>
          </cell>
          <cell r="M220">
            <v>7701</v>
          </cell>
          <cell r="N220">
            <v>14</v>
          </cell>
          <cell r="O220">
            <v>43</v>
          </cell>
          <cell r="P220">
            <v>1288</v>
          </cell>
          <cell r="Q220">
            <v>2000</v>
          </cell>
          <cell r="R220">
            <v>8.1199999999999992</v>
          </cell>
          <cell r="S220">
            <v>781</v>
          </cell>
          <cell r="T220">
            <v>29</v>
          </cell>
          <cell r="U220">
            <v>9</v>
          </cell>
          <cell r="V220">
            <v>0</v>
          </cell>
          <cell r="W220">
            <v>650</v>
          </cell>
          <cell r="X220">
            <v>900</v>
          </cell>
          <cell r="Y220">
            <v>1</v>
          </cell>
          <cell r="Z220">
            <v>0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I221">
            <v>0</v>
          </cell>
          <cell r="J221">
            <v>0</v>
          </cell>
          <cell r="K221">
            <v>5592</v>
          </cell>
          <cell r="L221">
            <v>7698</v>
          </cell>
          <cell r="M221">
            <v>7698</v>
          </cell>
          <cell r="N221">
            <v>13</v>
          </cell>
          <cell r="O221">
            <v>42</v>
          </cell>
          <cell r="P221">
            <v>1244</v>
          </cell>
          <cell r="Q221">
            <v>1800</v>
          </cell>
          <cell r="R221">
            <v>5.19</v>
          </cell>
          <cell r="S221">
            <v>790</v>
          </cell>
          <cell r="T221">
            <v>29</v>
          </cell>
          <cell r="U221">
            <v>8.86</v>
          </cell>
          <cell r="V221">
            <v>0</v>
          </cell>
          <cell r="W221">
            <v>705</v>
          </cell>
          <cell r="X221">
            <v>900</v>
          </cell>
          <cell r="Y221">
            <v>1</v>
          </cell>
          <cell r="Z221">
            <v>0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I222">
            <v>0</v>
          </cell>
          <cell r="J222">
            <v>0</v>
          </cell>
          <cell r="K222">
            <v>5550</v>
          </cell>
          <cell r="L222">
            <v>7681</v>
          </cell>
          <cell r="M222">
            <v>7681</v>
          </cell>
          <cell r="N222">
            <v>21</v>
          </cell>
          <cell r="O222">
            <v>33</v>
          </cell>
          <cell r="P222">
            <v>1175</v>
          </cell>
          <cell r="Q222">
            <v>1800</v>
          </cell>
          <cell r="R222">
            <v>10.23</v>
          </cell>
          <cell r="S222">
            <v>782</v>
          </cell>
          <cell r="T222">
            <v>29</v>
          </cell>
          <cell r="U222">
            <v>9</v>
          </cell>
          <cell r="V222">
            <v>0</v>
          </cell>
          <cell r="W222">
            <v>720</v>
          </cell>
          <cell r="X222">
            <v>850</v>
          </cell>
          <cell r="Y222">
            <v>1</v>
          </cell>
          <cell r="Z222">
            <v>0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I223">
            <v>0</v>
          </cell>
          <cell r="J223">
            <v>0</v>
          </cell>
          <cell r="K223">
            <v>5457</v>
          </cell>
          <cell r="L223">
            <v>7653</v>
          </cell>
          <cell r="M223">
            <v>7653</v>
          </cell>
          <cell r="N223">
            <v>22</v>
          </cell>
          <cell r="O223">
            <v>30</v>
          </cell>
          <cell r="P223">
            <v>1140</v>
          </cell>
          <cell r="Q223">
            <v>1750</v>
          </cell>
          <cell r="R223">
            <v>7.9</v>
          </cell>
          <cell r="S223">
            <v>790</v>
          </cell>
          <cell r="T223">
            <v>29</v>
          </cell>
          <cell r="U223">
            <v>8.52</v>
          </cell>
          <cell r="V223">
            <v>0</v>
          </cell>
          <cell r="W223">
            <v>672</v>
          </cell>
          <cell r="X223">
            <v>800</v>
          </cell>
          <cell r="Y223">
            <v>1</v>
          </cell>
          <cell r="Z223">
            <v>0</v>
          </cell>
        </row>
        <row r="224">
          <cell r="C224">
            <v>43502</v>
          </cell>
          <cell r="D224">
            <v>5347</v>
          </cell>
          <cell r="E224">
            <v>10505</v>
          </cell>
          <cell r="F224">
            <v>10505</v>
          </cell>
          <cell r="G224">
            <v>9792</v>
          </cell>
          <cell r="H224">
            <v>9792</v>
          </cell>
          <cell r="I224">
            <v>0</v>
          </cell>
          <cell r="J224">
            <v>0</v>
          </cell>
          <cell r="K224">
            <v>5343</v>
          </cell>
          <cell r="L224">
            <v>7640</v>
          </cell>
          <cell r="M224">
            <v>7640</v>
          </cell>
          <cell r="N224">
            <v>18</v>
          </cell>
          <cell r="O224">
            <v>40</v>
          </cell>
          <cell r="P224">
            <v>1077</v>
          </cell>
          <cell r="Q224">
            <v>1750</v>
          </cell>
          <cell r="R224">
            <v>13.75</v>
          </cell>
          <cell r="S224">
            <v>786</v>
          </cell>
          <cell r="T224">
            <v>33</v>
          </cell>
          <cell r="U224">
            <v>8</v>
          </cell>
          <cell r="V224">
            <v>0</v>
          </cell>
          <cell r="W224">
            <v>777</v>
          </cell>
          <cell r="X224">
            <v>850</v>
          </cell>
          <cell r="Y224">
            <v>1</v>
          </cell>
          <cell r="Z224">
            <v>0</v>
          </cell>
        </row>
        <row r="225">
          <cell r="C225">
            <v>43503</v>
          </cell>
          <cell r="D225">
            <v>2437</v>
          </cell>
          <cell r="E225">
            <v>10496</v>
          </cell>
          <cell r="F225">
            <v>10496</v>
          </cell>
          <cell r="G225">
            <v>9792</v>
          </cell>
          <cell r="H225">
            <v>9792</v>
          </cell>
          <cell r="I225">
            <v>0</v>
          </cell>
          <cell r="J225">
            <v>0</v>
          </cell>
          <cell r="K225">
            <v>5218</v>
          </cell>
          <cell r="L225">
            <v>7630</v>
          </cell>
          <cell r="M225">
            <v>7630</v>
          </cell>
          <cell r="N225">
            <v>17</v>
          </cell>
          <cell r="O225">
            <v>38</v>
          </cell>
          <cell r="P225">
            <v>1048</v>
          </cell>
          <cell r="Q225">
            <v>1750</v>
          </cell>
          <cell r="R225">
            <v>11.35</v>
          </cell>
          <cell r="S225">
            <v>2806</v>
          </cell>
          <cell r="T225">
            <v>33</v>
          </cell>
          <cell r="U225">
            <v>8.1999999999999993</v>
          </cell>
          <cell r="V225">
            <v>0</v>
          </cell>
          <cell r="W225">
            <v>750</v>
          </cell>
          <cell r="X225">
            <v>850</v>
          </cell>
          <cell r="Y225">
            <v>1</v>
          </cell>
          <cell r="Z225">
            <v>0</v>
          </cell>
        </row>
        <row r="226">
          <cell r="C226">
            <v>43504</v>
          </cell>
          <cell r="D226">
            <v>8488</v>
          </cell>
          <cell r="E226">
            <v>10499</v>
          </cell>
          <cell r="F226">
            <v>10499</v>
          </cell>
          <cell r="G226">
            <v>9795</v>
          </cell>
          <cell r="H226">
            <v>9795</v>
          </cell>
          <cell r="I226">
            <v>0</v>
          </cell>
          <cell r="J226">
            <v>0</v>
          </cell>
          <cell r="K226">
            <v>5130</v>
          </cell>
          <cell r="L226">
            <v>7586</v>
          </cell>
          <cell r="M226">
            <v>7586</v>
          </cell>
          <cell r="N226">
            <v>16</v>
          </cell>
          <cell r="O226">
            <v>39</v>
          </cell>
          <cell r="P226">
            <v>1000</v>
          </cell>
          <cell r="Q226">
            <v>1750</v>
          </cell>
          <cell r="R226">
            <v>9</v>
          </cell>
          <cell r="S226">
            <v>2808</v>
          </cell>
          <cell r="T226">
            <v>33</v>
          </cell>
          <cell r="U226">
            <v>8</v>
          </cell>
          <cell r="V226">
            <v>0</v>
          </cell>
          <cell r="W226">
            <v>750</v>
          </cell>
          <cell r="X226">
            <v>800</v>
          </cell>
          <cell r="Y226">
            <v>1</v>
          </cell>
          <cell r="Z226">
            <v>0</v>
          </cell>
        </row>
        <row r="227">
          <cell r="C227">
            <v>43505</v>
          </cell>
          <cell r="D227">
            <v>6280</v>
          </cell>
          <cell r="E227">
            <v>10499</v>
          </cell>
          <cell r="F227">
            <v>10499</v>
          </cell>
          <cell r="G227">
            <v>9792</v>
          </cell>
          <cell r="H227">
            <v>9792</v>
          </cell>
          <cell r="I227">
            <v>0</v>
          </cell>
          <cell r="J227">
            <v>0</v>
          </cell>
          <cell r="K227">
            <v>5054</v>
          </cell>
          <cell r="L227">
            <v>7586</v>
          </cell>
          <cell r="M227">
            <v>7586</v>
          </cell>
          <cell r="N227">
            <v>14</v>
          </cell>
          <cell r="O227">
            <v>36</v>
          </cell>
          <cell r="P227">
            <v>969</v>
          </cell>
          <cell r="Q227">
            <v>1500</v>
          </cell>
          <cell r="R227">
            <v>15.37</v>
          </cell>
          <cell r="S227">
            <v>2825</v>
          </cell>
          <cell r="T227">
            <v>32</v>
          </cell>
          <cell r="U227">
            <v>8</v>
          </cell>
          <cell r="V227">
            <v>0</v>
          </cell>
          <cell r="W227">
            <v>700</v>
          </cell>
          <cell r="X227">
            <v>800</v>
          </cell>
          <cell r="Y227">
            <v>1</v>
          </cell>
          <cell r="Z227">
            <v>0</v>
          </cell>
        </row>
        <row r="228">
          <cell r="C228">
            <v>43506</v>
          </cell>
          <cell r="D228">
            <v>3746</v>
          </cell>
          <cell r="E228">
            <v>10499</v>
          </cell>
          <cell r="F228">
            <v>10499</v>
          </cell>
          <cell r="G228">
            <v>9801</v>
          </cell>
          <cell r="H228">
            <v>9801</v>
          </cell>
          <cell r="I228">
            <v>0</v>
          </cell>
          <cell r="J228">
            <v>0</v>
          </cell>
          <cell r="K228">
            <v>4930</v>
          </cell>
          <cell r="L228">
            <v>7540</v>
          </cell>
          <cell r="M228">
            <v>7540</v>
          </cell>
          <cell r="N228">
            <v>21</v>
          </cell>
          <cell r="O228">
            <v>29</v>
          </cell>
          <cell r="P228">
            <v>918</v>
          </cell>
          <cell r="Q228">
            <v>1500</v>
          </cell>
          <cell r="R228">
            <v>13.35</v>
          </cell>
          <cell r="S228">
            <v>2825</v>
          </cell>
          <cell r="T228">
            <v>32</v>
          </cell>
          <cell r="U228">
            <v>8</v>
          </cell>
          <cell r="V228">
            <v>0</v>
          </cell>
          <cell r="W228">
            <v>775</v>
          </cell>
          <cell r="X228">
            <v>800</v>
          </cell>
          <cell r="Y228">
            <v>1</v>
          </cell>
          <cell r="Z228">
            <v>0</v>
          </cell>
        </row>
        <row r="229">
          <cell r="C229">
            <v>43507</v>
          </cell>
          <cell r="D229">
            <v>5611</v>
          </cell>
          <cell r="E229">
            <v>10499</v>
          </cell>
          <cell r="F229">
            <v>10499</v>
          </cell>
          <cell r="G229">
            <v>9800</v>
          </cell>
          <cell r="H229">
            <v>9800</v>
          </cell>
          <cell r="I229">
            <v>0</v>
          </cell>
          <cell r="J229">
            <v>0</v>
          </cell>
          <cell r="K229">
            <v>4870</v>
          </cell>
          <cell r="L229">
            <v>7545</v>
          </cell>
          <cell r="M229">
            <v>7545</v>
          </cell>
          <cell r="N229">
            <v>19</v>
          </cell>
          <cell r="O229">
            <v>36</v>
          </cell>
          <cell r="P229">
            <v>886</v>
          </cell>
          <cell r="Q229">
            <v>1500</v>
          </cell>
          <cell r="R229">
            <v>11.35</v>
          </cell>
          <cell r="S229">
            <v>2825</v>
          </cell>
          <cell r="T229">
            <v>32</v>
          </cell>
          <cell r="U229">
            <v>7</v>
          </cell>
          <cell r="V229">
            <v>0</v>
          </cell>
          <cell r="W229">
            <v>700</v>
          </cell>
          <cell r="X229">
            <v>750</v>
          </cell>
          <cell r="Y229">
            <v>1</v>
          </cell>
          <cell r="Z229">
            <v>0</v>
          </cell>
        </row>
        <row r="230">
          <cell r="C230">
            <v>43508</v>
          </cell>
          <cell r="D230">
            <v>3201</v>
          </cell>
          <cell r="E230">
            <v>10499</v>
          </cell>
          <cell r="F230">
            <v>10499</v>
          </cell>
          <cell r="G230">
            <v>9795</v>
          </cell>
          <cell r="H230">
            <v>9795</v>
          </cell>
          <cell r="I230">
            <v>0</v>
          </cell>
          <cell r="J230">
            <v>0</v>
          </cell>
          <cell r="K230">
            <v>4722</v>
          </cell>
          <cell r="L230">
            <v>7485</v>
          </cell>
          <cell r="M230">
            <v>7485</v>
          </cell>
          <cell r="N230">
            <v>18</v>
          </cell>
          <cell r="O230">
            <v>36</v>
          </cell>
          <cell r="P230">
            <v>4037</v>
          </cell>
          <cell r="Q230">
            <v>1250</v>
          </cell>
          <cell r="R230">
            <v>9.75</v>
          </cell>
          <cell r="S230">
            <v>2840</v>
          </cell>
          <cell r="T230">
            <v>32</v>
          </cell>
          <cell r="U230">
            <v>7</v>
          </cell>
          <cell r="V230">
            <v>0</v>
          </cell>
          <cell r="W230">
            <v>700</v>
          </cell>
          <cell r="X230">
            <v>750</v>
          </cell>
          <cell r="Y230">
            <v>1</v>
          </cell>
          <cell r="Z230">
            <v>0</v>
          </cell>
        </row>
        <row r="231">
          <cell r="C231">
            <v>43509</v>
          </cell>
          <cell r="D231">
            <v>7235</v>
          </cell>
          <cell r="E231">
            <v>10600</v>
          </cell>
          <cell r="F231">
            <v>10600</v>
          </cell>
          <cell r="G231">
            <v>11600</v>
          </cell>
          <cell r="H231">
            <v>11600</v>
          </cell>
          <cell r="I231">
            <v>0</v>
          </cell>
          <cell r="J231">
            <v>0</v>
          </cell>
          <cell r="K231">
            <v>4652</v>
          </cell>
          <cell r="L231">
            <v>7489</v>
          </cell>
          <cell r="M231">
            <v>7489</v>
          </cell>
          <cell r="N231">
            <v>16</v>
          </cell>
          <cell r="O231">
            <v>33</v>
          </cell>
          <cell r="P231">
            <v>3900</v>
          </cell>
          <cell r="Q231">
            <v>1200</v>
          </cell>
          <cell r="R231">
            <v>16.170000000000002</v>
          </cell>
          <cell r="S231">
            <v>2854</v>
          </cell>
          <cell r="T231">
            <v>32</v>
          </cell>
          <cell r="U231">
            <v>7.1</v>
          </cell>
          <cell r="V231">
            <v>0</v>
          </cell>
          <cell r="W231">
            <v>666</v>
          </cell>
          <cell r="X231">
            <v>750</v>
          </cell>
          <cell r="Y231">
            <v>1</v>
          </cell>
          <cell r="Z231">
            <v>0</v>
          </cell>
        </row>
        <row r="232">
          <cell r="C232">
            <v>43510</v>
          </cell>
          <cell r="D232">
            <v>5034</v>
          </cell>
          <cell r="E232">
            <v>10600</v>
          </cell>
          <cell r="F232">
            <v>10600</v>
          </cell>
          <cell r="G232">
            <v>11600</v>
          </cell>
          <cell r="H232">
            <v>11600</v>
          </cell>
          <cell r="I232">
            <v>0</v>
          </cell>
          <cell r="J232">
            <v>0</v>
          </cell>
          <cell r="K232">
            <v>4545</v>
          </cell>
          <cell r="L232">
            <v>7439</v>
          </cell>
          <cell r="M232">
            <v>7439</v>
          </cell>
          <cell r="N232">
            <v>18</v>
          </cell>
          <cell r="O232">
            <v>27</v>
          </cell>
          <cell r="P232">
            <v>3884</v>
          </cell>
          <cell r="Q232">
            <v>1200</v>
          </cell>
          <cell r="R232">
            <v>14.35</v>
          </cell>
          <cell r="S232">
            <v>2846</v>
          </cell>
          <cell r="T232">
            <v>32</v>
          </cell>
          <cell r="U232">
            <v>6.92</v>
          </cell>
          <cell r="V232">
            <v>0</v>
          </cell>
          <cell r="W232">
            <v>675</v>
          </cell>
          <cell r="X232">
            <v>725</v>
          </cell>
          <cell r="Y232">
            <v>1</v>
          </cell>
          <cell r="Z232">
            <v>0</v>
          </cell>
        </row>
        <row r="233">
          <cell r="C233">
            <v>43511</v>
          </cell>
          <cell r="D233">
            <v>7777</v>
          </cell>
          <cell r="E233">
            <v>10600</v>
          </cell>
          <cell r="F233">
            <v>10600</v>
          </cell>
          <cell r="G233">
            <v>11600</v>
          </cell>
          <cell r="H233">
            <v>11600</v>
          </cell>
          <cell r="I233">
            <v>0</v>
          </cell>
          <cell r="J233">
            <v>0</v>
          </cell>
          <cell r="K233">
            <v>4494</v>
          </cell>
          <cell r="L233">
            <v>7435</v>
          </cell>
          <cell r="M233">
            <v>7435</v>
          </cell>
          <cell r="N233">
            <v>16</v>
          </cell>
          <cell r="O233">
            <v>26</v>
          </cell>
          <cell r="P233">
            <v>3878</v>
          </cell>
          <cell r="Q233">
            <v>1000</v>
          </cell>
          <cell r="R233">
            <v>12.58</v>
          </cell>
          <cell r="S233">
            <v>2860</v>
          </cell>
          <cell r="T233">
            <v>31</v>
          </cell>
          <cell r="U233">
            <v>6.71</v>
          </cell>
          <cell r="V233">
            <v>0</v>
          </cell>
          <cell r="W233">
            <v>675</v>
          </cell>
          <cell r="X233">
            <v>650</v>
          </cell>
          <cell r="Y233">
            <v>1</v>
          </cell>
          <cell r="Z233">
            <v>0</v>
          </cell>
        </row>
        <row r="234">
          <cell r="C234">
            <v>43512</v>
          </cell>
          <cell r="D234">
            <v>5039</v>
          </cell>
          <cell r="E234">
            <v>10600</v>
          </cell>
          <cell r="F234">
            <v>10600</v>
          </cell>
          <cell r="G234">
            <v>11600</v>
          </cell>
          <cell r="H234">
            <v>11600</v>
          </cell>
          <cell r="I234">
            <v>0</v>
          </cell>
          <cell r="J234">
            <v>0</v>
          </cell>
          <cell r="K234">
            <v>4304</v>
          </cell>
          <cell r="L234">
            <v>7388</v>
          </cell>
          <cell r="M234">
            <v>7388</v>
          </cell>
          <cell r="N234">
            <v>15</v>
          </cell>
          <cell r="O234">
            <v>26</v>
          </cell>
          <cell r="P234">
            <v>3732</v>
          </cell>
          <cell r="Q234">
            <v>1000</v>
          </cell>
          <cell r="R234">
            <v>11.14</v>
          </cell>
          <cell r="S234">
            <v>2857</v>
          </cell>
          <cell r="T234">
            <v>31</v>
          </cell>
          <cell r="U234">
            <v>6.59</v>
          </cell>
          <cell r="V234">
            <v>0</v>
          </cell>
          <cell r="W234">
            <v>520</v>
          </cell>
          <cell r="X234">
            <v>650</v>
          </cell>
          <cell r="Y234">
            <v>1</v>
          </cell>
          <cell r="Z234">
            <v>0</v>
          </cell>
        </row>
        <row r="235">
          <cell r="C235">
            <v>43513</v>
          </cell>
          <cell r="D235">
            <v>3535</v>
          </cell>
          <cell r="E235">
            <v>10600</v>
          </cell>
          <cell r="F235">
            <v>10600</v>
          </cell>
          <cell r="G235">
            <v>11600</v>
          </cell>
          <cell r="H235">
            <v>11600</v>
          </cell>
          <cell r="I235">
            <v>0</v>
          </cell>
          <cell r="J235">
            <v>0</v>
          </cell>
          <cell r="K235">
            <v>4197</v>
          </cell>
          <cell r="L235">
            <v>7370</v>
          </cell>
          <cell r="M235">
            <v>7370</v>
          </cell>
          <cell r="N235">
            <v>14</v>
          </cell>
          <cell r="O235">
            <v>24</v>
          </cell>
          <cell r="P235">
            <v>3635</v>
          </cell>
          <cell r="Q235">
            <v>1000</v>
          </cell>
          <cell r="R235">
            <v>9.4600000000000009</v>
          </cell>
          <cell r="S235">
            <v>2836</v>
          </cell>
          <cell r="T235">
            <v>31</v>
          </cell>
          <cell r="U235">
            <v>6.45</v>
          </cell>
          <cell r="V235">
            <v>0</v>
          </cell>
          <cell r="W235">
            <v>710</v>
          </cell>
          <cell r="X235">
            <v>650</v>
          </cell>
          <cell r="Y235">
            <v>1</v>
          </cell>
          <cell r="Z235">
            <v>0</v>
          </cell>
        </row>
        <row r="236">
          <cell r="C236">
            <v>43514</v>
          </cell>
          <cell r="D236">
            <v>1577</v>
          </cell>
          <cell r="E236">
            <v>10600</v>
          </cell>
          <cell r="F236">
            <v>10600</v>
          </cell>
          <cell r="G236">
            <v>11600</v>
          </cell>
          <cell r="H236">
            <v>11600</v>
          </cell>
          <cell r="I236">
            <v>0</v>
          </cell>
          <cell r="J236">
            <v>0</v>
          </cell>
          <cell r="K236">
            <v>4067</v>
          </cell>
          <cell r="L236">
            <v>7358</v>
          </cell>
          <cell r="M236">
            <v>7358</v>
          </cell>
          <cell r="N236">
            <v>19</v>
          </cell>
          <cell r="O236">
            <v>27</v>
          </cell>
          <cell r="P236">
            <v>3646</v>
          </cell>
          <cell r="Q236">
            <v>1000</v>
          </cell>
          <cell r="R236">
            <v>7.74</v>
          </cell>
          <cell r="S236">
            <v>2855</v>
          </cell>
          <cell r="T236">
            <v>31</v>
          </cell>
          <cell r="U236">
            <v>6.24</v>
          </cell>
          <cell r="V236">
            <v>0</v>
          </cell>
          <cell r="W236">
            <v>650</v>
          </cell>
          <cell r="X236">
            <v>650</v>
          </cell>
          <cell r="Y236">
            <v>1</v>
          </cell>
          <cell r="Z236">
            <v>0</v>
          </cell>
        </row>
        <row r="237">
          <cell r="C237">
            <v>43515</v>
          </cell>
          <cell r="D237">
            <v>3847</v>
          </cell>
          <cell r="E237">
            <v>10600</v>
          </cell>
          <cell r="F237">
            <v>10600</v>
          </cell>
          <cell r="G237">
            <v>11600</v>
          </cell>
          <cell r="H237">
            <v>11600</v>
          </cell>
          <cell r="I237">
            <v>0</v>
          </cell>
          <cell r="J237">
            <v>0</v>
          </cell>
          <cell r="K237">
            <v>3981</v>
          </cell>
          <cell r="L237">
            <v>7322</v>
          </cell>
          <cell r="M237">
            <v>7322</v>
          </cell>
          <cell r="N237">
            <v>18</v>
          </cell>
          <cell r="O237">
            <v>25.5</v>
          </cell>
          <cell r="P237">
            <v>3981</v>
          </cell>
          <cell r="Q237">
            <v>750</v>
          </cell>
          <cell r="R237">
            <v>14.83</v>
          </cell>
          <cell r="S237">
            <v>2855</v>
          </cell>
          <cell r="T237">
            <v>31</v>
          </cell>
          <cell r="U237">
            <v>6.12</v>
          </cell>
          <cell r="V237">
            <v>0</v>
          </cell>
          <cell r="W237">
            <v>800</v>
          </cell>
          <cell r="X237">
            <v>650</v>
          </cell>
          <cell r="Y237">
            <v>1</v>
          </cell>
          <cell r="Z237">
            <v>0</v>
          </cell>
        </row>
        <row r="238">
          <cell r="C238">
            <v>43516</v>
          </cell>
          <cell r="D238">
            <v>5763</v>
          </cell>
          <cell r="E238">
            <v>10511</v>
          </cell>
          <cell r="F238">
            <v>10511</v>
          </cell>
          <cell r="G238">
            <v>11467</v>
          </cell>
          <cell r="H238">
            <v>11467</v>
          </cell>
          <cell r="I238">
            <v>0</v>
          </cell>
          <cell r="J238">
            <v>0</v>
          </cell>
          <cell r="K238">
            <v>3831</v>
          </cell>
          <cell r="L238">
            <v>7328</v>
          </cell>
          <cell r="M238">
            <v>7328</v>
          </cell>
          <cell r="N238">
            <v>10.5</v>
          </cell>
          <cell r="O238">
            <v>13</v>
          </cell>
          <cell r="P238">
            <v>3524</v>
          </cell>
          <cell r="Q238">
            <v>1350</v>
          </cell>
          <cell r="R238">
            <v>13.02</v>
          </cell>
          <cell r="S238">
            <v>2829</v>
          </cell>
          <cell r="T238">
            <v>30</v>
          </cell>
          <cell r="U238">
            <v>13.01</v>
          </cell>
          <cell r="V238">
            <v>0</v>
          </cell>
          <cell r="W238">
            <v>745</v>
          </cell>
          <cell r="X238">
            <v>1650</v>
          </cell>
          <cell r="Y238">
            <v>1</v>
          </cell>
          <cell r="Z238">
            <v>0</v>
          </cell>
        </row>
        <row r="239">
          <cell r="C239">
            <v>43517</v>
          </cell>
          <cell r="D239">
            <v>8079</v>
          </cell>
          <cell r="E239">
            <v>10496</v>
          </cell>
          <cell r="F239">
            <v>10496</v>
          </cell>
          <cell r="G239">
            <v>11467</v>
          </cell>
          <cell r="H239">
            <v>11467</v>
          </cell>
          <cell r="I239">
            <v>0</v>
          </cell>
          <cell r="J239">
            <v>0</v>
          </cell>
          <cell r="K239">
            <v>3718</v>
          </cell>
          <cell r="L239">
            <v>7266</v>
          </cell>
          <cell r="M239">
            <v>7266</v>
          </cell>
          <cell r="N239">
            <v>10</v>
          </cell>
          <cell r="O239">
            <v>24</v>
          </cell>
          <cell r="P239">
            <v>3516</v>
          </cell>
          <cell r="Q239">
            <v>1350</v>
          </cell>
          <cell r="R239">
            <v>11.42</v>
          </cell>
          <cell r="S239">
            <v>2827</v>
          </cell>
          <cell r="T239">
            <v>30</v>
          </cell>
          <cell r="U239">
            <v>12.79</v>
          </cell>
          <cell r="V239">
            <v>0</v>
          </cell>
          <cell r="W239">
            <v>634</v>
          </cell>
          <cell r="X239">
            <v>1650</v>
          </cell>
          <cell r="Y239">
            <v>1</v>
          </cell>
          <cell r="Z239">
            <v>0</v>
          </cell>
        </row>
        <row r="240">
          <cell r="C240">
            <v>43518</v>
          </cell>
          <cell r="D240">
            <v>9574</v>
          </cell>
          <cell r="E240">
            <v>10508</v>
          </cell>
          <cell r="F240">
            <v>10508</v>
          </cell>
          <cell r="G240">
            <v>11470</v>
          </cell>
          <cell r="H240">
            <v>11470</v>
          </cell>
          <cell r="I240">
            <v>0</v>
          </cell>
          <cell r="J240">
            <v>0</v>
          </cell>
          <cell r="K240">
            <v>3651</v>
          </cell>
          <cell r="L240">
            <v>7272</v>
          </cell>
          <cell r="M240">
            <v>7272</v>
          </cell>
          <cell r="N240">
            <v>7</v>
          </cell>
          <cell r="O240">
            <v>24</v>
          </cell>
          <cell r="P240">
            <v>3483</v>
          </cell>
          <cell r="Q240">
            <v>1350</v>
          </cell>
          <cell r="R240">
            <v>17.64</v>
          </cell>
          <cell r="S240">
            <v>2852</v>
          </cell>
          <cell r="T240">
            <v>30</v>
          </cell>
          <cell r="U240">
            <v>12.64</v>
          </cell>
          <cell r="V240">
            <v>0</v>
          </cell>
          <cell r="W240">
            <v>444</v>
          </cell>
          <cell r="X240">
            <v>1650</v>
          </cell>
          <cell r="Y240">
            <v>1</v>
          </cell>
          <cell r="Z240">
            <v>0</v>
          </cell>
        </row>
        <row r="241">
          <cell r="C241">
            <v>43519</v>
          </cell>
          <cell r="D241">
            <v>7645</v>
          </cell>
          <cell r="E241">
            <v>10505</v>
          </cell>
          <cell r="F241">
            <v>10505</v>
          </cell>
          <cell r="G241">
            <v>11470</v>
          </cell>
          <cell r="H241">
            <v>11470</v>
          </cell>
          <cell r="I241">
            <v>0</v>
          </cell>
          <cell r="J241">
            <v>0</v>
          </cell>
          <cell r="K241">
            <v>3557</v>
          </cell>
          <cell r="L241">
            <v>7221</v>
          </cell>
          <cell r="M241">
            <v>7221</v>
          </cell>
          <cell r="N241">
            <v>12</v>
          </cell>
          <cell r="O241">
            <v>15</v>
          </cell>
          <cell r="P241">
            <v>3422</v>
          </cell>
          <cell r="Q241">
            <v>1350</v>
          </cell>
          <cell r="R241">
            <v>16.28</v>
          </cell>
          <cell r="S241">
            <v>2838</v>
          </cell>
          <cell r="T241">
            <v>30</v>
          </cell>
          <cell r="U241">
            <v>12.44</v>
          </cell>
          <cell r="V241">
            <v>0</v>
          </cell>
          <cell r="W241">
            <v>444</v>
          </cell>
          <cell r="X241">
            <v>1650</v>
          </cell>
          <cell r="Y241">
            <v>1</v>
          </cell>
          <cell r="Z241">
            <v>0</v>
          </cell>
        </row>
        <row r="242">
          <cell r="C242">
            <v>43520</v>
          </cell>
          <cell r="D242">
            <v>5901</v>
          </cell>
          <cell r="E242">
            <v>10502</v>
          </cell>
          <cell r="F242">
            <v>10502</v>
          </cell>
          <cell r="G242">
            <v>11467</v>
          </cell>
          <cell r="H242">
            <v>11467</v>
          </cell>
          <cell r="I242">
            <v>0</v>
          </cell>
          <cell r="J242">
            <v>0</v>
          </cell>
          <cell r="K242">
            <v>3443</v>
          </cell>
          <cell r="L242">
            <v>7215</v>
          </cell>
          <cell r="M242">
            <v>7215</v>
          </cell>
          <cell r="N242">
            <v>12</v>
          </cell>
          <cell r="O242">
            <v>12</v>
          </cell>
          <cell r="P242">
            <v>3387</v>
          </cell>
          <cell r="Q242">
            <v>1350</v>
          </cell>
          <cell r="R242">
            <v>15.13</v>
          </cell>
          <cell r="S242">
            <v>2859</v>
          </cell>
          <cell r="T242">
            <v>29</v>
          </cell>
          <cell r="U242">
            <v>12.24</v>
          </cell>
          <cell r="V242">
            <v>0</v>
          </cell>
          <cell r="W242">
            <v>444</v>
          </cell>
          <cell r="X242">
            <v>1650</v>
          </cell>
          <cell r="Y242">
            <v>1</v>
          </cell>
          <cell r="Z242">
            <v>0</v>
          </cell>
        </row>
        <row r="243">
          <cell r="C243">
            <v>43521</v>
          </cell>
          <cell r="D243">
            <v>4063</v>
          </cell>
          <cell r="E243">
            <v>10505</v>
          </cell>
          <cell r="F243">
            <v>10505</v>
          </cell>
          <cell r="G243">
            <v>11470</v>
          </cell>
          <cell r="H243">
            <v>11470</v>
          </cell>
          <cell r="I243">
            <v>0</v>
          </cell>
          <cell r="J243">
            <v>0</v>
          </cell>
          <cell r="K243">
            <v>3336</v>
          </cell>
          <cell r="L243">
            <v>7171</v>
          </cell>
          <cell r="M243">
            <v>7171</v>
          </cell>
          <cell r="N243">
            <v>11</v>
          </cell>
          <cell r="O243">
            <v>10</v>
          </cell>
          <cell r="P243">
            <v>3309</v>
          </cell>
          <cell r="Q243">
            <v>5000</v>
          </cell>
          <cell r="R243">
            <v>14.07</v>
          </cell>
          <cell r="S243">
            <v>2844</v>
          </cell>
          <cell r="T243">
            <v>29</v>
          </cell>
          <cell r="U243">
            <v>12.04</v>
          </cell>
          <cell r="V243">
            <v>0</v>
          </cell>
          <cell r="W243">
            <v>444</v>
          </cell>
          <cell r="X243">
            <v>1600</v>
          </cell>
          <cell r="Y243">
            <v>1</v>
          </cell>
          <cell r="Z243">
            <v>0</v>
          </cell>
        </row>
        <row r="244">
          <cell r="C244">
            <v>43522</v>
          </cell>
          <cell r="D244">
            <v>6645</v>
          </cell>
          <cell r="E244">
            <v>10505</v>
          </cell>
          <cell r="F244">
            <v>10505</v>
          </cell>
          <cell r="G244">
            <v>11470</v>
          </cell>
          <cell r="H244">
            <v>11470</v>
          </cell>
          <cell r="I244">
            <v>0</v>
          </cell>
          <cell r="J244">
            <v>0</v>
          </cell>
          <cell r="K244">
            <v>3239</v>
          </cell>
          <cell r="L244">
            <v>7171</v>
          </cell>
          <cell r="M244">
            <v>7171</v>
          </cell>
          <cell r="N244">
            <v>12.5</v>
          </cell>
          <cell r="O244">
            <v>15</v>
          </cell>
          <cell r="P244">
            <v>3321</v>
          </cell>
          <cell r="Q244">
            <v>5000</v>
          </cell>
          <cell r="R244">
            <v>13.07</v>
          </cell>
          <cell r="S244">
            <v>2856</v>
          </cell>
          <cell r="T244">
            <v>29</v>
          </cell>
          <cell r="U244">
            <v>11.84</v>
          </cell>
          <cell r="V244">
            <v>0</v>
          </cell>
          <cell r="W244">
            <v>460</v>
          </cell>
          <cell r="X244">
            <v>1600</v>
          </cell>
          <cell r="Y244">
            <v>1</v>
          </cell>
          <cell r="Z244">
            <v>0</v>
          </cell>
        </row>
        <row r="245">
          <cell r="C245">
            <v>43523</v>
          </cell>
          <cell r="D245">
            <v>4783</v>
          </cell>
          <cell r="E245">
            <v>10502</v>
          </cell>
          <cell r="F245">
            <v>10502</v>
          </cell>
          <cell r="G245">
            <v>11470</v>
          </cell>
          <cell r="H245">
            <v>11470</v>
          </cell>
          <cell r="I245">
            <v>0</v>
          </cell>
          <cell r="J245">
            <v>0</v>
          </cell>
          <cell r="K245">
            <v>3123</v>
          </cell>
          <cell r="L245">
            <v>7109</v>
          </cell>
          <cell r="M245">
            <v>7109</v>
          </cell>
          <cell r="N245">
            <v>18</v>
          </cell>
          <cell r="O245">
            <v>27</v>
          </cell>
          <cell r="P245">
            <v>3259</v>
          </cell>
          <cell r="Q245">
            <v>4950</v>
          </cell>
          <cell r="R245">
            <v>11.92</v>
          </cell>
          <cell r="S245">
            <v>2844</v>
          </cell>
          <cell r="T245">
            <v>29</v>
          </cell>
          <cell r="U245">
            <v>11.65</v>
          </cell>
          <cell r="V245">
            <v>0</v>
          </cell>
          <cell r="W245">
            <v>698</v>
          </cell>
          <cell r="X245">
            <v>1520</v>
          </cell>
          <cell r="Y245">
            <v>1</v>
          </cell>
          <cell r="Z245">
            <v>0</v>
          </cell>
        </row>
        <row r="246">
          <cell r="C246">
            <v>43524</v>
          </cell>
          <cell r="D246">
            <v>2779</v>
          </cell>
          <cell r="E246">
            <v>10500</v>
          </cell>
          <cell r="F246">
            <v>10500</v>
          </cell>
          <cell r="G246">
            <v>11600</v>
          </cell>
          <cell r="H246">
            <v>11600</v>
          </cell>
          <cell r="I246">
            <v>0</v>
          </cell>
          <cell r="J246">
            <v>0</v>
          </cell>
          <cell r="K246">
            <v>2996</v>
          </cell>
          <cell r="L246">
            <v>7079</v>
          </cell>
          <cell r="M246">
            <v>7079</v>
          </cell>
          <cell r="N246">
            <v>17</v>
          </cell>
          <cell r="O246">
            <v>39</v>
          </cell>
          <cell r="P246">
            <v>3136</v>
          </cell>
          <cell r="Q246">
            <v>4900</v>
          </cell>
          <cell r="R246">
            <v>10.56</v>
          </cell>
          <cell r="S246">
            <v>2854</v>
          </cell>
          <cell r="T246">
            <v>29</v>
          </cell>
          <cell r="U246">
            <v>11.48</v>
          </cell>
          <cell r="V246">
            <v>0</v>
          </cell>
          <cell r="W246">
            <v>698</v>
          </cell>
          <cell r="X246">
            <v>1510</v>
          </cell>
          <cell r="Y246">
            <v>1</v>
          </cell>
          <cell r="Z246">
            <v>0</v>
          </cell>
        </row>
        <row r="247">
          <cell r="C247">
            <v>43525</v>
          </cell>
          <cell r="D247">
            <v>5450</v>
          </cell>
          <cell r="E247">
            <v>10600</v>
          </cell>
          <cell r="F247">
            <v>10600</v>
          </cell>
          <cell r="G247">
            <v>11600</v>
          </cell>
          <cell r="H247">
            <v>11600</v>
          </cell>
          <cell r="I247">
            <v>0</v>
          </cell>
          <cell r="J247">
            <v>0</v>
          </cell>
          <cell r="K247">
            <v>2901</v>
          </cell>
          <cell r="L247">
            <v>7051</v>
          </cell>
          <cell r="M247">
            <v>7051</v>
          </cell>
          <cell r="N247">
            <v>15</v>
          </cell>
          <cell r="O247">
            <v>38</v>
          </cell>
          <cell r="P247">
            <v>3085</v>
          </cell>
          <cell r="Q247">
            <v>4900</v>
          </cell>
          <cell r="R247">
            <v>9.3000000000000007</v>
          </cell>
          <cell r="S247">
            <v>2857</v>
          </cell>
          <cell r="T247">
            <v>29</v>
          </cell>
          <cell r="U247">
            <v>11.33</v>
          </cell>
          <cell r="V247">
            <v>0</v>
          </cell>
          <cell r="W247">
            <v>460</v>
          </cell>
          <cell r="X247">
            <v>1500</v>
          </cell>
          <cell r="Y247">
            <v>1</v>
          </cell>
          <cell r="Z247">
            <v>0</v>
          </cell>
        </row>
        <row r="248">
          <cell r="C248">
            <v>43526</v>
          </cell>
          <cell r="D248">
            <v>3306</v>
          </cell>
          <cell r="E248">
            <v>10600</v>
          </cell>
          <cell r="F248">
            <v>10600</v>
          </cell>
          <cell r="G248">
            <v>11600</v>
          </cell>
          <cell r="H248">
            <v>11600</v>
          </cell>
          <cell r="I248">
            <v>0</v>
          </cell>
          <cell r="J248">
            <v>0</v>
          </cell>
          <cell r="K248">
            <v>2752</v>
          </cell>
          <cell r="L248">
            <v>7004</v>
          </cell>
          <cell r="M248">
            <v>7004</v>
          </cell>
          <cell r="N248">
            <v>15</v>
          </cell>
          <cell r="O248">
            <v>36</v>
          </cell>
          <cell r="P248">
            <v>3043</v>
          </cell>
          <cell r="Q248">
            <v>4750</v>
          </cell>
          <cell r="R248">
            <v>7.61</v>
          </cell>
          <cell r="S248">
            <v>2861</v>
          </cell>
          <cell r="T248">
            <v>29</v>
          </cell>
          <cell r="U248">
            <v>11</v>
          </cell>
          <cell r="V248">
            <v>0</v>
          </cell>
          <cell r="W248">
            <v>450</v>
          </cell>
          <cell r="X248">
            <v>1500</v>
          </cell>
          <cell r="Y248">
            <v>1</v>
          </cell>
          <cell r="Z248">
            <v>0</v>
          </cell>
        </row>
        <row r="249">
          <cell r="C249">
            <v>43527</v>
          </cell>
          <cell r="D249">
            <v>1184</v>
          </cell>
          <cell r="E249">
            <v>10600</v>
          </cell>
          <cell r="F249">
            <v>10600</v>
          </cell>
          <cell r="G249">
            <v>11600</v>
          </cell>
          <cell r="H249">
            <v>11600</v>
          </cell>
          <cell r="I249">
            <v>0</v>
          </cell>
          <cell r="J249">
            <v>0</v>
          </cell>
          <cell r="K249">
            <v>2654</v>
          </cell>
          <cell r="L249">
            <v>6976</v>
          </cell>
          <cell r="M249">
            <v>6976</v>
          </cell>
          <cell r="N249">
            <v>21</v>
          </cell>
          <cell r="O249">
            <v>28</v>
          </cell>
          <cell r="P249">
            <v>2990</v>
          </cell>
          <cell r="Q249">
            <v>4700</v>
          </cell>
          <cell r="R249">
            <v>6.04</v>
          </cell>
          <cell r="S249">
            <v>2853</v>
          </cell>
          <cell r="T249">
            <v>29</v>
          </cell>
          <cell r="U249">
            <v>10.97</v>
          </cell>
          <cell r="V249">
            <v>0</v>
          </cell>
          <cell r="W249">
            <v>440</v>
          </cell>
          <cell r="X249">
            <v>1500</v>
          </cell>
          <cell r="Y249">
            <v>1</v>
          </cell>
          <cell r="Z249">
            <v>0</v>
          </cell>
        </row>
        <row r="250">
          <cell r="C250">
            <v>43528</v>
          </cell>
          <cell r="D250">
            <v>3558</v>
          </cell>
          <cell r="E250">
            <v>10505</v>
          </cell>
          <cell r="F250">
            <v>10505</v>
          </cell>
          <cell r="G250">
            <v>11467</v>
          </cell>
          <cell r="H250">
            <v>11467</v>
          </cell>
          <cell r="I250">
            <v>0</v>
          </cell>
          <cell r="J250">
            <v>0</v>
          </cell>
          <cell r="K250">
            <v>2598</v>
          </cell>
          <cell r="L250">
            <v>6949</v>
          </cell>
          <cell r="M250">
            <v>6949</v>
          </cell>
          <cell r="N250">
            <v>17</v>
          </cell>
          <cell r="O250">
            <v>39</v>
          </cell>
          <cell r="P250">
            <v>2947</v>
          </cell>
          <cell r="Q250">
            <v>4700</v>
          </cell>
          <cell r="R250">
            <v>3.94</v>
          </cell>
          <cell r="S250">
            <v>2854</v>
          </cell>
          <cell r="T250">
            <v>28</v>
          </cell>
          <cell r="U250">
            <v>10.8</v>
          </cell>
          <cell r="V250">
            <v>0</v>
          </cell>
          <cell r="W250">
            <v>470</v>
          </cell>
          <cell r="X250">
            <v>1490</v>
          </cell>
          <cell r="Y250">
            <v>0</v>
          </cell>
          <cell r="Z250">
            <v>0</v>
          </cell>
        </row>
        <row r="251">
          <cell r="C251">
            <v>43529</v>
          </cell>
          <cell r="D251">
            <v>1372</v>
          </cell>
          <cell r="E251">
            <v>10600</v>
          </cell>
          <cell r="F251">
            <v>10600</v>
          </cell>
          <cell r="G251">
            <v>11600</v>
          </cell>
          <cell r="H251">
            <v>11600</v>
          </cell>
          <cell r="I251">
            <v>0</v>
          </cell>
          <cell r="J251">
            <v>0</v>
          </cell>
          <cell r="K251">
            <v>6164</v>
          </cell>
          <cell r="L251">
            <v>6924</v>
          </cell>
          <cell r="M251">
            <v>6924</v>
          </cell>
          <cell r="N251">
            <v>17</v>
          </cell>
          <cell r="O251">
            <v>36</v>
          </cell>
          <cell r="P251">
            <v>2893</v>
          </cell>
          <cell r="Q251">
            <v>4500</v>
          </cell>
          <cell r="R251">
            <v>11.25</v>
          </cell>
          <cell r="S251">
            <v>2862</v>
          </cell>
          <cell r="T251">
            <v>28</v>
          </cell>
          <cell r="U251">
            <v>10.61</v>
          </cell>
          <cell r="V251">
            <v>0</v>
          </cell>
          <cell r="W251">
            <v>470</v>
          </cell>
          <cell r="X251">
            <v>1480</v>
          </cell>
          <cell r="Y251">
            <v>0</v>
          </cell>
          <cell r="Z251">
            <v>0</v>
          </cell>
        </row>
        <row r="252">
          <cell r="C252">
            <v>43530</v>
          </cell>
          <cell r="D252">
            <v>4423</v>
          </cell>
          <cell r="E252">
            <v>9960</v>
          </cell>
          <cell r="F252">
            <v>9960</v>
          </cell>
          <cell r="G252">
            <v>11470</v>
          </cell>
          <cell r="H252">
            <v>11470</v>
          </cell>
          <cell r="I252">
            <v>0</v>
          </cell>
          <cell r="J252">
            <v>0</v>
          </cell>
          <cell r="K252">
            <v>6093</v>
          </cell>
          <cell r="L252">
            <v>6905</v>
          </cell>
          <cell r="M252">
            <v>6905</v>
          </cell>
          <cell r="N252">
            <v>21</v>
          </cell>
          <cell r="O252">
            <v>42</v>
          </cell>
          <cell r="P252">
            <v>2807</v>
          </cell>
          <cell r="Q252">
            <v>4500</v>
          </cell>
          <cell r="R252">
            <v>9.49</v>
          </cell>
          <cell r="S252">
            <v>2826</v>
          </cell>
          <cell r="T252">
            <v>28</v>
          </cell>
          <cell r="U252">
            <v>10</v>
          </cell>
          <cell r="V252">
            <v>0</v>
          </cell>
          <cell r="W252">
            <v>476</v>
          </cell>
          <cell r="X252">
            <v>1480</v>
          </cell>
          <cell r="Y252">
            <v>0</v>
          </cell>
          <cell r="Z252">
            <v>0</v>
          </cell>
        </row>
        <row r="253">
          <cell r="C253">
            <v>43531</v>
          </cell>
          <cell r="D253">
            <v>6815</v>
          </cell>
          <cell r="E253">
            <v>9960</v>
          </cell>
          <cell r="F253">
            <v>9960</v>
          </cell>
          <cell r="G253">
            <v>11464</v>
          </cell>
          <cell r="H253">
            <v>11464</v>
          </cell>
          <cell r="I253">
            <v>0</v>
          </cell>
          <cell r="J253">
            <v>0</v>
          </cell>
          <cell r="K253">
            <v>6000</v>
          </cell>
          <cell r="L253">
            <v>6890</v>
          </cell>
          <cell r="M253">
            <v>6890</v>
          </cell>
          <cell r="N253">
            <v>18</v>
          </cell>
          <cell r="O253">
            <v>41</v>
          </cell>
          <cell r="P253">
            <v>2794</v>
          </cell>
          <cell r="Q253">
            <v>4500</v>
          </cell>
          <cell r="R253">
            <v>7.39</v>
          </cell>
          <cell r="S253">
            <v>2818</v>
          </cell>
          <cell r="T253">
            <v>28</v>
          </cell>
          <cell r="U253">
            <v>10</v>
          </cell>
          <cell r="V253">
            <v>0</v>
          </cell>
          <cell r="W253">
            <v>490</v>
          </cell>
          <cell r="X253">
            <v>1480</v>
          </cell>
          <cell r="Y253">
            <v>0</v>
          </cell>
          <cell r="Z253">
            <v>0</v>
          </cell>
        </row>
        <row r="254">
          <cell r="C254">
            <v>43532</v>
          </cell>
          <cell r="D254">
            <v>4503</v>
          </cell>
          <cell r="E254">
            <v>9960</v>
          </cell>
          <cell r="F254">
            <v>9960</v>
          </cell>
          <cell r="G254">
            <v>11464</v>
          </cell>
          <cell r="H254">
            <v>11464</v>
          </cell>
          <cell r="I254">
            <v>0</v>
          </cell>
          <cell r="J254">
            <v>0</v>
          </cell>
          <cell r="K254">
            <v>5875</v>
          </cell>
          <cell r="L254">
            <v>6837</v>
          </cell>
          <cell r="M254">
            <v>6837</v>
          </cell>
          <cell r="N254">
            <v>18</v>
          </cell>
          <cell r="O254">
            <v>38</v>
          </cell>
          <cell r="P254">
            <v>2718</v>
          </cell>
          <cell r="Q254">
            <v>4500</v>
          </cell>
          <cell r="R254">
            <v>14.5</v>
          </cell>
          <cell r="S254">
            <v>2652</v>
          </cell>
          <cell r="T254">
            <v>28</v>
          </cell>
          <cell r="U254">
            <v>10</v>
          </cell>
          <cell r="V254">
            <v>0</v>
          </cell>
          <cell r="W254">
            <v>475</v>
          </cell>
          <cell r="X254">
            <v>1480</v>
          </cell>
          <cell r="Y254">
            <v>0</v>
          </cell>
          <cell r="Z254">
            <v>0</v>
          </cell>
        </row>
        <row r="255">
          <cell r="C255">
            <v>43533</v>
          </cell>
          <cell r="D255">
            <v>2002</v>
          </cell>
          <cell r="E255">
            <v>9970</v>
          </cell>
          <cell r="F255">
            <v>9970</v>
          </cell>
          <cell r="G255">
            <v>11464</v>
          </cell>
          <cell r="H255">
            <v>11464</v>
          </cell>
          <cell r="I255">
            <v>0</v>
          </cell>
          <cell r="J255">
            <v>0</v>
          </cell>
          <cell r="K255">
            <v>5775</v>
          </cell>
          <cell r="L255">
            <v>6845</v>
          </cell>
          <cell r="M255">
            <v>6845</v>
          </cell>
          <cell r="N255">
            <v>15</v>
          </cell>
          <cell r="O255">
            <v>38</v>
          </cell>
          <cell r="P255">
            <v>2681</v>
          </cell>
          <cell r="Q255">
            <v>4500</v>
          </cell>
          <cell r="R255">
            <v>12.2</v>
          </cell>
          <cell r="S255">
            <v>2657</v>
          </cell>
          <cell r="T255">
            <v>28</v>
          </cell>
          <cell r="U255">
            <v>10</v>
          </cell>
          <cell r="V255">
            <v>0</v>
          </cell>
          <cell r="W255">
            <v>440</v>
          </cell>
          <cell r="X255">
            <v>1480</v>
          </cell>
          <cell r="Y255">
            <v>0</v>
          </cell>
          <cell r="Z255">
            <v>0</v>
          </cell>
        </row>
        <row r="256">
          <cell r="C256">
            <v>43534</v>
          </cell>
          <cell r="D256">
            <v>0</v>
          </cell>
          <cell r="E256">
            <v>9574</v>
          </cell>
          <cell r="F256">
            <v>9574</v>
          </cell>
          <cell r="G256">
            <v>11464</v>
          </cell>
          <cell r="H256">
            <v>11464</v>
          </cell>
          <cell r="I256">
            <v>0</v>
          </cell>
          <cell r="J256">
            <v>0</v>
          </cell>
          <cell r="K256">
            <v>5675</v>
          </cell>
          <cell r="L256">
            <v>6785</v>
          </cell>
          <cell r="M256">
            <v>6785</v>
          </cell>
          <cell r="N256">
            <v>21</v>
          </cell>
          <cell r="O256">
            <v>31</v>
          </cell>
          <cell r="P256">
            <v>2645</v>
          </cell>
          <cell r="Q256">
            <v>4200</v>
          </cell>
          <cell r="R256">
            <v>10.199999999999999</v>
          </cell>
          <cell r="S256">
            <v>2613</v>
          </cell>
          <cell r="T256">
            <v>28</v>
          </cell>
          <cell r="U256">
            <v>10</v>
          </cell>
          <cell r="V256">
            <v>0</v>
          </cell>
          <cell r="W256">
            <v>550</v>
          </cell>
          <cell r="X256">
            <v>1450</v>
          </cell>
          <cell r="Y256">
            <v>0</v>
          </cell>
          <cell r="Z256">
            <v>0</v>
          </cell>
        </row>
        <row r="257">
          <cell r="C257">
            <v>43535</v>
          </cell>
          <cell r="D257">
            <v>4339</v>
          </cell>
          <cell r="E257">
            <v>8980</v>
          </cell>
          <cell r="F257">
            <v>8980</v>
          </cell>
          <cell r="G257">
            <v>10855</v>
          </cell>
          <cell r="H257">
            <v>10855</v>
          </cell>
          <cell r="I257">
            <v>0</v>
          </cell>
          <cell r="J257">
            <v>0</v>
          </cell>
          <cell r="K257">
            <v>5594</v>
          </cell>
          <cell r="L257">
            <v>6790</v>
          </cell>
          <cell r="M257">
            <v>6790</v>
          </cell>
          <cell r="N257">
            <v>18</v>
          </cell>
          <cell r="O257">
            <v>40</v>
          </cell>
          <cell r="P257">
            <v>2669</v>
          </cell>
          <cell r="Q257">
            <v>4200</v>
          </cell>
          <cell r="R257">
            <v>8</v>
          </cell>
          <cell r="S257">
            <v>2657</v>
          </cell>
          <cell r="T257">
            <v>28</v>
          </cell>
          <cell r="U257">
            <v>10</v>
          </cell>
          <cell r="V257">
            <v>0</v>
          </cell>
          <cell r="W257">
            <v>575</v>
          </cell>
          <cell r="X257">
            <v>1450</v>
          </cell>
          <cell r="Y257">
            <v>0</v>
          </cell>
          <cell r="Z257">
            <v>0</v>
          </cell>
        </row>
        <row r="258">
          <cell r="C258">
            <v>43536</v>
          </cell>
          <cell r="D258">
            <v>1533</v>
          </cell>
          <cell r="E258">
            <v>8983</v>
          </cell>
          <cell r="F258">
            <v>8983</v>
          </cell>
          <cell r="G258">
            <v>10845</v>
          </cell>
          <cell r="H258">
            <v>10845</v>
          </cell>
          <cell r="I258">
            <v>0</v>
          </cell>
          <cell r="J258">
            <v>0</v>
          </cell>
          <cell r="K258">
            <v>5500</v>
          </cell>
          <cell r="L258">
            <v>6737</v>
          </cell>
          <cell r="M258">
            <v>6737</v>
          </cell>
          <cell r="N258">
            <v>17</v>
          </cell>
          <cell r="O258">
            <v>38</v>
          </cell>
          <cell r="P258">
            <v>2625</v>
          </cell>
          <cell r="Q258">
            <v>4250</v>
          </cell>
          <cell r="R258">
            <v>13.25</v>
          </cell>
          <cell r="S258">
            <v>2647</v>
          </cell>
          <cell r="T258">
            <v>28</v>
          </cell>
          <cell r="U258">
            <v>9.2799999999999994</v>
          </cell>
          <cell r="V258">
            <v>0</v>
          </cell>
          <cell r="W258">
            <v>620</v>
          </cell>
          <cell r="X258">
            <v>1400</v>
          </cell>
          <cell r="Y258">
            <v>0</v>
          </cell>
          <cell r="Z258">
            <v>0</v>
          </cell>
        </row>
        <row r="259">
          <cell r="C259">
            <v>43537</v>
          </cell>
          <cell r="D259">
            <v>3287</v>
          </cell>
          <cell r="E259">
            <v>8973</v>
          </cell>
          <cell r="F259">
            <v>8973</v>
          </cell>
          <cell r="G259">
            <v>10800</v>
          </cell>
          <cell r="H259">
            <v>10800</v>
          </cell>
          <cell r="I259">
            <v>0</v>
          </cell>
          <cell r="J259">
            <v>0</v>
          </cell>
          <cell r="K259">
            <v>5413</v>
          </cell>
          <cell r="L259">
            <v>6696</v>
          </cell>
          <cell r="M259">
            <v>6696</v>
          </cell>
          <cell r="N259">
            <v>18</v>
          </cell>
          <cell r="O259">
            <v>43</v>
          </cell>
          <cell r="P259">
            <v>2509</v>
          </cell>
          <cell r="Q259">
            <v>4200</v>
          </cell>
          <cell r="R259">
            <v>10.75</v>
          </cell>
          <cell r="S259">
            <v>2662</v>
          </cell>
          <cell r="T259">
            <v>28</v>
          </cell>
          <cell r="U259">
            <v>9.07</v>
          </cell>
          <cell r="V259">
            <v>0</v>
          </cell>
          <cell r="W259">
            <v>485</v>
          </cell>
          <cell r="X259">
            <v>1300</v>
          </cell>
          <cell r="Y259">
            <v>0</v>
          </cell>
          <cell r="Z259">
            <v>0</v>
          </cell>
        </row>
        <row r="260">
          <cell r="C260">
            <v>43538</v>
          </cell>
          <cell r="D260">
            <v>353</v>
          </cell>
          <cell r="E260">
            <v>8970</v>
          </cell>
          <cell r="F260">
            <v>8970</v>
          </cell>
          <cell r="G260">
            <v>10800</v>
          </cell>
          <cell r="H260">
            <v>10800</v>
          </cell>
          <cell r="I260">
            <v>0</v>
          </cell>
          <cell r="J260">
            <v>0</v>
          </cell>
          <cell r="K260">
            <v>5305</v>
          </cell>
          <cell r="L260">
            <v>6674</v>
          </cell>
          <cell r="M260">
            <v>6674</v>
          </cell>
          <cell r="N260">
            <v>17.5</v>
          </cell>
          <cell r="O260">
            <v>39.5</v>
          </cell>
          <cell r="P260">
            <v>2445</v>
          </cell>
          <cell r="Q260">
            <v>4000</v>
          </cell>
          <cell r="R260">
            <v>7.49</v>
          </cell>
          <cell r="S260">
            <v>2664</v>
          </cell>
          <cell r="T260">
            <v>28</v>
          </cell>
          <cell r="U260">
            <v>8.8699999999999992</v>
          </cell>
          <cell r="V260">
            <v>0</v>
          </cell>
          <cell r="W260">
            <v>545</v>
          </cell>
          <cell r="X260">
            <v>1275</v>
          </cell>
          <cell r="Y260">
            <v>0</v>
          </cell>
          <cell r="Z260">
            <v>0</v>
          </cell>
        </row>
        <row r="261">
          <cell r="C261">
            <v>43539</v>
          </cell>
          <cell r="D261">
            <v>7299</v>
          </cell>
          <cell r="E261">
            <v>8921</v>
          </cell>
          <cell r="F261">
            <v>8921</v>
          </cell>
          <cell r="G261">
            <v>9923</v>
          </cell>
          <cell r="H261">
            <v>9923</v>
          </cell>
          <cell r="I261">
            <v>0</v>
          </cell>
          <cell r="J261">
            <v>0</v>
          </cell>
          <cell r="K261">
            <v>5189</v>
          </cell>
          <cell r="L261">
            <v>6623</v>
          </cell>
          <cell r="M261">
            <v>6623</v>
          </cell>
          <cell r="N261">
            <v>19</v>
          </cell>
          <cell r="O261">
            <v>35</v>
          </cell>
          <cell r="P261">
            <v>2372</v>
          </cell>
          <cell r="Q261">
            <v>3900</v>
          </cell>
          <cell r="R261">
            <v>12.52</v>
          </cell>
          <cell r="S261">
            <v>2638</v>
          </cell>
          <cell r="T261">
            <v>28</v>
          </cell>
          <cell r="U261">
            <v>8.68</v>
          </cell>
          <cell r="V261">
            <v>0</v>
          </cell>
          <cell r="W261">
            <v>520</v>
          </cell>
          <cell r="X261">
            <v>1270</v>
          </cell>
          <cell r="Y261">
            <v>0</v>
          </cell>
          <cell r="Z261">
            <v>0</v>
          </cell>
        </row>
        <row r="262">
          <cell r="C262">
            <v>43540</v>
          </cell>
          <cell r="D262">
            <v>4154</v>
          </cell>
          <cell r="E262">
            <v>8934</v>
          </cell>
          <cell r="F262">
            <v>8934</v>
          </cell>
          <cell r="G262">
            <v>9923</v>
          </cell>
          <cell r="H262">
            <v>9923</v>
          </cell>
          <cell r="I262">
            <v>0</v>
          </cell>
          <cell r="J262">
            <v>0</v>
          </cell>
          <cell r="K262">
            <v>5103</v>
          </cell>
          <cell r="L262">
            <v>6609</v>
          </cell>
          <cell r="M262">
            <v>6609</v>
          </cell>
          <cell r="N262">
            <v>18</v>
          </cell>
          <cell r="O262">
            <v>34</v>
          </cell>
          <cell r="P262">
            <v>2366</v>
          </cell>
          <cell r="Q262">
            <v>3900</v>
          </cell>
          <cell r="R262">
            <v>9.42</v>
          </cell>
          <cell r="S262">
            <v>2683</v>
          </cell>
          <cell r="T262">
            <v>27</v>
          </cell>
          <cell r="U262">
            <v>8.52</v>
          </cell>
          <cell r="V262">
            <v>0</v>
          </cell>
          <cell r="W262">
            <v>470</v>
          </cell>
          <cell r="X262">
            <v>1260</v>
          </cell>
          <cell r="Y262">
            <v>0</v>
          </cell>
          <cell r="Z262">
            <v>0</v>
          </cell>
        </row>
        <row r="263">
          <cell r="C263">
            <v>43541</v>
          </cell>
          <cell r="D263">
            <v>1401</v>
          </cell>
          <cell r="E263">
            <v>8934</v>
          </cell>
          <cell r="F263">
            <v>8934</v>
          </cell>
          <cell r="G263">
            <v>9930</v>
          </cell>
          <cell r="H263">
            <v>9930</v>
          </cell>
          <cell r="I263">
            <v>0</v>
          </cell>
          <cell r="J263">
            <v>0</v>
          </cell>
          <cell r="K263">
            <v>5010</v>
          </cell>
          <cell r="L263">
            <v>6588</v>
          </cell>
          <cell r="M263">
            <v>6588</v>
          </cell>
          <cell r="N263">
            <v>19</v>
          </cell>
          <cell r="O263">
            <v>30</v>
          </cell>
          <cell r="P263">
            <v>2295</v>
          </cell>
          <cell r="Q263">
            <v>3700</v>
          </cell>
          <cell r="R263">
            <v>6.36</v>
          </cell>
          <cell r="S263">
            <v>2663</v>
          </cell>
          <cell r="T263">
            <v>27</v>
          </cell>
          <cell r="U263">
            <v>8.33</v>
          </cell>
          <cell r="V263">
            <v>0</v>
          </cell>
          <cell r="W263">
            <v>490</v>
          </cell>
          <cell r="X263">
            <v>1260</v>
          </cell>
          <cell r="Y263">
            <v>0</v>
          </cell>
          <cell r="Z263">
            <v>0</v>
          </cell>
        </row>
        <row r="264">
          <cell r="C264">
            <v>43542</v>
          </cell>
          <cell r="D264">
            <v>2832</v>
          </cell>
          <cell r="E264">
            <v>8518</v>
          </cell>
          <cell r="F264">
            <v>8518</v>
          </cell>
          <cell r="G264">
            <v>9833</v>
          </cell>
          <cell r="H264">
            <v>9833</v>
          </cell>
          <cell r="I264">
            <v>0</v>
          </cell>
          <cell r="J264">
            <v>0</v>
          </cell>
          <cell r="K264">
            <v>4898</v>
          </cell>
          <cell r="L264">
            <v>6573</v>
          </cell>
          <cell r="M264">
            <v>6573</v>
          </cell>
          <cell r="N264">
            <v>18</v>
          </cell>
          <cell r="O264">
            <v>42</v>
          </cell>
          <cell r="P264">
            <v>2234</v>
          </cell>
          <cell r="Q264">
            <v>3750</v>
          </cell>
          <cell r="R264">
            <v>10.96</v>
          </cell>
          <cell r="S264">
            <v>2662</v>
          </cell>
          <cell r="T264">
            <v>27</v>
          </cell>
          <cell r="U264">
            <v>8.0500000000000007</v>
          </cell>
          <cell r="V264">
            <v>0</v>
          </cell>
          <cell r="W264">
            <v>490</v>
          </cell>
          <cell r="X264">
            <v>1260</v>
          </cell>
          <cell r="Y264">
            <v>1</v>
          </cell>
          <cell r="Z264">
            <v>0</v>
          </cell>
        </row>
        <row r="265">
          <cell r="C265">
            <v>43543</v>
          </cell>
          <cell r="D265">
            <v>344</v>
          </cell>
          <cell r="E265">
            <v>8461</v>
          </cell>
          <cell r="F265">
            <v>8461</v>
          </cell>
          <cell r="G265">
            <v>9788</v>
          </cell>
          <cell r="H265">
            <v>9788</v>
          </cell>
          <cell r="I265">
            <v>0</v>
          </cell>
          <cell r="J265">
            <v>0</v>
          </cell>
          <cell r="K265">
            <v>4803</v>
          </cell>
          <cell r="L265">
            <v>6537</v>
          </cell>
          <cell r="M265">
            <v>6537</v>
          </cell>
          <cell r="N265">
            <v>16</v>
          </cell>
          <cell r="O265">
            <v>39</v>
          </cell>
          <cell r="P265">
            <v>2211</v>
          </cell>
          <cell r="Q265">
            <v>3750</v>
          </cell>
          <cell r="R265">
            <v>8.5</v>
          </cell>
          <cell r="S265">
            <v>2663</v>
          </cell>
          <cell r="T265">
            <v>26</v>
          </cell>
          <cell r="U265">
            <v>8</v>
          </cell>
          <cell r="V265">
            <v>0</v>
          </cell>
          <cell r="W265">
            <v>490</v>
          </cell>
          <cell r="X265">
            <v>1255</v>
          </cell>
          <cell r="Y265">
            <v>0</v>
          </cell>
          <cell r="Z265">
            <v>0</v>
          </cell>
        </row>
        <row r="266">
          <cell r="C266">
            <v>43544</v>
          </cell>
          <cell r="D266">
            <v>4907</v>
          </cell>
          <cell r="E266">
            <v>8004</v>
          </cell>
          <cell r="F266">
            <v>8004</v>
          </cell>
          <cell r="G266">
            <v>8849</v>
          </cell>
          <cell r="H266">
            <v>8849</v>
          </cell>
          <cell r="I266">
            <v>0</v>
          </cell>
          <cell r="J266">
            <v>0</v>
          </cell>
          <cell r="K266">
            <v>4760</v>
          </cell>
          <cell r="L266">
            <v>6531</v>
          </cell>
          <cell r="M266">
            <v>6531</v>
          </cell>
          <cell r="N266">
            <v>12.5</v>
          </cell>
          <cell r="O266">
            <v>34.5</v>
          </cell>
          <cell r="P266">
            <v>2224</v>
          </cell>
          <cell r="Q266">
            <v>3750</v>
          </cell>
          <cell r="R266">
            <v>14.43</v>
          </cell>
          <cell r="S266">
            <v>2677</v>
          </cell>
          <cell r="T266">
            <v>26</v>
          </cell>
          <cell r="U266">
            <v>7.69</v>
          </cell>
          <cell r="V266">
            <v>0</v>
          </cell>
          <cell r="W266">
            <v>476</v>
          </cell>
          <cell r="X266">
            <v>1250</v>
          </cell>
          <cell r="Y266">
            <v>1</v>
          </cell>
          <cell r="Z266">
            <v>0</v>
          </cell>
        </row>
        <row r="267">
          <cell r="C267">
            <v>43545</v>
          </cell>
          <cell r="D267">
            <v>4900</v>
          </cell>
          <cell r="E267">
            <v>7703</v>
          </cell>
          <cell r="F267">
            <v>7703</v>
          </cell>
          <cell r="G267">
            <v>7404</v>
          </cell>
          <cell r="H267">
            <v>7404</v>
          </cell>
          <cell r="I267">
            <v>0</v>
          </cell>
          <cell r="J267">
            <v>0</v>
          </cell>
          <cell r="K267">
            <v>4625</v>
          </cell>
          <cell r="L267">
            <v>6531</v>
          </cell>
          <cell r="M267">
            <v>6531</v>
          </cell>
          <cell r="N267">
            <v>12</v>
          </cell>
          <cell r="O267">
            <v>34.5</v>
          </cell>
          <cell r="P267">
            <v>2104</v>
          </cell>
          <cell r="Q267">
            <v>3600</v>
          </cell>
          <cell r="R267">
            <v>11.84</v>
          </cell>
          <cell r="S267">
            <v>2667</v>
          </cell>
          <cell r="T267">
            <v>26</v>
          </cell>
          <cell r="U267">
            <v>7.44</v>
          </cell>
          <cell r="V267">
            <v>0</v>
          </cell>
          <cell r="W267">
            <v>523</v>
          </cell>
          <cell r="X267">
            <v>1250</v>
          </cell>
          <cell r="Y267">
            <v>1</v>
          </cell>
          <cell r="Z267">
            <v>0</v>
          </cell>
        </row>
        <row r="268">
          <cell r="C268">
            <v>43546</v>
          </cell>
          <cell r="D268">
            <v>4906</v>
          </cell>
          <cell r="E268">
            <v>9256</v>
          </cell>
          <cell r="F268">
            <v>9256</v>
          </cell>
          <cell r="G268">
            <v>9035</v>
          </cell>
          <cell r="H268">
            <v>9035</v>
          </cell>
          <cell r="I268">
            <v>0</v>
          </cell>
          <cell r="J268">
            <v>0</v>
          </cell>
          <cell r="K268">
            <v>4537</v>
          </cell>
          <cell r="L268">
            <v>6480</v>
          </cell>
          <cell r="M268">
            <v>6480</v>
          </cell>
          <cell r="N268">
            <v>10</v>
          </cell>
          <cell r="O268">
            <v>27.5</v>
          </cell>
          <cell r="P268">
            <v>2076</v>
          </cell>
          <cell r="Q268">
            <v>3600</v>
          </cell>
          <cell r="R268">
            <v>9.61</v>
          </cell>
          <cell r="S268">
            <v>2675</v>
          </cell>
          <cell r="T268">
            <v>26</v>
          </cell>
          <cell r="U268">
            <v>6.03</v>
          </cell>
          <cell r="V268">
            <v>0</v>
          </cell>
          <cell r="W268">
            <v>523</v>
          </cell>
          <cell r="X268">
            <v>1250</v>
          </cell>
          <cell r="Y268">
            <v>1</v>
          </cell>
          <cell r="Z268">
            <v>0</v>
          </cell>
        </row>
        <row r="269">
          <cell r="C269">
            <v>43547</v>
          </cell>
          <cell r="D269">
            <v>4902</v>
          </cell>
          <cell r="E269">
            <v>8460</v>
          </cell>
          <cell r="F269">
            <v>8460</v>
          </cell>
          <cell r="G269">
            <v>8362</v>
          </cell>
          <cell r="H269">
            <v>8362</v>
          </cell>
          <cell r="I269">
            <v>0</v>
          </cell>
          <cell r="J269">
            <v>0</v>
          </cell>
          <cell r="K269">
            <v>4434</v>
          </cell>
          <cell r="L269">
            <v>6429</v>
          </cell>
          <cell r="M269">
            <v>6429</v>
          </cell>
          <cell r="N269">
            <v>9</v>
          </cell>
          <cell r="O269">
            <v>27.5</v>
          </cell>
          <cell r="P269">
            <v>2023</v>
          </cell>
          <cell r="Q269">
            <v>3600</v>
          </cell>
          <cell r="R269">
            <v>16.600000000000001</v>
          </cell>
          <cell r="S269">
            <v>2662</v>
          </cell>
          <cell r="T269">
            <v>26</v>
          </cell>
          <cell r="U269">
            <v>5.82</v>
          </cell>
          <cell r="V269">
            <v>0</v>
          </cell>
          <cell r="W269">
            <v>523</v>
          </cell>
          <cell r="X269">
            <v>1225</v>
          </cell>
          <cell r="Y269">
            <v>1</v>
          </cell>
          <cell r="Z269">
            <v>0</v>
          </cell>
        </row>
        <row r="270">
          <cell r="C270">
            <v>43548</v>
          </cell>
          <cell r="D270">
            <v>4906</v>
          </cell>
          <cell r="E270">
            <v>7651</v>
          </cell>
          <cell r="F270">
            <v>7651</v>
          </cell>
          <cell r="G270">
            <v>7686</v>
          </cell>
          <cell r="H270">
            <v>7686</v>
          </cell>
          <cell r="I270">
            <v>0</v>
          </cell>
          <cell r="J270">
            <v>0</v>
          </cell>
          <cell r="K270">
            <v>4322</v>
          </cell>
          <cell r="L270">
            <v>6422</v>
          </cell>
          <cell r="M270">
            <v>6422</v>
          </cell>
          <cell r="N270">
            <v>8</v>
          </cell>
          <cell r="O270">
            <v>26</v>
          </cell>
          <cell r="P270">
            <v>1970</v>
          </cell>
          <cell r="Q270">
            <v>3600</v>
          </cell>
          <cell r="R270">
            <v>14.01</v>
          </cell>
          <cell r="S270">
            <v>2662</v>
          </cell>
          <cell r="T270">
            <v>26</v>
          </cell>
          <cell r="U270">
            <v>5.59</v>
          </cell>
          <cell r="V270">
            <v>0</v>
          </cell>
          <cell r="W270">
            <v>507</v>
          </cell>
          <cell r="X270">
            <v>1225</v>
          </cell>
          <cell r="Y270">
            <v>1</v>
          </cell>
          <cell r="Z270">
            <v>0</v>
          </cell>
        </row>
        <row r="271">
          <cell r="C271">
            <v>43549</v>
          </cell>
          <cell r="D271">
            <v>4897</v>
          </cell>
          <cell r="E271">
            <v>9122</v>
          </cell>
          <cell r="F271">
            <v>9122</v>
          </cell>
          <cell r="G271">
            <v>6951</v>
          </cell>
          <cell r="H271">
            <v>6951</v>
          </cell>
          <cell r="I271">
            <v>0</v>
          </cell>
          <cell r="J271">
            <v>0</v>
          </cell>
          <cell r="K271">
            <v>4229</v>
          </cell>
          <cell r="L271">
            <v>6370</v>
          </cell>
          <cell r="M271">
            <v>6370</v>
          </cell>
          <cell r="N271">
            <v>12</v>
          </cell>
          <cell r="O271">
            <v>27</v>
          </cell>
          <cell r="P271">
            <v>1966</v>
          </cell>
          <cell r="Q271">
            <v>3600</v>
          </cell>
          <cell r="R271">
            <v>11.87</v>
          </cell>
          <cell r="S271">
            <v>2663</v>
          </cell>
          <cell r="T271">
            <v>26</v>
          </cell>
          <cell r="U271">
            <v>5.41</v>
          </cell>
          <cell r="V271">
            <v>0</v>
          </cell>
          <cell r="W271">
            <v>539</v>
          </cell>
          <cell r="X271">
            <v>1200</v>
          </cell>
          <cell r="Y271">
            <v>1</v>
          </cell>
          <cell r="Z271">
            <v>0</v>
          </cell>
        </row>
        <row r="272">
          <cell r="C272">
            <v>43550</v>
          </cell>
          <cell r="D272">
            <v>4902</v>
          </cell>
          <cell r="E272">
            <v>8238</v>
          </cell>
          <cell r="F272">
            <v>8238</v>
          </cell>
          <cell r="G272">
            <v>8872</v>
          </cell>
          <cell r="H272">
            <v>8872</v>
          </cell>
          <cell r="I272">
            <v>0</v>
          </cell>
          <cell r="J272">
            <v>0</v>
          </cell>
          <cell r="K272">
            <v>4095</v>
          </cell>
          <cell r="L272">
            <v>6378</v>
          </cell>
          <cell r="M272">
            <v>6378</v>
          </cell>
          <cell r="N272">
            <v>12</v>
          </cell>
          <cell r="O272">
            <v>27</v>
          </cell>
          <cell r="P272">
            <v>1925</v>
          </cell>
          <cell r="Q272">
            <v>3200</v>
          </cell>
          <cell r="R272">
            <v>9.67</v>
          </cell>
          <cell r="S272">
            <v>2671</v>
          </cell>
          <cell r="T272">
            <v>26</v>
          </cell>
          <cell r="U272">
            <v>5.21</v>
          </cell>
          <cell r="V272">
            <v>0</v>
          </cell>
          <cell r="W272">
            <v>539</v>
          </cell>
          <cell r="X272">
            <v>1200</v>
          </cell>
          <cell r="Y272">
            <v>1</v>
          </cell>
          <cell r="Z272">
            <v>0</v>
          </cell>
        </row>
        <row r="273">
          <cell r="C273">
            <v>43551</v>
          </cell>
          <cell r="D273">
            <v>4892</v>
          </cell>
          <cell r="E273">
            <v>7509</v>
          </cell>
          <cell r="F273">
            <v>7509</v>
          </cell>
          <cell r="G273">
            <v>8254</v>
          </cell>
          <cell r="H273">
            <v>8254</v>
          </cell>
          <cell r="I273">
            <v>0</v>
          </cell>
          <cell r="J273">
            <v>0</v>
          </cell>
          <cell r="K273">
            <v>7696</v>
          </cell>
          <cell r="L273">
            <v>6313</v>
          </cell>
          <cell r="M273">
            <v>6313</v>
          </cell>
          <cell r="N273">
            <v>13</v>
          </cell>
          <cell r="O273">
            <v>21</v>
          </cell>
          <cell r="P273">
            <v>1866</v>
          </cell>
          <cell r="Q273">
            <v>3200</v>
          </cell>
          <cell r="R273">
            <v>16.25</v>
          </cell>
          <cell r="S273">
            <v>2655</v>
          </cell>
          <cell r="T273">
            <v>26</v>
          </cell>
          <cell r="U273">
            <v>4.96</v>
          </cell>
          <cell r="V273">
            <v>0</v>
          </cell>
          <cell r="W273">
            <v>492</v>
          </cell>
          <cell r="X273">
            <v>1200</v>
          </cell>
          <cell r="Y273">
            <v>1</v>
          </cell>
          <cell r="Z273">
            <v>0</v>
          </cell>
        </row>
        <row r="274">
          <cell r="C274">
            <v>43552</v>
          </cell>
          <cell r="D274">
            <v>4897</v>
          </cell>
          <cell r="E274">
            <v>6625</v>
          </cell>
          <cell r="F274">
            <v>6625</v>
          </cell>
          <cell r="G274">
            <v>9919</v>
          </cell>
          <cell r="H274">
            <v>9919</v>
          </cell>
          <cell r="I274">
            <v>0</v>
          </cell>
          <cell r="J274">
            <v>0</v>
          </cell>
          <cell r="K274">
            <v>7567</v>
          </cell>
          <cell r="L274">
            <v>6283</v>
          </cell>
          <cell r="M274">
            <v>6283</v>
          </cell>
          <cell r="N274">
            <v>12</v>
          </cell>
          <cell r="O274">
            <v>30</v>
          </cell>
          <cell r="P274">
            <v>1826</v>
          </cell>
          <cell r="Q274">
            <v>3050</v>
          </cell>
          <cell r="R274">
            <v>14.01</v>
          </cell>
          <cell r="S274">
            <v>2661</v>
          </cell>
          <cell r="T274">
            <v>26</v>
          </cell>
          <cell r="U274">
            <v>11.93</v>
          </cell>
          <cell r="V274">
            <v>0</v>
          </cell>
          <cell r="W274">
            <v>523</v>
          </cell>
          <cell r="X274">
            <v>1200</v>
          </cell>
          <cell r="Y274">
            <v>1</v>
          </cell>
          <cell r="Z274">
            <v>0</v>
          </cell>
        </row>
        <row r="275">
          <cell r="C275">
            <v>43553</v>
          </cell>
          <cell r="D275">
            <v>4892</v>
          </cell>
          <cell r="E275">
            <v>8136</v>
          </cell>
          <cell r="F275">
            <v>8136</v>
          </cell>
          <cell r="G275">
            <v>9190</v>
          </cell>
          <cell r="H275">
            <v>9190</v>
          </cell>
          <cell r="I275">
            <v>0</v>
          </cell>
          <cell r="J275">
            <v>0</v>
          </cell>
          <cell r="K275">
            <v>7436</v>
          </cell>
          <cell r="L275">
            <v>6247</v>
          </cell>
          <cell r="M275">
            <v>6247</v>
          </cell>
          <cell r="N275">
            <v>12</v>
          </cell>
          <cell r="O275">
            <v>42</v>
          </cell>
          <cell r="P275">
            <v>1666</v>
          </cell>
          <cell r="Q275">
            <v>3100</v>
          </cell>
          <cell r="R275">
            <v>11.45</v>
          </cell>
          <cell r="S275">
            <v>2654</v>
          </cell>
          <cell r="T275">
            <v>26</v>
          </cell>
          <cell r="U275">
            <v>11.7</v>
          </cell>
          <cell r="V275">
            <v>0</v>
          </cell>
          <cell r="W275">
            <v>560</v>
          </cell>
          <cell r="X275">
            <v>1200</v>
          </cell>
          <cell r="Y275">
            <v>1</v>
          </cell>
          <cell r="Z275">
            <v>0</v>
          </cell>
        </row>
        <row r="276">
          <cell r="C276">
            <v>43554</v>
          </cell>
          <cell r="D276">
            <v>4898</v>
          </cell>
          <cell r="E276">
            <v>7457</v>
          </cell>
          <cell r="F276">
            <v>7457</v>
          </cell>
          <cell r="G276">
            <v>8203</v>
          </cell>
          <cell r="H276">
            <v>8203</v>
          </cell>
          <cell r="I276">
            <v>0</v>
          </cell>
          <cell r="J276">
            <v>0</v>
          </cell>
          <cell r="K276">
            <v>7310</v>
          </cell>
          <cell r="L276">
            <v>6218</v>
          </cell>
          <cell r="M276">
            <v>6218</v>
          </cell>
          <cell r="N276">
            <v>14</v>
          </cell>
          <cell r="O276">
            <v>33</v>
          </cell>
          <cell r="P276">
            <v>1629</v>
          </cell>
          <cell r="Q276">
            <v>3000</v>
          </cell>
          <cell r="R276">
            <v>9</v>
          </cell>
          <cell r="S276">
            <v>2661</v>
          </cell>
          <cell r="T276">
            <v>26</v>
          </cell>
          <cell r="U276">
            <v>11.47</v>
          </cell>
          <cell r="V276">
            <v>0</v>
          </cell>
          <cell r="W276">
            <v>520</v>
          </cell>
          <cell r="X276">
            <v>1240</v>
          </cell>
          <cell r="Y276">
            <v>1</v>
          </cell>
          <cell r="Z276">
            <v>0</v>
          </cell>
        </row>
        <row r="277">
          <cell r="C277">
            <v>43555</v>
          </cell>
          <cell r="D277">
            <v>4868</v>
          </cell>
          <cell r="E277">
            <v>7035</v>
          </cell>
          <cell r="F277">
            <v>7035</v>
          </cell>
          <cell r="G277">
            <v>7090</v>
          </cell>
          <cell r="H277">
            <v>7090</v>
          </cell>
          <cell r="I277">
            <v>0</v>
          </cell>
          <cell r="J277">
            <v>0</v>
          </cell>
          <cell r="K277">
            <v>7160</v>
          </cell>
          <cell r="L277">
            <v>6172</v>
          </cell>
          <cell r="M277">
            <v>6172</v>
          </cell>
          <cell r="N277">
            <v>16</v>
          </cell>
          <cell r="O277">
            <v>35</v>
          </cell>
          <cell r="P277">
            <v>1578</v>
          </cell>
          <cell r="Q277">
            <v>2900</v>
          </cell>
          <cell r="R277">
            <v>14.87</v>
          </cell>
          <cell r="S277">
            <v>2683</v>
          </cell>
          <cell r="T277">
            <v>26</v>
          </cell>
          <cell r="U277">
            <v>11.28</v>
          </cell>
          <cell r="V277">
            <v>0</v>
          </cell>
          <cell r="W277">
            <v>510</v>
          </cell>
          <cell r="X277">
            <v>1100</v>
          </cell>
          <cell r="Y277">
            <v>1</v>
          </cell>
          <cell r="Z277">
            <v>0</v>
          </cell>
        </row>
        <row r="278">
          <cell r="C278">
            <v>43556</v>
          </cell>
          <cell r="D278">
            <v>4858</v>
          </cell>
          <cell r="E278">
            <v>6194</v>
          </cell>
          <cell r="F278">
            <v>6194</v>
          </cell>
          <cell r="G278">
            <v>8745</v>
          </cell>
          <cell r="H278">
            <v>8745</v>
          </cell>
          <cell r="I278">
            <v>0</v>
          </cell>
          <cell r="J278">
            <v>0</v>
          </cell>
          <cell r="K278">
            <v>7062</v>
          </cell>
          <cell r="L278">
            <v>6140</v>
          </cell>
          <cell r="M278">
            <v>6140</v>
          </cell>
          <cell r="N278">
            <v>14</v>
          </cell>
          <cell r="O278">
            <v>33</v>
          </cell>
          <cell r="P278">
            <v>1550</v>
          </cell>
          <cell r="Q278">
            <v>2900</v>
          </cell>
          <cell r="R278">
            <v>12.77</v>
          </cell>
          <cell r="S278">
            <v>2683</v>
          </cell>
          <cell r="T278">
            <v>26</v>
          </cell>
          <cell r="U278">
            <v>11.08</v>
          </cell>
          <cell r="V278">
            <v>0</v>
          </cell>
          <cell r="W278">
            <v>500</v>
          </cell>
          <cell r="X278">
            <v>1100</v>
          </cell>
          <cell r="Y278">
            <v>1</v>
          </cell>
          <cell r="Z278">
            <v>0</v>
          </cell>
        </row>
        <row r="279">
          <cell r="C279">
            <v>43557</v>
          </cell>
          <cell r="D279">
            <v>4876</v>
          </cell>
          <cell r="E279">
            <v>5774</v>
          </cell>
          <cell r="F279">
            <v>5774</v>
          </cell>
          <cell r="G279">
            <v>7938</v>
          </cell>
          <cell r="H279">
            <v>7938</v>
          </cell>
          <cell r="I279">
            <v>0</v>
          </cell>
          <cell r="J279">
            <v>0</v>
          </cell>
          <cell r="K279">
            <v>6932</v>
          </cell>
          <cell r="L279">
            <v>8063</v>
          </cell>
          <cell r="M279">
            <v>8063</v>
          </cell>
          <cell r="N279">
            <v>17</v>
          </cell>
          <cell r="O279">
            <v>28</v>
          </cell>
          <cell r="P279">
            <v>1502</v>
          </cell>
          <cell r="Q279">
            <v>2900</v>
          </cell>
          <cell r="R279">
            <v>11.15</v>
          </cell>
          <cell r="S279">
            <v>2679</v>
          </cell>
          <cell r="T279">
            <v>26</v>
          </cell>
          <cell r="U279">
            <v>10.9</v>
          </cell>
          <cell r="V279">
            <v>0</v>
          </cell>
          <cell r="W279">
            <v>480</v>
          </cell>
          <cell r="X279">
            <v>1100</v>
          </cell>
          <cell r="Y279">
            <v>1</v>
          </cell>
          <cell r="Z279">
            <v>0</v>
          </cell>
        </row>
        <row r="280">
          <cell r="C280">
            <v>43558</v>
          </cell>
          <cell r="D280">
            <v>4907</v>
          </cell>
          <cell r="E280">
            <v>10200</v>
          </cell>
          <cell r="F280">
            <v>10200</v>
          </cell>
          <cell r="G280">
            <v>7525</v>
          </cell>
          <cell r="H280">
            <v>7525</v>
          </cell>
          <cell r="I280">
            <v>0</v>
          </cell>
          <cell r="J280">
            <v>0</v>
          </cell>
          <cell r="K280">
            <v>6835</v>
          </cell>
          <cell r="L280">
            <v>8040</v>
          </cell>
          <cell r="M280">
            <v>8040</v>
          </cell>
          <cell r="N280">
            <v>16</v>
          </cell>
          <cell r="O280">
            <v>27</v>
          </cell>
          <cell r="P280">
            <v>1443</v>
          </cell>
          <cell r="Q280">
            <v>2650</v>
          </cell>
          <cell r="R280">
            <v>9.33</v>
          </cell>
          <cell r="S280">
            <v>2485</v>
          </cell>
          <cell r="T280">
            <v>24</v>
          </cell>
          <cell r="U280">
            <v>11</v>
          </cell>
          <cell r="V280">
            <v>0</v>
          </cell>
          <cell r="W280">
            <v>507</v>
          </cell>
          <cell r="X280">
            <v>1150</v>
          </cell>
          <cell r="Y280">
            <v>1</v>
          </cell>
          <cell r="Z280">
            <v>0</v>
          </cell>
        </row>
        <row r="281">
          <cell r="C281">
            <v>43559</v>
          </cell>
          <cell r="D281">
            <v>4984</v>
          </cell>
          <cell r="E281">
            <v>9238</v>
          </cell>
          <cell r="F281">
            <v>9238</v>
          </cell>
          <cell r="G281">
            <v>9220</v>
          </cell>
          <cell r="H281">
            <v>9220</v>
          </cell>
          <cell r="I281">
            <v>0</v>
          </cell>
          <cell r="J281">
            <v>0</v>
          </cell>
          <cell r="K281">
            <v>6705</v>
          </cell>
          <cell r="L281">
            <v>8030</v>
          </cell>
          <cell r="M281">
            <v>8030</v>
          </cell>
          <cell r="N281">
            <v>21</v>
          </cell>
          <cell r="O281">
            <v>31</v>
          </cell>
          <cell r="P281">
            <v>1360</v>
          </cell>
          <cell r="Q281">
            <v>2650</v>
          </cell>
          <cell r="R281">
            <v>16.5</v>
          </cell>
          <cell r="S281">
            <v>2471</v>
          </cell>
          <cell r="T281">
            <v>24</v>
          </cell>
          <cell r="U281">
            <v>10</v>
          </cell>
          <cell r="V281">
            <v>0</v>
          </cell>
          <cell r="W281">
            <v>492</v>
          </cell>
          <cell r="X281">
            <v>1150</v>
          </cell>
          <cell r="Y281">
            <v>1</v>
          </cell>
          <cell r="Z281">
            <v>0</v>
          </cell>
        </row>
        <row r="282">
          <cell r="C282">
            <v>43560</v>
          </cell>
          <cell r="D282">
            <v>4864</v>
          </cell>
          <cell r="E282">
            <v>11000</v>
          </cell>
          <cell r="F282">
            <v>11000</v>
          </cell>
          <cell r="G282">
            <v>8700</v>
          </cell>
          <cell r="H282">
            <v>8700</v>
          </cell>
          <cell r="I282">
            <v>0</v>
          </cell>
          <cell r="J282">
            <v>0</v>
          </cell>
          <cell r="K282">
            <v>6585</v>
          </cell>
          <cell r="L282">
            <v>7960</v>
          </cell>
          <cell r="M282">
            <v>7960</v>
          </cell>
          <cell r="N282">
            <v>19</v>
          </cell>
          <cell r="O282">
            <v>41</v>
          </cell>
          <cell r="P282">
            <v>1358</v>
          </cell>
          <cell r="Q282">
            <v>2700</v>
          </cell>
          <cell r="R282">
            <v>15</v>
          </cell>
          <cell r="S282">
            <v>2478</v>
          </cell>
          <cell r="T282">
            <v>24</v>
          </cell>
          <cell r="U282">
            <v>10</v>
          </cell>
          <cell r="V282">
            <v>0</v>
          </cell>
          <cell r="W282">
            <v>492</v>
          </cell>
          <cell r="X282">
            <v>1150</v>
          </cell>
          <cell r="Y282">
            <v>1</v>
          </cell>
          <cell r="Z282">
            <v>0</v>
          </cell>
        </row>
        <row r="283">
          <cell r="C283">
            <v>43561</v>
          </cell>
          <cell r="D283">
            <v>4852</v>
          </cell>
          <cell r="E283">
            <v>10383</v>
          </cell>
          <cell r="F283">
            <v>10383</v>
          </cell>
          <cell r="G283">
            <v>8211</v>
          </cell>
          <cell r="H283">
            <v>8211</v>
          </cell>
          <cell r="I283">
            <v>0</v>
          </cell>
          <cell r="J283">
            <v>0</v>
          </cell>
          <cell r="K283">
            <v>6468</v>
          </cell>
          <cell r="L283">
            <v>7963</v>
          </cell>
          <cell r="M283">
            <v>7963</v>
          </cell>
          <cell r="N283">
            <v>17</v>
          </cell>
          <cell r="O283">
            <v>40</v>
          </cell>
          <cell r="P283">
            <v>1346</v>
          </cell>
          <cell r="Q283">
            <v>2750</v>
          </cell>
          <cell r="R283">
            <v>13.5</v>
          </cell>
          <cell r="S283">
            <v>2450</v>
          </cell>
          <cell r="T283">
            <v>24</v>
          </cell>
          <cell r="U283">
            <v>10</v>
          </cell>
          <cell r="V283">
            <v>0</v>
          </cell>
          <cell r="W283">
            <v>492</v>
          </cell>
          <cell r="X283">
            <v>1150</v>
          </cell>
          <cell r="Y283">
            <v>1</v>
          </cell>
          <cell r="Z283">
            <v>0</v>
          </cell>
        </row>
        <row r="284">
          <cell r="C284">
            <v>43562</v>
          </cell>
          <cell r="D284">
            <v>4847</v>
          </cell>
          <cell r="E284">
            <v>9482</v>
          </cell>
          <cell r="F284">
            <v>9482</v>
          </cell>
          <cell r="G284">
            <v>7874</v>
          </cell>
          <cell r="H284">
            <v>7874</v>
          </cell>
          <cell r="I284">
            <v>0</v>
          </cell>
          <cell r="J284">
            <v>0</v>
          </cell>
          <cell r="K284">
            <v>6329</v>
          </cell>
          <cell r="L284">
            <v>7875</v>
          </cell>
          <cell r="M284">
            <v>7875</v>
          </cell>
          <cell r="N284">
            <v>16</v>
          </cell>
          <cell r="O284">
            <v>39</v>
          </cell>
          <cell r="P284">
            <v>1258</v>
          </cell>
          <cell r="Q284">
            <v>2650</v>
          </cell>
          <cell r="R284">
            <v>12</v>
          </cell>
          <cell r="S284">
            <v>2466</v>
          </cell>
          <cell r="T284">
            <v>24</v>
          </cell>
          <cell r="U284">
            <v>10</v>
          </cell>
          <cell r="V284">
            <v>0</v>
          </cell>
          <cell r="W284">
            <v>492</v>
          </cell>
          <cell r="X284">
            <v>1150</v>
          </cell>
          <cell r="Y284">
            <v>1</v>
          </cell>
          <cell r="Z284">
            <v>0</v>
          </cell>
        </row>
        <row r="285">
          <cell r="C285">
            <v>43563</v>
          </cell>
          <cell r="D285">
            <v>4871</v>
          </cell>
          <cell r="E285">
            <v>8648</v>
          </cell>
          <cell r="F285">
            <v>8648</v>
          </cell>
          <cell r="G285">
            <v>7558</v>
          </cell>
          <cell r="H285">
            <v>7558</v>
          </cell>
          <cell r="I285">
            <v>0</v>
          </cell>
          <cell r="J285">
            <v>0</v>
          </cell>
          <cell r="K285">
            <v>6240</v>
          </cell>
          <cell r="L285">
            <v>7880</v>
          </cell>
          <cell r="M285">
            <v>7880</v>
          </cell>
          <cell r="N285">
            <v>21</v>
          </cell>
          <cell r="O285">
            <v>32</v>
          </cell>
          <cell r="P285">
            <v>1238</v>
          </cell>
          <cell r="Q285">
            <v>2400</v>
          </cell>
          <cell r="R285">
            <v>10.5</v>
          </cell>
          <cell r="S285">
            <v>2448</v>
          </cell>
          <cell r="T285">
            <v>24</v>
          </cell>
          <cell r="U285">
            <v>10</v>
          </cell>
          <cell r="V285">
            <v>0</v>
          </cell>
          <cell r="W285">
            <v>523</v>
          </cell>
          <cell r="X285">
            <v>1150</v>
          </cell>
          <cell r="Y285">
            <v>1</v>
          </cell>
          <cell r="Z285">
            <v>0</v>
          </cell>
        </row>
        <row r="286">
          <cell r="C286">
            <v>43564</v>
          </cell>
          <cell r="D286">
            <v>4899</v>
          </cell>
          <cell r="E286">
            <v>8020</v>
          </cell>
          <cell r="F286">
            <v>8020</v>
          </cell>
          <cell r="G286">
            <v>9077</v>
          </cell>
          <cell r="H286">
            <v>9077</v>
          </cell>
          <cell r="I286">
            <v>0</v>
          </cell>
          <cell r="J286">
            <v>0</v>
          </cell>
          <cell r="K286">
            <v>6126</v>
          </cell>
          <cell r="L286">
            <v>7830</v>
          </cell>
          <cell r="M286">
            <v>7830</v>
          </cell>
          <cell r="N286">
            <v>18</v>
          </cell>
          <cell r="O286">
            <v>30</v>
          </cell>
          <cell r="P286">
            <v>1216</v>
          </cell>
          <cell r="Q286">
            <v>2400</v>
          </cell>
          <cell r="R286">
            <v>8.75</v>
          </cell>
          <cell r="S286">
            <v>2483</v>
          </cell>
          <cell r="T286">
            <v>24</v>
          </cell>
          <cell r="U286">
            <v>9</v>
          </cell>
          <cell r="V286">
            <v>0</v>
          </cell>
          <cell r="W286">
            <v>476</v>
          </cell>
          <cell r="X286">
            <v>1150</v>
          </cell>
          <cell r="Y286">
            <v>1</v>
          </cell>
          <cell r="Z286">
            <v>0</v>
          </cell>
        </row>
        <row r="287">
          <cell r="C287">
            <v>43565</v>
          </cell>
          <cell r="D287">
            <v>4888</v>
          </cell>
          <cell r="E287">
            <v>9750</v>
          </cell>
          <cell r="F287">
            <v>9750</v>
          </cell>
          <cell r="G287">
            <v>8550</v>
          </cell>
          <cell r="H287">
            <v>8550</v>
          </cell>
          <cell r="I287">
            <v>0</v>
          </cell>
          <cell r="J287">
            <v>0</v>
          </cell>
          <cell r="K287">
            <v>5973</v>
          </cell>
          <cell r="L287">
            <v>7768</v>
          </cell>
          <cell r="M287">
            <v>7768</v>
          </cell>
          <cell r="N287">
            <v>16</v>
          </cell>
          <cell r="O287">
            <v>39</v>
          </cell>
          <cell r="P287">
            <v>1044</v>
          </cell>
          <cell r="Q287">
            <v>2250</v>
          </cell>
          <cell r="R287">
            <v>7.15</v>
          </cell>
          <cell r="S287">
            <v>2471</v>
          </cell>
          <cell r="T287">
            <v>24</v>
          </cell>
          <cell r="U287">
            <v>9.1999999999999993</v>
          </cell>
          <cell r="V287">
            <v>0</v>
          </cell>
          <cell r="W287">
            <v>700</v>
          </cell>
          <cell r="X287">
            <v>1150</v>
          </cell>
          <cell r="Y287">
            <v>1</v>
          </cell>
          <cell r="Z287">
            <v>0</v>
          </cell>
        </row>
        <row r="288">
          <cell r="C288">
            <v>43566</v>
          </cell>
          <cell r="D288">
            <v>4892</v>
          </cell>
          <cell r="E288">
            <v>8933</v>
          </cell>
          <cell r="F288">
            <v>8933</v>
          </cell>
          <cell r="G288">
            <v>7804</v>
          </cell>
          <cell r="H288">
            <v>7804</v>
          </cell>
          <cell r="I288">
            <v>0</v>
          </cell>
          <cell r="J288">
            <v>0</v>
          </cell>
          <cell r="K288">
            <v>5853</v>
          </cell>
          <cell r="L288">
            <v>7731</v>
          </cell>
          <cell r="M288">
            <v>7731</v>
          </cell>
          <cell r="N288">
            <v>19</v>
          </cell>
          <cell r="O288">
            <v>31</v>
          </cell>
          <cell r="P288">
            <v>998</v>
          </cell>
          <cell r="Q288">
            <v>2150</v>
          </cell>
          <cell r="R288">
            <v>13.75</v>
          </cell>
          <cell r="S288">
            <v>2467</v>
          </cell>
          <cell r="T288">
            <v>24</v>
          </cell>
          <cell r="U288">
            <v>9</v>
          </cell>
          <cell r="V288">
            <v>0</v>
          </cell>
          <cell r="W288">
            <v>490</v>
          </cell>
          <cell r="X288">
            <v>1100</v>
          </cell>
          <cell r="Y288">
            <v>1</v>
          </cell>
          <cell r="Z288">
            <v>0</v>
          </cell>
        </row>
        <row r="289">
          <cell r="C289">
            <v>43567</v>
          </cell>
          <cell r="D289">
            <v>4873</v>
          </cell>
          <cell r="E289">
            <v>7930</v>
          </cell>
          <cell r="F289">
            <v>7930</v>
          </cell>
          <cell r="G289">
            <v>9688</v>
          </cell>
          <cell r="H289">
            <v>9688</v>
          </cell>
          <cell r="I289">
            <v>0</v>
          </cell>
          <cell r="J289">
            <v>0</v>
          </cell>
          <cell r="K289">
            <v>5698</v>
          </cell>
          <cell r="L289">
            <v>7695</v>
          </cell>
          <cell r="M289">
            <v>7695</v>
          </cell>
          <cell r="N289">
            <v>18</v>
          </cell>
          <cell r="O289">
            <v>42</v>
          </cell>
          <cell r="P289">
            <v>4025</v>
          </cell>
          <cell r="Q289">
            <v>2100</v>
          </cell>
          <cell r="R289">
            <v>11.4</v>
          </cell>
          <cell r="S289">
            <v>2454</v>
          </cell>
          <cell r="T289">
            <v>24</v>
          </cell>
          <cell r="U289">
            <v>8.82</v>
          </cell>
          <cell r="V289">
            <v>0</v>
          </cell>
          <cell r="W289">
            <v>550</v>
          </cell>
          <cell r="X289">
            <v>1090</v>
          </cell>
          <cell r="Y289">
            <v>1</v>
          </cell>
          <cell r="Z289">
            <v>0</v>
          </cell>
        </row>
        <row r="290">
          <cell r="C290">
            <v>43568</v>
          </cell>
          <cell r="D290">
            <v>4853</v>
          </cell>
          <cell r="E290">
            <v>7392</v>
          </cell>
          <cell r="F290">
            <v>7932</v>
          </cell>
          <cell r="G290">
            <v>8895</v>
          </cell>
          <cell r="H290">
            <v>8895</v>
          </cell>
          <cell r="I290">
            <v>0</v>
          </cell>
          <cell r="J290">
            <v>0</v>
          </cell>
          <cell r="K290">
            <v>5567</v>
          </cell>
          <cell r="L290">
            <v>7658</v>
          </cell>
          <cell r="M290">
            <v>7658</v>
          </cell>
          <cell r="N290">
            <v>19</v>
          </cell>
          <cell r="O290">
            <v>40</v>
          </cell>
          <cell r="P290">
            <v>3978</v>
          </cell>
          <cell r="Q290">
            <v>2100</v>
          </cell>
          <cell r="R290">
            <v>8.8000000000000007</v>
          </cell>
          <cell r="S290">
            <v>2458</v>
          </cell>
          <cell r="T290">
            <v>23</v>
          </cell>
          <cell r="U290">
            <v>8.65</v>
          </cell>
          <cell r="V290">
            <v>0</v>
          </cell>
          <cell r="W290">
            <v>520</v>
          </cell>
          <cell r="X290">
            <v>1100</v>
          </cell>
          <cell r="Y290">
            <v>1</v>
          </cell>
          <cell r="Z290">
            <v>0</v>
          </cell>
        </row>
        <row r="291">
          <cell r="C291">
            <v>43569</v>
          </cell>
          <cell r="D291">
            <v>4883</v>
          </cell>
          <cell r="E291">
            <v>6480</v>
          </cell>
          <cell r="F291">
            <v>6480</v>
          </cell>
          <cell r="G291">
            <v>7905</v>
          </cell>
          <cell r="H291">
            <v>7905</v>
          </cell>
          <cell r="I291">
            <v>0</v>
          </cell>
          <cell r="J291">
            <v>0</v>
          </cell>
          <cell r="K291">
            <v>5445</v>
          </cell>
          <cell r="L291">
            <v>7615</v>
          </cell>
          <cell r="M291">
            <v>7615</v>
          </cell>
          <cell r="N291">
            <v>19</v>
          </cell>
          <cell r="O291">
            <v>35</v>
          </cell>
          <cell r="P291">
            <v>3932</v>
          </cell>
          <cell r="Q291">
            <v>1900</v>
          </cell>
          <cell r="R291">
            <v>6.3</v>
          </cell>
          <cell r="S291">
            <v>2470</v>
          </cell>
          <cell r="T291">
            <v>23</v>
          </cell>
          <cell r="U291">
            <v>8.4499999999999993</v>
          </cell>
          <cell r="V291">
            <v>0</v>
          </cell>
          <cell r="W291">
            <v>520</v>
          </cell>
          <cell r="X291">
            <v>1100</v>
          </cell>
          <cell r="Y291">
            <v>1</v>
          </cell>
          <cell r="Z291">
            <v>0</v>
          </cell>
        </row>
        <row r="292">
          <cell r="C292">
            <v>43570</v>
          </cell>
          <cell r="D292">
            <v>4887</v>
          </cell>
          <cell r="E292">
            <v>5557</v>
          </cell>
          <cell r="F292">
            <v>5557</v>
          </cell>
          <cell r="G292">
            <v>7072</v>
          </cell>
          <cell r="H292">
            <v>7072</v>
          </cell>
          <cell r="I292">
            <v>0</v>
          </cell>
          <cell r="J292">
            <v>0</v>
          </cell>
          <cell r="K292">
            <v>5279</v>
          </cell>
          <cell r="L292">
            <v>7578</v>
          </cell>
          <cell r="M292">
            <v>7578</v>
          </cell>
          <cell r="N292">
            <v>16</v>
          </cell>
          <cell r="O292">
            <v>31</v>
          </cell>
          <cell r="P292">
            <v>3878</v>
          </cell>
          <cell r="Q292">
            <v>1750</v>
          </cell>
          <cell r="R292">
            <v>11.8</v>
          </cell>
          <cell r="S292">
            <v>2475</v>
          </cell>
          <cell r="T292">
            <v>23</v>
          </cell>
          <cell r="U292">
            <v>8.2100000000000009</v>
          </cell>
          <cell r="V292">
            <v>0</v>
          </cell>
          <cell r="W292">
            <v>500</v>
          </cell>
          <cell r="X292">
            <v>1050</v>
          </cell>
          <cell r="Y292">
            <v>1</v>
          </cell>
          <cell r="Z292">
            <v>0</v>
          </cell>
        </row>
        <row r="293">
          <cell r="C293">
            <v>43571</v>
          </cell>
          <cell r="D293">
            <v>4898</v>
          </cell>
          <cell r="E293">
            <v>4841</v>
          </cell>
          <cell r="F293">
            <v>4841</v>
          </cell>
          <cell r="G293">
            <v>5742</v>
          </cell>
          <cell r="H293">
            <v>5742</v>
          </cell>
          <cell r="I293">
            <v>0</v>
          </cell>
          <cell r="J293">
            <v>0</v>
          </cell>
          <cell r="K293">
            <v>5133</v>
          </cell>
          <cell r="L293">
            <v>7533</v>
          </cell>
          <cell r="M293">
            <v>7533</v>
          </cell>
          <cell r="N293">
            <v>19</v>
          </cell>
          <cell r="O293">
            <v>22.5</v>
          </cell>
          <cell r="P293">
            <v>3827</v>
          </cell>
          <cell r="Q293">
            <v>1700</v>
          </cell>
          <cell r="R293">
            <v>8.2799999999999994</v>
          </cell>
          <cell r="S293">
            <v>2488</v>
          </cell>
          <cell r="T293">
            <v>23</v>
          </cell>
          <cell r="U293">
            <v>7.95</v>
          </cell>
          <cell r="V293">
            <v>0</v>
          </cell>
          <cell r="W293">
            <v>500</v>
          </cell>
          <cell r="X293">
            <v>1050</v>
          </cell>
          <cell r="Y293">
            <v>1</v>
          </cell>
          <cell r="Z293">
            <v>0</v>
          </cell>
        </row>
        <row r="294">
          <cell r="C294">
            <v>43572</v>
          </cell>
          <cell r="D294">
            <v>4885</v>
          </cell>
          <cell r="E294">
            <v>6369</v>
          </cell>
          <cell r="F294">
            <v>6369</v>
          </cell>
          <cell r="G294">
            <v>6794</v>
          </cell>
          <cell r="H294">
            <v>6794</v>
          </cell>
          <cell r="I294">
            <v>0</v>
          </cell>
          <cell r="J294">
            <v>0</v>
          </cell>
          <cell r="K294">
            <v>4988</v>
          </cell>
          <cell r="L294">
            <v>7518</v>
          </cell>
          <cell r="M294">
            <v>7518</v>
          </cell>
          <cell r="N294">
            <v>12</v>
          </cell>
          <cell r="O294">
            <v>20.5</v>
          </cell>
          <cell r="P294">
            <v>3814</v>
          </cell>
          <cell r="Q294">
            <v>1750</v>
          </cell>
          <cell r="R294">
            <v>13.3</v>
          </cell>
          <cell r="S294">
            <v>2470</v>
          </cell>
          <cell r="T294">
            <v>22</v>
          </cell>
          <cell r="U294">
            <v>7.69</v>
          </cell>
          <cell r="V294">
            <v>0</v>
          </cell>
          <cell r="W294">
            <v>555</v>
          </cell>
          <cell r="X294">
            <v>1050</v>
          </cell>
          <cell r="Y294">
            <v>1</v>
          </cell>
          <cell r="Z294">
            <v>0</v>
          </cell>
        </row>
        <row r="295">
          <cell r="C295">
            <v>43573</v>
          </cell>
          <cell r="D295">
            <v>4882</v>
          </cell>
          <cell r="E295">
            <v>8287</v>
          </cell>
          <cell r="F295">
            <v>8287</v>
          </cell>
          <cell r="G295">
            <v>5502</v>
          </cell>
          <cell r="H295">
            <v>5502</v>
          </cell>
          <cell r="I295">
            <v>0</v>
          </cell>
          <cell r="J295">
            <v>0</v>
          </cell>
          <cell r="K295">
            <v>4865</v>
          </cell>
          <cell r="L295">
            <v>7461</v>
          </cell>
          <cell r="M295">
            <v>7461</v>
          </cell>
          <cell r="N295">
            <v>9</v>
          </cell>
          <cell r="O295">
            <v>20.5</v>
          </cell>
          <cell r="P295">
            <v>3719</v>
          </cell>
          <cell r="Q295">
            <v>1750</v>
          </cell>
          <cell r="R295">
            <v>9.7799999999999994</v>
          </cell>
          <cell r="S295">
            <v>2466</v>
          </cell>
          <cell r="T295">
            <v>22</v>
          </cell>
          <cell r="U295">
            <v>7.45</v>
          </cell>
          <cell r="V295">
            <v>0</v>
          </cell>
          <cell r="W295">
            <v>587</v>
          </cell>
          <cell r="X295">
            <v>1050</v>
          </cell>
          <cell r="Y295">
            <v>1</v>
          </cell>
          <cell r="Z295">
            <v>0</v>
          </cell>
        </row>
        <row r="296">
          <cell r="C296">
            <v>43574</v>
          </cell>
          <cell r="D296">
            <v>4905</v>
          </cell>
          <cell r="E296">
            <v>7017</v>
          </cell>
          <cell r="F296">
            <v>7017</v>
          </cell>
          <cell r="G296">
            <v>7044</v>
          </cell>
          <cell r="H296">
            <v>7044</v>
          </cell>
          <cell r="I296">
            <v>0</v>
          </cell>
          <cell r="J296">
            <v>0</v>
          </cell>
          <cell r="K296">
            <v>4697</v>
          </cell>
          <cell r="L296">
            <v>7461</v>
          </cell>
          <cell r="M296">
            <v>7461</v>
          </cell>
          <cell r="N296">
            <v>11</v>
          </cell>
          <cell r="O296">
            <v>24</v>
          </cell>
          <cell r="P296">
            <v>3742</v>
          </cell>
          <cell r="Q296">
            <v>1550</v>
          </cell>
          <cell r="R296">
            <v>6.54</v>
          </cell>
          <cell r="S296">
            <v>2502</v>
          </cell>
          <cell r="T296">
            <v>22</v>
          </cell>
          <cell r="U296">
            <v>7.27</v>
          </cell>
          <cell r="V296">
            <v>0</v>
          </cell>
          <cell r="W296">
            <v>460</v>
          </cell>
          <cell r="X296">
            <v>1025</v>
          </cell>
          <cell r="Y296">
            <v>1</v>
          </cell>
          <cell r="Z296">
            <v>0</v>
          </cell>
        </row>
        <row r="297">
          <cell r="C297">
            <v>43575</v>
          </cell>
          <cell r="D297">
            <v>4916</v>
          </cell>
          <cell r="E297">
            <v>6220</v>
          </cell>
          <cell r="F297">
            <v>6220</v>
          </cell>
          <cell r="G297">
            <v>6376</v>
          </cell>
          <cell r="H297">
            <v>6376</v>
          </cell>
          <cell r="I297">
            <v>0</v>
          </cell>
          <cell r="J297">
            <v>0</v>
          </cell>
          <cell r="K297">
            <v>4618</v>
          </cell>
          <cell r="L297">
            <v>7422</v>
          </cell>
          <cell r="M297">
            <v>7422</v>
          </cell>
          <cell r="N297">
            <v>10</v>
          </cell>
          <cell r="O297">
            <v>24</v>
          </cell>
          <cell r="P297">
            <v>3760</v>
          </cell>
          <cell r="Q297">
            <v>1550</v>
          </cell>
          <cell r="R297">
            <v>12.38</v>
          </cell>
          <cell r="S297">
            <v>2522</v>
          </cell>
          <cell r="T297">
            <v>22</v>
          </cell>
          <cell r="U297">
            <v>7.08</v>
          </cell>
          <cell r="V297">
            <v>0</v>
          </cell>
          <cell r="W297">
            <v>428</v>
          </cell>
          <cell r="X297">
            <v>1025</v>
          </cell>
          <cell r="Y297">
            <v>0</v>
          </cell>
          <cell r="Z297">
            <v>0</v>
          </cell>
        </row>
        <row r="298">
          <cell r="C298">
            <v>43576</v>
          </cell>
          <cell r="D298">
            <v>4924</v>
          </cell>
          <cell r="E298">
            <v>5279</v>
          </cell>
          <cell r="F298">
            <v>5279</v>
          </cell>
          <cell r="G298">
            <v>5564</v>
          </cell>
          <cell r="H298">
            <v>5564</v>
          </cell>
          <cell r="I298">
            <v>0</v>
          </cell>
          <cell r="J298">
            <v>0</v>
          </cell>
          <cell r="K298">
            <v>4501</v>
          </cell>
          <cell r="L298">
            <v>7364</v>
          </cell>
          <cell r="M298">
            <v>7365</v>
          </cell>
          <cell r="N298">
            <v>7.5</v>
          </cell>
          <cell r="O298">
            <v>23</v>
          </cell>
          <cell r="P298">
            <v>3647</v>
          </cell>
          <cell r="Q298">
            <v>1550</v>
          </cell>
          <cell r="R298">
            <v>9.43</v>
          </cell>
          <cell r="S298">
            <v>2509</v>
          </cell>
          <cell r="T298">
            <v>22</v>
          </cell>
          <cell r="U298">
            <v>6.86</v>
          </cell>
          <cell r="V298">
            <v>0</v>
          </cell>
          <cell r="W298">
            <v>492</v>
          </cell>
          <cell r="X298">
            <v>1025</v>
          </cell>
          <cell r="Y298">
            <v>0</v>
          </cell>
          <cell r="Z298">
            <v>0</v>
          </cell>
        </row>
        <row r="299">
          <cell r="C299">
            <v>43577</v>
          </cell>
          <cell r="D299">
            <v>4889</v>
          </cell>
          <cell r="E299">
            <v>6631</v>
          </cell>
          <cell r="F299">
            <v>6631</v>
          </cell>
          <cell r="G299">
            <v>4715</v>
          </cell>
          <cell r="H299">
            <v>4715</v>
          </cell>
          <cell r="I299">
            <v>0</v>
          </cell>
          <cell r="J299">
            <v>0</v>
          </cell>
          <cell r="K299">
            <v>4387</v>
          </cell>
          <cell r="L299">
            <v>7365</v>
          </cell>
          <cell r="M299">
            <v>7365</v>
          </cell>
          <cell r="N299">
            <v>6</v>
          </cell>
          <cell r="O299">
            <v>23</v>
          </cell>
          <cell r="P299">
            <v>3549</v>
          </cell>
          <cell r="Q299">
            <v>1550</v>
          </cell>
          <cell r="R299">
            <v>6.19</v>
          </cell>
          <cell r="S299">
            <v>2465</v>
          </cell>
          <cell r="T299">
            <v>22</v>
          </cell>
          <cell r="U299">
            <v>6.61</v>
          </cell>
          <cell r="V299">
            <v>0</v>
          </cell>
          <cell r="W299">
            <v>523</v>
          </cell>
          <cell r="X299">
            <v>1010</v>
          </cell>
          <cell r="Y299">
            <v>0</v>
          </cell>
          <cell r="Z299">
            <v>0</v>
          </cell>
        </row>
        <row r="300">
          <cell r="C300">
            <v>43578</v>
          </cell>
          <cell r="D300">
            <v>4874</v>
          </cell>
          <cell r="E300">
            <v>5461</v>
          </cell>
          <cell r="F300">
            <v>5461</v>
          </cell>
          <cell r="G300">
            <v>6145</v>
          </cell>
          <cell r="H300">
            <v>6145</v>
          </cell>
          <cell r="I300">
            <v>0</v>
          </cell>
          <cell r="J300">
            <v>0</v>
          </cell>
          <cell r="K300">
            <v>4210</v>
          </cell>
          <cell r="L300">
            <v>7301</v>
          </cell>
          <cell r="M300">
            <v>7301</v>
          </cell>
          <cell r="N300">
            <v>12</v>
          </cell>
          <cell r="O300">
            <v>11</v>
          </cell>
          <cell r="P300">
            <v>3447</v>
          </cell>
          <cell r="Q300">
            <v>1300</v>
          </cell>
          <cell r="R300">
            <v>11</v>
          </cell>
          <cell r="S300">
            <v>2450</v>
          </cell>
          <cell r="T300">
            <v>21</v>
          </cell>
          <cell r="U300">
            <v>6.39</v>
          </cell>
          <cell r="V300">
            <v>0</v>
          </cell>
          <cell r="W300">
            <v>571</v>
          </cell>
          <cell r="X300">
            <v>1010</v>
          </cell>
          <cell r="Y300">
            <v>0</v>
          </cell>
          <cell r="Z300">
            <v>0</v>
          </cell>
        </row>
        <row r="301">
          <cell r="C301">
            <v>43579</v>
          </cell>
          <cell r="D301">
            <v>4822</v>
          </cell>
          <cell r="E301">
            <v>6432</v>
          </cell>
          <cell r="F301">
            <v>6432</v>
          </cell>
          <cell r="G301">
            <v>7296</v>
          </cell>
          <cell r="H301">
            <v>7296</v>
          </cell>
          <cell r="I301">
            <v>0</v>
          </cell>
          <cell r="J301">
            <v>0</v>
          </cell>
          <cell r="K301">
            <v>4061</v>
          </cell>
          <cell r="L301">
            <v>7226</v>
          </cell>
          <cell r="M301">
            <v>7226</v>
          </cell>
          <cell r="N301">
            <v>10</v>
          </cell>
          <cell r="O301">
            <v>20</v>
          </cell>
          <cell r="P301">
            <v>3414</v>
          </cell>
          <cell r="Q301">
            <v>1250</v>
          </cell>
          <cell r="R301">
            <v>6.93</v>
          </cell>
          <cell r="S301">
            <v>2422</v>
          </cell>
          <cell r="T301">
            <v>21</v>
          </cell>
          <cell r="U301">
            <v>5.54</v>
          </cell>
          <cell r="V301">
            <v>0</v>
          </cell>
          <cell r="W301">
            <v>550</v>
          </cell>
          <cell r="X301">
            <v>1010</v>
          </cell>
          <cell r="Y301">
            <v>0</v>
          </cell>
          <cell r="Z301">
            <v>0</v>
          </cell>
        </row>
        <row r="302">
          <cell r="C302">
            <v>43580</v>
          </cell>
          <cell r="D302">
            <v>4815</v>
          </cell>
          <cell r="E302">
            <v>7333</v>
          </cell>
          <cell r="F302">
            <v>7333</v>
          </cell>
          <cell r="G302">
            <v>6340</v>
          </cell>
          <cell r="H302">
            <v>6340</v>
          </cell>
          <cell r="I302">
            <v>0</v>
          </cell>
          <cell r="J302">
            <v>0</v>
          </cell>
          <cell r="K302">
            <v>3912</v>
          </cell>
          <cell r="L302">
            <v>9149</v>
          </cell>
          <cell r="M302">
            <v>9149</v>
          </cell>
          <cell r="N302">
            <v>11</v>
          </cell>
          <cell r="O302">
            <v>15</v>
          </cell>
          <cell r="P302">
            <v>3348</v>
          </cell>
          <cell r="Q302">
            <v>1150</v>
          </cell>
          <cell r="R302">
            <v>11.25</v>
          </cell>
          <cell r="S302">
            <v>2437</v>
          </cell>
          <cell r="T302">
            <v>21</v>
          </cell>
          <cell r="U302">
            <v>5.34</v>
          </cell>
          <cell r="V302">
            <v>0</v>
          </cell>
          <cell r="W302">
            <v>690</v>
          </cell>
          <cell r="X302">
            <v>1010</v>
          </cell>
          <cell r="Y302">
            <v>0</v>
          </cell>
          <cell r="Z302">
            <v>0</v>
          </cell>
        </row>
        <row r="303">
          <cell r="C303">
            <v>43581</v>
          </cell>
          <cell r="D303">
            <v>4837</v>
          </cell>
          <cell r="E303">
            <v>6635</v>
          </cell>
          <cell r="F303">
            <v>6635</v>
          </cell>
          <cell r="G303">
            <v>7566</v>
          </cell>
          <cell r="H303">
            <v>7566</v>
          </cell>
          <cell r="I303">
            <v>0</v>
          </cell>
          <cell r="J303">
            <v>0</v>
          </cell>
          <cell r="K303">
            <v>3773</v>
          </cell>
          <cell r="L303">
            <v>9114</v>
          </cell>
          <cell r="M303">
            <v>9114</v>
          </cell>
          <cell r="N303">
            <v>10</v>
          </cell>
          <cell r="O303">
            <v>24</v>
          </cell>
          <cell r="P303">
            <v>3341</v>
          </cell>
          <cell r="Q303">
            <v>1050</v>
          </cell>
          <cell r="R303">
            <v>6.78</v>
          </cell>
          <cell r="S303">
            <v>2452</v>
          </cell>
          <cell r="T303">
            <v>21</v>
          </cell>
          <cell r="U303">
            <v>12.22</v>
          </cell>
          <cell r="V303">
            <v>0</v>
          </cell>
          <cell r="W303">
            <v>571</v>
          </cell>
          <cell r="X303">
            <v>1000</v>
          </cell>
          <cell r="Y303">
            <v>0</v>
          </cell>
          <cell r="Z303">
            <v>0</v>
          </cell>
        </row>
        <row r="304">
          <cell r="C304">
            <v>43582</v>
          </cell>
          <cell r="D304">
            <v>4837</v>
          </cell>
          <cell r="E304">
            <v>4693</v>
          </cell>
          <cell r="F304">
            <v>4693</v>
          </cell>
          <cell r="G304">
            <v>6371</v>
          </cell>
          <cell r="H304">
            <v>6371</v>
          </cell>
          <cell r="I304">
            <v>0</v>
          </cell>
          <cell r="J304">
            <v>0</v>
          </cell>
          <cell r="K304">
            <v>3602</v>
          </cell>
          <cell r="L304">
            <v>9159</v>
          </cell>
          <cell r="M304">
            <v>9159</v>
          </cell>
          <cell r="N304">
            <v>8</v>
          </cell>
          <cell r="O304">
            <v>21</v>
          </cell>
          <cell r="P304">
            <v>3332</v>
          </cell>
          <cell r="Q304">
            <v>950</v>
          </cell>
          <cell r="R304">
            <v>11.59</v>
          </cell>
          <cell r="S304">
            <v>2514</v>
          </cell>
          <cell r="T304">
            <v>21</v>
          </cell>
          <cell r="U304">
            <v>11.96</v>
          </cell>
          <cell r="V304">
            <v>0</v>
          </cell>
          <cell r="W304">
            <v>550</v>
          </cell>
          <cell r="X304">
            <v>995</v>
          </cell>
          <cell r="Y304">
            <v>0</v>
          </cell>
          <cell r="Z304">
            <v>0</v>
          </cell>
        </row>
        <row r="305">
          <cell r="C305">
            <v>43583</v>
          </cell>
          <cell r="D305">
            <v>4916</v>
          </cell>
          <cell r="E305">
            <v>3475</v>
          </cell>
          <cell r="F305">
            <v>3475</v>
          </cell>
          <cell r="G305">
            <v>4911</v>
          </cell>
          <cell r="H305">
            <v>4911</v>
          </cell>
          <cell r="I305">
            <v>0</v>
          </cell>
          <cell r="J305">
            <v>0</v>
          </cell>
          <cell r="K305">
            <v>3431</v>
          </cell>
          <cell r="L305">
            <v>9016</v>
          </cell>
          <cell r="M305">
            <v>9016</v>
          </cell>
          <cell r="N305">
            <v>6</v>
          </cell>
          <cell r="O305">
            <v>29.5</v>
          </cell>
          <cell r="P305">
            <v>3275</v>
          </cell>
          <cell r="Q305">
            <v>900</v>
          </cell>
          <cell r="R305">
            <v>6.03</v>
          </cell>
          <cell r="S305">
            <v>2508</v>
          </cell>
          <cell r="T305">
            <v>21</v>
          </cell>
          <cell r="U305">
            <v>11.72</v>
          </cell>
          <cell r="V305">
            <v>0</v>
          </cell>
          <cell r="W305">
            <v>619</v>
          </cell>
          <cell r="X305">
            <v>990</v>
          </cell>
          <cell r="Y305">
            <v>0</v>
          </cell>
          <cell r="Z305">
            <v>0</v>
          </cell>
        </row>
        <row r="306">
          <cell r="C306">
            <v>43584</v>
          </cell>
          <cell r="D306">
            <v>4835</v>
          </cell>
          <cell r="E306">
            <v>4375</v>
          </cell>
          <cell r="F306">
            <v>4375</v>
          </cell>
          <cell r="G306">
            <v>3747</v>
          </cell>
          <cell r="H306">
            <v>3747</v>
          </cell>
          <cell r="I306">
            <v>0</v>
          </cell>
          <cell r="J306">
            <v>0</v>
          </cell>
          <cell r="K306">
            <v>3287</v>
          </cell>
          <cell r="L306">
            <v>8957</v>
          </cell>
          <cell r="M306">
            <v>8957</v>
          </cell>
          <cell r="N306">
            <v>9</v>
          </cell>
          <cell r="O306">
            <v>12</v>
          </cell>
          <cell r="P306">
            <v>3219</v>
          </cell>
          <cell r="Q306">
            <v>900</v>
          </cell>
          <cell r="R306">
            <v>9.8800000000000008</v>
          </cell>
          <cell r="S306">
            <v>2498</v>
          </cell>
          <cell r="T306">
            <v>20</v>
          </cell>
          <cell r="U306">
            <v>11.53</v>
          </cell>
          <cell r="V306">
            <v>0</v>
          </cell>
          <cell r="W306">
            <v>634</v>
          </cell>
          <cell r="X306">
            <v>990</v>
          </cell>
          <cell r="Y306">
            <v>0</v>
          </cell>
          <cell r="Z306">
            <v>0</v>
          </cell>
        </row>
        <row r="307">
          <cell r="C307">
            <v>43585</v>
          </cell>
          <cell r="D307">
            <v>4825</v>
          </cell>
          <cell r="E307">
            <v>5131</v>
          </cell>
          <cell r="F307">
            <v>5131</v>
          </cell>
          <cell r="G307">
            <v>2830</v>
          </cell>
          <cell r="H307">
            <v>2830</v>
          </cell>
          <cell r="I307">
            <v>0</v>
          </cell>
          <cell r="J307">
            <v>0</v>
          </cell>
          <cell r="K307">
            <v>3106</v>
          </cell>
          <cell r="L307">
            <v>8914</v>
          </cell>
          <cell r="M307">
            <v>8914</v>
          </cell>
          <cell r="N307">
            <v>14</v>
          </cell>
          <cell r="O307">
            <v>15</v>
          </cell>
          <cell r="P307">
            <v>2132</v>
          </cell>
          <cell r="Q307">
            <v>750</v>
          </cell>
          <cell r="R307">
            <v>5.58</v>
          </cell>
          <cell r="S307">
            <v>2494</v>
          </cell>
          <cell r="T307">
            <v>19</v>
          </cell>
          <cell r="U307">
            <v>11.41</v>
          </cell>
          <cell r="V307">
            <v>0</v>
          </cell>
          <cell r="W307">
            <v>650</v>
          </cell>
          <cell r="X307">
            <v>990</v>
          </cell>
          <cell r="Y307">
            <v>0</v>
          </cell>
          <cell r="Z307">
            <v>0</v>
          </cell>
        </row>
        <row r="308">
          <cell r="C308">
            <v>43586</v>
          </cell>
          <cell r="D308">
            <v>4820</v>
          </cell>
          <cell r="E308">
            <v>6151</v>
          </cell>
          <cell r="F308">
            <v>6151</v>
          </cell>
          <cell r="G308">
            <v>6516</v>
          </cell>
          <cell r="H308">
            <v>6516</v>
          </cell>
          <cell r="I308">
            <v>0</v>
          </cell>
          <cell r="J308">
            <v>0</v>
          </cell>
          <cell r="K308">
            <v>6622</v>
          </cell>
          <cell r="L308">
            <v>8887</v>
          </cell>
          <cell r="M308">
            <v>8887</v>
          </cell>
          <cell r="N308">
            <v>18</v>
          </cell>
          <cell r="O308">
            <v>27</v>
          </cell>
          <cell r="P308">
            <v>3006</v>
          </cell>
          <cell r="Q308">
            <v>750</v>
          </cell>
          <cell r="R308">
            <v>9.67</v>
          </cell>
          <cell r="S308">
            <v>2276</v>
          </cell>
          <cell r="T308">
            <v>19</v>
          </cell>
          <cell r="U308">
            <v>11</v>
          </cell>
          <cell r="V308">
            <v>0</v>
          </cell>
          <cell r="W308">
            <v>650</v>
          </cell>
          <cell r="X308">
            <v>975</v>
          </cell>
          <cell r="Y308">
            <v>0</v>
          </cell>
          <cell r="Z308">
            <v>0</v>
          </cell>
        </row>
        <row r="309">
          <cell r="C309">
            <v>43587</v>
          </cell>
          <cell r="D309">
            <v>2879</v>
          </cell>
          <cell r="E309">
            <v>9875</v>
          </cell>
          <cell r="F309">
            <v>9875</v>
          </cell>
          <cell r="G309">
            <v>8340</v>
          </cell>
          <cell r="H309">
            <v>8340</v>
          </cell>
          <cell r="I309">
            <v>0</v>
          </cell>
          <cell r="J309">
            <v>0</v>
          </cell>
          <cell r="K309">
            <v>6433</v>
          </cell>
          <cell r="L309">
            <v>8785</v>
          </cell>
          <cell r="M309">
            <v>8785</v>
          </cell>
          <cell r="N309">
            <v>20</v>
          </cell>
          <cell r="O309">
            <v>32</v>
          </cell>
          <cell r="P309">
            <v>2950</v>
          </cell>
          <cell r="Q309">
            <v>750</v>
          </cell>
          <cell r="R309">
            <v>14</v>
          </cell>
          <cell r="S309">
            <v>2280</v>
          </cell>
          <cell r="T309">
            <v>19</v>
          </cell>
          <cell r="U309">
            <v>11</v>
          </cell>
          <cell r="V309">
            <v>0</v>
          </cell>
          <cell r="W309">
            <v>650</v>
          </cell>
          <cell r="X309">
            <v>950</v>
          </cell>
          <cell r="Y309">
            <v>0</v>
          </cell>
          <cell r="Z309">
            <v>0</v>
          </cell>
        </row>
        <row r="310">
          <cell r="C310">
            <v>43588</v>
          </cell>
          <cell r="D310">
            <v>947</v>
          </cell>
          <cell r="E310">
            <v>11282</v>
          </cell>
          <cell r="F310">
            <v>11282</v>
          </cell>
          <cell r="G310">
            <v>10350</v>
          </cell>
          <cell r="H310">
            <v>10350</v>
          </cell>
          <cell r="I310">
            <v>0</v>
          </cell>
          <cell r="J310">
            <v>0</v>
          </cell>
          <cell r="K310">
            <v>6235</v>
          </cell>
          <cell r="L310">
            <v>8774</v>
          </cell>
          <cell r="M310">
            <v>8774</v>
          </cell>
          <cell r="N310">
            <v>21</v>
          </cell>
          <cell r="O310">
            <v>26</v>
          </cell>
          <cell r="P310">
            <v>2920</v>
          </cell>
          <cell r="Q310">
            <v>400</v>
          </cell>
          <cell r="R310">
            <v>17</v>
          </cell>
          <cell r="S310">
            <v>2300</v>
          </cell>
          <cell r="T310">
            <v>19</v>
          </cell>
          <cell r="U310">
            <v>10</v>
          </cell>
          <cell r="V310">
            <v>0</v>
          </cell>
          <cell r="W310">
            <v>650</v>
          </cell>
          <cell r="X310">
            <v>950</v>
          </cell>
          <cell r="Y310">
            <v>0</v>
          </cell>
          <cell r="Z310">
            <v>0</v>
          </cell>
        </row>
        <row r="311">
          <cell r="C311">
            <v>43589</v>
          </cell>
          <cell r="D311">
            <v>0</v>
          </cell>
          <cell r="E311">
            <v>9670</v>
          </cell>
          <cell r="F311">
            <v>9670</v>
          </cell>
          <cell r="G311">
            <v>9445</v>
          </cell>
          <cell r="H311">
            <v>9445</v>
          </cell>
          <cell r="I311">
            <v>0</v>
          </cell>
          <cell r="J311">
            <v>0</v>
          </cell>
          <cell r="K311">
            <v>5986</v>
          </cell>
          <cell r="L311">
            <v>8725</v>
          </cell>
          <cell r="M311">
            <v>8725</v>
          </cell>
          <cell r="N311">
            <v>18</v>
          </cell>
          <cell r="O311">
            <v>47</v>
          </cell>
          <cell r="P311">
            <v>2790</v>
          </cell>
          <cell r="Q311">
            <v>750</v>
          </cell>
          <cell r="R311">
            <v>13.75</v>
          </cell>
          <cell r="S311">
            <v>2300</v>
          </cell>
          <cell r="T311">
            <v>19</v>
          </cell>
          <cell r="U311">
            <v>10</v>
          </cell>
          <cell r="V311">
            <v>0</v>
          </cell>
          <cell r="W311">
            <v>634</v>
          </cell>
          <cell r="X311">
            <v>950</v>
          </cell>
          <cell r="Y311">
            <v>0</v>
          </cell>
          <cell r="Z311">
            <v>0</v>
          </cell>
        </row>
        <row r="312">
          <cell r="C312">
            <v>43590</v>
          </cell>
          <cell r="D312">
            <v>0</v>
          </cell>
          <cell r="E312">
            <v>8895</v>
          </cell>
          <cell r="F312">
            <v>8895</v>
          </cell>
          <cell r="G312">
            <v>8795</v>
          </cell>
          <cell r="H312">
            <v>8795</v>
          </cell>
          <cell r="I312">
            <v>0</v>
          </cell>
          <cell r="J312">
            <v>0</v>
          </cell>
          <cell r="K312">
            <v>5787</v>
          </cell>
          <cell r="L312">
            <v>8647</v>
          </cell>
          <cell r="M312">
            <v>8647</v>
          </cell>
          <cell r="N312">
            <v>15</v>
          </cell>
          <cell r="O312">
            <v>43</v>
          </cell>
          <cell r="P312">
            <v>2735</v>
          </cell>
          <cell r="Q312">
            <v>400</v>
          </cell>
          <cell r="R312">
            <v>11</v>
          </cell>
          <cell r="S312">
            <v>2254</v>
          </cell>
          <cell r="T312">
            <v>19</v>
          </cell>
          <cell r="U312">
            <v>10</v>
          </cell>
          <cell r="V312">
            <v>0</v>
          </cell>
          <cell r="W312">
            <v>634</v>
          </cell>
          <cell r="X312">
            <v>950</v>
          </cell>
          <cell r="Y312">
            <v>0</v>
          </cell>
          <cell r="Z312">
            <v>0</v>
          </cell>
        </row>
        <row r="313">
          <cell r="C313">
            <v>43591</v>
          </cell>
          <cell r="D313">
            <v>0</v>
          </cell>
          <cell r="E313">
            <v>7520</v>
          </cell>
          <cell r="F313">
            <v>7520</v>
          </cell>
          <cell r="G313">
            <v>7640</v>
          </cell>
          <cell r="H313">
            <v>7640</v>
          </cell>
          <cell r="I313">
            <v>0</v>
          </cell>
          <cell r="J313">
            <v>0</v>
          </cell>
          <cell r="K313">
            <v>5540</v>
          </cell>
          <cell r="L313">
            <v>8595</v>
          </cell>
          <cell r="M313">
            <v>8595</v>
          </cell>
          <cell r="N313">
            <v>12</v>
          </cell>
          <cell r="O313">
            <v>42</v>
          </cell>
          <cell r="P313">
            <v>2650</v>
          </cell>
          <cell r="Q313">
            <v>5000</v>
          </cell>
          <cell r="R313">
            <v>8</v>
          </cell>
          <cell r="S313">
            <v>2168</v>
          </cell>
          <cell r="T313">
            <v>19</v>
          </cell>
          <cell r="U313">
            <v>10</v>
          </cell>
          <cell r="V313">
            <v>0</v>
          </cell>
          <cell r="W313">
            <v>672</v>
          </cell>
          <cell r="X313">
            <v>950</v>
          </cell>
          <cell r="Y313">
            <v>0</v>
          </cell>
          <cell r="Z313">
            <v>0</v>
          </cell>
        </row>
        <row r="314">
          <cell r="C314">
            <v>43592</v>
          </cell>
          <cell r="D314">
            <v>0</v>
          </cell>
          <cell r="E314">
            <v>8698</v>
          </cell>
          <cell r="F314">
            <v>8698</v>
          </cell>
          <cell r="G314">
            <v>8972</v>
          </cell>
          <cell r="H314">
            <v>8972</v>
          </cell>
          <cell r="I314">
            <v>0</v>
          </cell>
          <cell r="J314">
            <v>0</v>
          </cell>
          <cell r="K314">
            <v>5661</v>
          </cell>
          <cell r="L314">
            <v>8485</v>
          </cell>
          <cell r="M314">
            <v>8485</v>
          </cell>
          <cell r="N314">
            <v>19</v>
          </cell>
          <cell r="O314">
            <v>28</v>
          </cell>
          <cell r="P314">
            <v>2616</v>
          </cell>
          <cell r="Q314">
            <v>4500</v>
          </cell>
          <cell r="R314">
            <v>13.5</v>
          </cell>
          <cell r="S314">
            <v>2177</v>
          </cell>
          <cell r="T314">
            <v>17</v>
          </cell>
          <cell r="U314">
            <v>10</v>
          </cell>
          <cell r="V314">
            <v>0</v>
          </cell>
          <cell r="W314">
            <v>650</v>
          </cell>
          <cell r="X314">
            <v>900</v>
          </cell>
          <cell r="Y314">
            <v>0</v>
          </cell>
          <cell r="Z314">
            <v>0</v>
          </cell>
        </row>
        <row r="315">
          <cell r="C315">
            <v>43593</v>
          </cell>
          <cell r="D315">
            <v>0</v>
          </cell>
          <cell r="E315">
            <v>9669</v>
          </cell>
          <cell r="F315">
            <v>9669</v>
          </cell>
          <cell r="G315">
            <v>7959</v>
          </cell>
          <cell r="H315">
            <v>7959</v>
          </cell>
          <cell r="I315">
            <v>0</v>
          </cell>
          <cell r="J315">
            <v>0</v>
          </cell>
          <cell r="K315">
            <v>5072</v>
          </cell>
          <cell r="L315">
            <v>8413</v>
          </cell>
          <cell r="M315">
            <v>8413</v>
          </cell>
          <cell r="N315">
            <v>16</v>
          </cell>
          <cell r="O315">
            <v>27</v>
          </cell>
          <cell r="P315">
            <v>2483</v>
          </cell>
          <cell r="Q315">
            <v>4500</v>
          </cell>
          <cell r="R315">
            <v>10.3</v>
          </cell>
          <cell r="S315">
            <v>2173</v>
          </cell>
          <cell r="T315">
            <v>17</v>
          </cell>
          <cell r="U315">
            <v>9.3000000000000007</v>
          </cell>
          <cell r="V315">
            <v>0</v>
          </cell>
          <cell r="W315">
            <v>650</v>
          </cell>
          <cell r="X315">
            <v>800</v>
          </cell>
          <cell r="Y315">
            <v>0</v>
          </cell>
          <cell r="Z315">
            <v>0</v>
          </cell>
        </row>
        <row r="316">
          <cell r="C316">
            <v>43594</v>
          </cell>
          <cell r="D316">
            <v>0</v>
          </cell>
          <cell r="E316">
            <v>11000</v>
          </cell>
          <cell r="F316">
            <v>11000</v>
          </cell>
          <cell r="G316">
            <v>9384</v>
          </cell>
          <cell r="H316">
            <v>9384</v>
          </cell>
          <cell r="I316">
            <v>0</v>
          </cell>
          <cell r="J316">
            <v>0</v>
          </cell>
          <cell r="K316">
            <v>4892</v>
          </cell>
          <cell r="L316">
            <v>8381</v>
          </cell>
          <cell r="M316">
            <v>8381</v>
          </cell>
          <cell r="N316">
            <v>14.5</v>
          </cell>
          <cell r="O316">
            <v>24</v>
          </cell>
          <cell r="P316">
            <v>2484</v>
          </cell>
          <cell r="Q316">
            <v>4400</v>
          </cell>
          <cell r="R316">
            <v>15.4</v>
          </cell>
          <cell r="S316">
            <v>2179</v>
          </cell>
          <cell r="T316">
            <v>17</v>
          </cell>
          <cell r="U316">
            <v>9.18</v>
          </cell>
          <cell r="V316">
            <v>0</v>
          </cell>
          <cell r="W316">
            <v>650</v>
          </cell>
          <cell r="X316">
            <v>790</v>
          </cell>
          <cell r="Y316">
            <v>1</v>
          </cell>
          <cell r="Z316">
            <v>0</v>
          </cell>
        </row>
        <row r="317">
          <cell r="C317">
            <v>43595</v>
          </cell>
          <cell r="D317">
            <v>0</v>
          </cell>
          <cell r="E317">
            <v>9948</v>
          </cell>
          <cell r="F317">
            <v>9948</v>
          </cell>
          <cell r="G317">
            <v>11000</v>
          </cell>
          <cell r="H317">
            <v>11000</v>
          </cell>
          <cell r="I317">
            <v>0</v>
          </cell>
          <cell r="J317">
            <v>0</v>
          </cell>
          <cell r="K317">
            <v>4691</v>
          </cell>
          <cell r="L317">
            <v>8307</v>
          </cell>
          <cell r="M317">
            <v>8307</v>
          </cell>
          <cell r="N317">
            <v>12</v>
          </cell>
          <cell r="O317">
            <v>24</v>
          </cell>
          <cell r="P317">
            <v>2348</v>
          </cell>
          <cell r="Q317">
            <v>4300</v>
          </cell>
          <cell r="R317">
            <v>12.17</v>
          </cell>
          <cell r="S317">
            <v>2196</v>
          </cell>
          <cell r="T317">
            <v>17</v>
          </cell>
          <cell r="U317">
            <v>8.74</v>
          </cell>
          <cell r="V317">
            <v>0</v>
          </cell>
          <cell r="W317">
            <v>658</v>
          </cell>
          <cell r="X317">
            <v>780</v>
          </cell>
          <cell r="Y317">
            <v>1</v>
          </cell>
          <cell r="Z317">
            <v>0</v>
          </cell>
        </row>
        <row r="318">
          <cell r="C318">
            <v>43596</v>
          </cell>
          <cell r="D318">
            <v>0</v>
          </cell>
          <cell r="E318">
            <v>8596</v>
          </cell>
          <cell r="F318">
            <v>8596</v>
          </cell>
          <cell r="G318">
            <v>9862</v>
          </cell>
          <cell r="H318">
            <v>9862</v>
          </cell>
          <cell r="I318">
            <v>0</v>
          </cell>
          <cell r="J318">
            <v>0</v>
          </cell>
          <cell r="K318">
            <v>4466</v>
          </cell>
          <cell r="L318">
            <v>8233</v>
          </cell>
          <cell r="M318">
            <v>8233</v>
          </cell>
          <cell r="N318">
            <v>9</v>
          </cell>
          <cell r="O318">
            <v>32</v>
          </cell>
          <cell r="P318">
            <v>2272</v>
          </cell>
          <cell r="Q318">
            <v>4300</v>
          </cell>
          <cell r="R318">
            <v>9.0299999999999994</v>
          </cell>
          <cell r="S318">
            <v>2179</v>
          </cell>
          <cell r="T318">
            <v>17</v>
          </cell>
          <cell r="U318">
            <v>8.6</v>
          </cell>
          <cell r="V318">
            <v>0</v>
          </cell>
          <cell r="W318">
            <v>600</v>
          </cell>
          <cell r="X318">
            <v>770</v>
          </cell>
          <cell r="Y318">
            <v>1</v>
          </cell>
          <cell r="Z318">
            <v>0</v>
          </cell>
        </row>
        <row r="319">
          <cell r="C319">
            <v>43597</v>
          </cell>
          <cell r="D319">
            <v>0</v>
          </cell>
          <cell r="E319">
            <v>8353</v>
          </cell>
          <cell r="F319">
            <v>8353</v>
          </cell>
          <cell r="G319">
            <v>8517</v>
          </cell>
          <cell r="H319">
            <v>8517</v>
          </cell>
          <cell r="I319">
            <v>0</v>
          </cell>
          <cell r="J319">
            <v>0</v>
          </cell>
          <cell r="K319">
            <v>4297</v>
          </cell>
          <cell r="L319">
            <v>8150</v>
          </cell>
          <cell r="M319">
            <v>8150</v>
          </cell>
          <cell r="N319">
            <v>18</v>
          </cell>
          <cell r="O319">
            <v>19</v>
          </cell>
          <cell r="P319">
            <v>2294</v>
          </cell>
          <cell r="Q319">
            <v>4100</v>
          </cell>
          <cell r="R319">
            <v>14.68</v>
          </cell>
          <cell r="S319">
            <v>2207</v>
          </cell>
          <cell r="T319">
            <v>17</v>
          </cell>
          <cell r="U319">
            <v>8.52</v>
          </cell>
          <cell r="V319">
            <v>0</v>
          </cell>
          <cell r="W319">
            <v>500</v>
          </cell>
          <cell r="X319">
            <v>760</v>
          </cell>
          <cell r="Y319">
            <v>1</v>
          </cell>
          <cell r="Z319">
            <v>0</v>
          </cell>
        </row>
        <row r="320">
          <cell r="C320">
            <v>43598</v>
          </cell>
          <cell r="D320">
            <v>0</v>
          </cell>
          <cell r="E320">
            <v>7468</v>
          </cell>
          <cell r="F320">
            <v>7468</v>
          </cell>
          <cell r="G320">
            <v>7761</v>
          </cell>
          <cell r="H320">
            <v>7761</v>
          </cell>
          <cell r="I320">
            <v>0</v>
          </cell>
          <cell r="J320">
            <v>0</v>
          </cell>
          <cell r="K320">
            <v>4173</v>
          </cell>
          <cell r="L320">
            <v>8106</v>
          </cell>
          <cell r="M320">
            <v>8106</v>
          </cell>
          <cell r="N320">
            <v>16</v>
          </cell>
          <cell r="O320">
            <v>14</v>
          </cell>
          <cell r="P320">
            <v>2203</v>
          </cell>
          <cell r="Q320">
            <v>4100</v>
          </cell>
          <cell r="R320">
            <v>12.39</v>
          </cell>
          <cell r="S320">
            <v>2190</v>
          </cell>
          <cell r="T320">
            <v>16</v>
          </cell>
          <cell r="U320">
            <v>8.17</v>
          </cell>
          <cell r="V320">
            <v>0</v>
          </cell>
          <cell r="W320">
            <v>550</v>
          </cell>
          <cell r="X320">
            <v>750</v>
          </cell>
          <cell r="Y320">
            <v>1</v>
          </cell>
          <cell r="Z320">
            <v>0</v>
          </cell>
        </row>
        <row r="321">
          <cell r="C321">
            <v>43599</v>
          </cell>
          <cell r="D321">
            <v>0</v>
          </cell>
          <cell r="E321">
            <v>6713</v>
          </cell>
          <cell r="F321">
            <v>6713</v>
          </cell>
          <cell r="G321">
            <v>9183</v>
          </cell>
          <cell r="H321">
            <v>9183</v>
          </cell>
          <cell r="I321">
            <v>0</v>
          </cell>
          <cell r="J321">
            <v>0</v>
          </cell>
          <cell r="K321">
            <v>4004</v>
          </cell>
          <cell r="L321">
            <v>8089</v>
          </cell>
          <cell r="M321">
            <v>8089</v>
          </cell>
          <cell r="N321">
            <v>14</v>
          </cell>
          <cell r="O321">
            <v>12</v>
          </cell>
          <cell r="P321">
            <v>2084</v>
          </cell>
          <cell r="Q321">
            <v>4000</v>
          </cell>
          <cell r="R321">
            <v>9.7799999999999994</v>
          </cell>
          <cell r="S321">
            <v>2208</v>
          </cell>
          <cell r="T321">
            <v>16</v>
          </cell>
          <cell r="U321">
            <v>8.0299999999999994</v>
          </cell>
          <cell r="V321">
            <v>0</v>
          </cell>
          <cell r="W321">
            <v>552</v>
          </cell>
          <cell r="X321">
            <v>740</v>
          </cell>
          <cell r="Y321">
            <v>1</v>
          </cell>
          <cell r="Z321">
            <v>0</v>
          </cell>
        </row>
        <row r="322">
          <cell r="C322">
            <v>43600</v>
          </cell>
          <cell r="D322">
            <v>0</v>
          </cell>
          <cell r="E322">
            <v>7967</v>
          </cell>
          <cell r="F322">
            <v>7967</v>
          </cell>
          <cell r="G322">
            <v>7872</v>
          </cell>
          <cell r="H322">
            <v>7872</v>
          </cell>
          <cell r="I322">
            <v>0</v>
          </cell>
          <cell r="J322">
            <v>0</v>
          </cell>
          <cell r="K322">
            <v>3829</v>
          </cell>
          <cell r="L322">
            <v>8064</v>
          </cell>
          <cell r="M322">
            <v>8064</v>
          </cell>
          <cell r="N322">
            <v>6</v>
          </cell>
          <cell r="O322">
            <v>12</v>
          </cell>
          <cell r="P322">
            <v>2101</v>
          </cell>
          <cell r="Q322">
            <v>4000</v>
          </cell>
          <cell r="R322">
            <v>15.59</v>
          </cell>
          <cell r="S322">
            <v>2223</v>
          </cell>
          <cell r="T322">
            <v>16</v>
          </cell>
          <cell r="U322">
            <v>7.59</v>
          </cell>
          <cell r="V322">
            <v>0</v>
          </cell>
          <cell r="W322">
            <v>634</v>
          </cell>
          <cell r="X322">
            <v>730</v>
          </cell>
          <cell r="Y322">
            <v>1</v>
          </cell>
          <cell r="Z322">
            <v>0</v>
          </cell>
        </row>
        <row r="323">
          <cell r="C323">
            <v>43601</v>
          </cell>
          <cell r="D323">
            <v>0</v>
          </cell>
          <cell r="E323">
            <v>9466</v>
          </cell>
          <cell r="F323">
            <v>9466</v>
          </cell>
          <cell r="G323">
            <v>9754</v>
          </cell>
          <cell r="H323">
            <v>9754</v>
          </cell>
          <cell r="I323">
            <v>0</v>
          </cell>
          <cell r="J323">
            <v>0</v>
          </cell>
          <cell r="K323">
            <v>3590</v>
          </cell>
          <cell r="L323">
            <v>8008</v>
          </cell>
          <cell r="M323">
            <v>8008</v>
          </cell>
          <cell r="N323">
            <v>6</v>
          </cell>
          <cell r="O323">
            <v>15</v>
          </cell>
          <cell r="P323">
            <v>2041</v>
          </cell>
          <cell r="Q323">
            <v>4000</v>
          </cell>
          <cell r="R323">
            <v>13.95</v>
          </cell>
          <cell r="S323">
            <v>2214</v>
          </cell>
          <cell r="T323">
            <v>15</v>
          </cell>
          <cell r="U323">
            <v>7.46</v>
          </cell>
          <cell r="V323">
            <v>0</v>
          </cell>
          <cell r="W323">
            <v>634</v>
          </cell>
          <cell r="X323">
            <v>720</v>
          </cell>
          <cell r="Y323">
            <v>1</v>
          </cell>
          <cell r="Z323">
            <v>0</v>
          </cell>
        </row>
        <row r="324">
          <cell r="C324">
            <v>43602</v>
          </cell>
          <cell r="D324">
            <v>0</v>
          </cell>
          <cell r="E324">
            <v>8792</v>
          </cell>
          <cell r="F324">
            <v>8792</v>
          </cell>
          <cell r="G324">
            <v>8664</v>
          </cell>
          <cell r="H324">
            <v>8664</v>
          </cell>
          <cell r="I324">
            <v>0</v>
          </cell>
          <cell r="J324">
            <v>0</v>
          </cell>
          <cell r="K324">
            <v>3459</v>
          </cell>
          <cell r="L324">
            <v>7945</v>
          </cell>
          <cell r="M324">
            <v>7945</v>
          </cell>
          <cell r="N324">
            <v>8</v>
          </cell>
          <cell r="O324">
            <v>14.25</v>
          </cell>
          <cell r="P324">
            <v>1907</v>
          </cell>
          <cell r="Q324">
            <v>4000</v>
          </cell>
          <cell r="R324">
            <v>12.22</v>
          </cell>
          <cell r="S324">
            <v>2181</v>
          </cell>
          <cell r="T324">
            <v>15</v>
          </cell>
          <cell r="U324">
            <v>7.15</v>
          </cell>
          <cell r="V324">
            <v>0</v>
          </cell>
          <cell r="W324">
            <v>698</v>
          </cell>
          <cell r="X324">
            <v>720</v>
          </cell>
          <cell r="Y324">
            <v>1</v>
          </cell>
          <cell r="Z324">
            <v>0</v>
          </cell>
        </row>
        <row r="325">
          <cell r="C325">
            <v>43603</v>
          </cell>
          <cell r="D325">
            <v>0</v>
          </cell>
          <cell r="E325">
            <v>8012</v>
          </cell>
          <cell r="F325">
            <v>8012</v>
          </cell>
          <cell r="G325">
            <v>7996</v>
          </cell>
          <cell r="H325">
            <v>7996</v>
          </cell>
          <cell r="I325">
            <v>0</v>
          </cell>
          <cell r="J325">
            <v>0</v>
          </cell>
          <cell r="K325">
            <v>3238</v>
          </cell>
          <cell r="L325">
            <v>7857</v>
          </cell>
          <cell r="M325">
            <v>7857</v>
          </cell>
          <cell r="N325">
            <v>9</v>
          </cell>
          <cell r="O325">
            <v>27</v>
          </cell>
          <cell r="P325">
            <v>1920</v>
          </cell>
          <cell r="Q325">
            <v>3020</v>
          </cell>
          <cell r="R325">
            <v>9.9</v>
          </cell>
          <cell r="S325">
            <v>2194</v>
          </cell>
          <cell r="T325">
            <v>15</v>
          </cell>
          <cell r="U325">
            <v>7.05</v>
          </cell>
          <cell r="V325">
            <v>0</v>
          </cell>
          <cell r="W325">
            <v>705</v>
          </cell>
          <cell r="X325">
            <v>710</v>
          </cell>
          <cell r="Y325">
            <v>1</v>
          </cell>
          <cell r="Z325">
            <v>0</v>
          </cell>
        </row>
        <row r="326">
          <cell r="C326">
            <v>43604</v>
          </cell>
          <cell r="D326">
            <v>0</v>
          </cell>
          <cell r="E326">
            <v>6735</v>
          </cell>
          <cell r="F326">
            <v>6735</v>
          </cell>
          <cell r="G326">
            <v>6908</v>
          </cell>
          <cell r="H326">
            <v>6908</v>
          </cell>
          <cell r="I326">
            <v>0</v>
          </cell>
          <cell r="J326">
            <v>0</v>
          </cell>
          <cell r="K326">
            <v>2904</v>
          </cell>
          <cell r="L326">
            <v>7774</v>
          </cell>
          <cell r="M326">
            <v>7774</v>
          </cell>
          <cell r="N326">
            <v>18</v>
          </cell>
          <cell r="O326">
            <v>13</v>
          </cell>
          <cell r="P326">
            <v>1785</v>
          </cell>
          <cell r="Q326">
            <v>3020</v>
          </cell>
          <cell r="R326">
            <v>7.56</v>
          </cell>
          <cell r="S326">
            <v>2191</v>
          </cell>
          <cell r="T326">
            <v>15</v>
          </cell>
          <cell r="U326">
            <v>6.93</v>
          </cell>
          <cell r="V326">
            <v>0</v>
          </cell>
          <cell r="W326">
            <v>799</v>
          </cell>
          <cell r="X326">
            <v>700</v>
          </cell>
          <cell r="Y326">
            <v>1</v>
          </cell>
          <cell r="Z326">
            <v>0</v>
          </cell>
        </row>
        <row r="327">
          <cell r="C327">
            <v>43605</v>
          </cell>
          <cell r="D327">
            <v>0</v>
          </cell>
          <cell r="E327">
            <v>5900</v>
          </cell>
          <cell r="F327">
            <v>5900</v>
          </cell>
          <cell r="G327">
            <v>6183</v>
          </cell>
          <cell r="H327">
            <v>6183</v>
          </cell>
          <cell r="I327">
            <v>0</v>
          </cell>
          <cell r="J327">
            <v>0</v>
          </cell>
          <cell r="K327">
            <v>2696</v>
          </cell>
          <cell r="L327">
            <v>7746</v>
          </cell>
          <cell r="M327">
            <v>7746</v>
          </cell>
          <cell r="N327">
            <v>12</v>
          </cell>
          <cell r="O327">
            <v>27</v>
          </cell>
          <cell r="P327">
            <v>1728</v>
          </cell>
          <cell r="Q327">
            <v>3020</v>
          </cell>
          <cell r="R327">
            <v>13.26</v>
          </cell>
          <cell r="S327">
            <v>2188</v>
          </cell>
          <cell r="T327">
            <v>15</v>
          </cell>
          <cell r="U327">
            <v>6.52</v>
          </cell>
          <cell r="V327">
            <v>0</v>
          </cell>
          <cell r="W327">
            <v>799</v>
          </cell>
          <cell r="X327">
            <v>690</v>
          </cell>
          <cell r="Y327">
            <v>1</v>
          </cell>
          <cell r="Z327">
            <v>0</v>
          </cell>
        </row>
        <row r="328">
          <cell r="C328">
            <v>43606</v>
          </cell>
          <cell r="D328">
            <v>0</v>
          </cell>
          <cell r="E328">
            <v>7135</v>
          </cell>
          <cell r="F328">
            <v>7135</v>
          </cell>
          <cell r="G328">
            <v>7599</v>
          </cell>
          <cell r="H328">
            <v>7599</v>
          </cell>
          <cell r="I328">
            <v>0</v>
          </cell>
          <cell r="J328">
            <v>0</v>
          </cell>
          <cell r="K328">
            <v>5906</v>
          </cell>
          <cell r="L328">
            <v>7520</v>
          </cell>
          <cell r="M328">
            <v>7520</v>
          </cell>
          <cell r="N328">
            <v>18</v>
          </cell>
          <cell r="O328">
            <v>24</v>
          </cell>
          <cell r="P328">
            <v>1588</v>
          </cell>
          <cell r="Q328">
            <v>2900</v>
          </cell>
          <cell r="R328">
            <v>11.13</v>
          </cell>
          <cell r="S328">
            <v>2181</v>
          </cell>
          <cell r="T328">
            <v>15</v>
          </cell>
          <cell r="U328">
            <v>6.43</v>
          </cell>
          <cell r="V328">
            <v>0</v>
          </cell>
          <cell r="W328">
            <v>823</v>
          </cell>
          <cell r="X328">
            <v>680</v>
          </cell>
          <cell r="Y328">
            <v>1</v>
          </cell>
          <cell r="Z328">
            <v>0</v>
          </cell>
        </row>
        <row r="329">
          <cell r="C329">
            <v>43607</v>
          </cell>
          <cell r="D329">
            <v>0</v>
          </cell>
          <cell r="E329">
            <v>8563</v>
          </cell>
          <cell r="F329">
            <v>8563</v>
          </cell>
          <cell r="G329">
            <v>7186</v>
          </cell>
          <cell r="H329">
            <v>7186</v>
          </cell>
          <cell r="I329">
            <v>0</v>
          </cell>
          <cell r="J329">
            <v>0</v>
          </cell>
          <cell r="K329">
            <v>5720</v>
          </cell>
          <cell r="L329">
            <v>7563</v>
          </cell>
          <cell r="M329">
            <v>7563</v>
          </cell>
          <cell r="N329">
            <v>16</v>
          </cell>
          <cell r="O329">
            <v>39</v>
          </cell>
          <cell r="P329">
            <v>1601</v>
          </cell>
          <cell r="Q329">
            <v>3400</v>
          </cell>
          <cell r="R329">
            <v>8.92</v>
          </cell>
          <cell r="S329">
            <v>2197</v>
          </cell>
          <cell r="T329">
            <v>15</v>
          </cell>
          <cell r="U329">
            <v>6</v>
          </cell>
          <cell r="V329">
            <v>0</v>
          </cell>
          <cell r="W329">
            <v>710</v>
          </cell>
          <cell r="X329">
            <v>1600</v>
          </cell>
          <cell r="Y329">
            <v>1</v>
          </cell>
          <cell r="Z329">
            <v>0</v>
          </cell>
        </row>
        <row r="330">
          <cell r="C330">
            <v>43608</v>
          </cell>
          <cell r="D330">
            <v>0</v>
          </cell>
          <cell r="E330">
            <v>7792</v>
          </cell>
          <cell r="F330">
            <v>7792</v>
          </cell>
          <cell r="G330">
            <v>8518</v>
          </cell>
          <cell r="H330">
            <v>8518</v>
          </cell>
          <cell r="I330">
            <v>0</v>
          </cell>
          <cell r="J330">
            <v>0</v>
          </cell>
          <cell r="K330">
            <v>5472</v>
          </cell>
          <cell r="L330">
            <v>7486</v>
          </cell>
          <cell r="M330">
            <v>7486</v>
          </cell>
          <cell r="N330">
            <v>14</v>
          </cell>
          <cell r="O330">
            <v>39</v>
          </cell>
          <cell r="P330">
            <v>1443</v>
          </cell>
          <cell r="Q330">
            <v>3250</v>
          </cell>
          <cell r="R330">
            <v>15.53</v>
          </cell>
          <cell r="S330">
            <v>2225</v>
          </cell>
          <cell r="T330">
            <v>15</v>
          </cell>
          <cell r="U330">
            <v>13</v>
          </cell>
          <cell r="V330">
            <v>0</v>
          </cell>
          <cell r="W330">
            <v>640</v>
          </cell>
          <cell r="X330">
            <v>1600</v>
          </cell>
          <cell r="Y330">
            <v>1</v>
          </cell>
          <cell r="Z330">
            <v>0</v>
          </cell>
        </row>
        <row r="331">
          <cell r="C331">
            <v>43609</v>
          </cell>
          <cell r="D331">
            <v>0</v>
          </cell>
          <cell r="E331">
            <v>8586</v>
          </cell>
          <cell r="F331">
            <v>8586</v>
          </cell>
          <cell r="G331">
            <v>7816</v>
          </cell>
          <cell r="H331">
            <v>7816</v>
          </cell>
          <cell r="I331">
            <v>0</v>
          </cell>
          <cell r="J331">
            <v>0</v>
          </cell>
          <cell r="K331">
            <v>5230</v>
          </cell>
          <cell r="L331">
            <v>7448</v>
          </cell>
          <cell r="M331">
            <v>7448</v>
          </cell>
          <cell r="N331">
            <v>18</v>
          </cell>
          <cell r="O331">
            <v>39</v>
          </cell>
          <cell r="P331">
            <v>1352</v>
          </cell>
          <cell r="Q331">
            <v>3250</v>
          </cell>
          <cell r="R331">
            <v>13</v>
          </cell>
          <cell r="S331">
            <v>2115</v>
          </cell>
          <cell r="T331">
            <v>15</v>
          </cell>
          <cell r="U331">
            <v>12.98</v>
          </cell>
          <cell r="V331">
            <v>0</v>
          </cell>
          <cell r="W331">
            <v>640</v>
          </cell>
          <cell r="X331">
            <v>1600</v>
          </cell>
          <cell r="Y331">
            <v>1</v>
          </cell>
          <cell r="Z331">
            <v>0</v>
          </cell>
        </row>
        <row r="332">
          <cell r="C332">
            <v>43610</v>
          </cell>
          <cell r="D332">
            <v>0</v>
          </cell>
          <cell r="E332">
            <v>7270</v>
          </cell>
          <cell r="F332">
            <v>7270</v>
          </cell>
          <cell r="G332">
            <v>7450</v>
          </cell>
          <cell r="H332">
            <v>7450</v>
          </cell>
          <cell r="I332">
            <v>0</v>
          </cell>
          <cell r="J332">
            <v>0</v>
          </cell>
          <cell r="K332">
            <v>5010</v>
          </cell>
          <cell r="L332">
            <v>7373</v>
          </cell>
          <cell r="M332">
            <v>7373</v>
          </cell>
          <cell r="N332">
            <v>16</v>
          </cell>
          <cell r="O332">
            <v>39</v>
          </cell>
          <cell r="P332">
            <v>1298</v>
          </cell>
          <cell r="Q332">
            <v>3100</v>
          </cell>
          <cell r="R332">
            <v>10.3</v>
          </cell>
          <cell r="S332">
            <v>2066</v>
          </cell>
          <cell r="T332">
            <v>13</v>
          </cell>
          <cell r="U332">
            <v>12.7</v>
          </cell>
          <cell r="V332">
            <v>0</v>
          </cell>
          <cell r="W332">
            <v>640</v>
          </cell>
          <cell r="X332">
            <v>1550</v>
          </cell>
          <cell r="Y332">
            <v>1</v>
          </cell>
          <cell r="Z332">
            <v>0</v>
          </cell>
        </row>
        <row r="333">
          <cell r="C333">
            <v>43611</v>
          </cell>
          <cell r="D333">
            <v>0</v>
          </cell>
          <cell r="E333">
            <v>6539</v>
          </cell>
          <cell r="F333">
            <v>6539</v>
          </cell>
          <cell r="G333">
            <v>6437</v>
          </cell>
          <cell r="H333">
            <v>6437</v>
          </cell>
          <cell r="I333">
            <v>0</v>
          </cell>
          <cell r="J333">
            <v>0</v>
          </cell>
          <cell r="K333">
            <v>4683</v>
          </cell>
          <cell r="L333">
            <v>7326</v>
          </cell>
          <cell r="M333">
            <v>7326</v>
          </cell>
          <cell r="N333">
            <v>13</v>
          </cell>
          <cell r="O333">
            <v>36</v>
          </cell>
          <cell r="P333">
            <v>1216</v>
          </cell>
          <cell r="Q333">
            <v>3000</v>
          </cell>
          <cell r="R333">
            <v>17</v>
          </cell>
          <cell r="S333">
            <v>2000</v>
          </cell>
          <cell r="T333">
            <v>13</v>
          </cell>
          <cell r="U333">
            <v>12.46</v>
          </cell>
          <cell r="V333">
            <v>0</v>
          </cell>
          <cell r="W333">
            <v>640</v>
          </cell>
          <cell r="X333">
            <v>1575</v>
          </cell>
          <cell r="Y333">
            <v>1</v>
          </cell>
          <cell r="Z333">
            <v>0</v>
          </cell>
        </row>
        <row r="334">
          <cell r="C334">
            <v>43612</v>
          </cell>
          <cell r="D334">
            <v>0</v>
          </cell>
          <cell r="E334">
            <v>8232</v>
          </cell>
          <cell r="F334">
            <v>8232</v>
          </cell>
          <cell r="G334">
            <v>7886</v>
          </cell>
          <cell r="H334">
            <v>7886</v>
          </cell>
          <cell r="I334">
            <v>0</v>
          </cell>
          <cell r="J334">
            <v>0</v>
          </cell>
          <cell r="K334">
            <v>4620</v>
          </cell>
          <cell r="L334">
            <v>7276</v>
          </cell>
          <cell r="M334">
            <v>7276</v>
          </cell>
          <cell r="N334">
            <v>18</v>
          </cell>
          <cell r="O334">
            <v>27</v>
          </cell>
          <cell r="P334">
            <v>1200</v>
          </cell>
          <cell r="Q334">
            <v>2900</v>
          </cell>
          <cell r="R334">
            <v>15.63</v>
          </cell>
          <cell r="S334">
            <v>2000</v>
          </cell>
          <cell r="T334">
            <v>13</v>
          </cell>
          <cell r="U334">
            <v>12</v>
          </cell>
          <cell r="V334">
            <v>0</v>
          </cell>
          <cell r="W334">
            <v>700</v>
          </cell>
          <cell r="X334">
            <v>1500</v>
          </cell>
          <cell r="Y334">
            <v>1</v>
          </cell>
          <cell r="Z334">
            <v>0</v>
          </cell>
        </row>
        <row r="335">
          <cell r="C335">
            <v>43613</v>
          </cell>
          <cell r="D335">
            <v>0</v>
          </cell>
          <cell r="E335">
            <v>9447</v>
          </cell>
          <cell r="F335">
            <v>9447</v>
          </cell>
          <cell r="G335">
            <v>9569</v>
          </cell>
          <cell r="H335">
            <v>9569</v>
          </cell>
          <cell r="I335">
            <v>0</v>
          </cell>
          <cell r="J335">
            <v>0</v>
          </cell>
          <cell r="K335">
            <v>4149</v>
          </cell>
          <cell r="L335">
            <v>7204</v>
          </cell>
          <cell r="M335">
            <v>7240</v>
          </cell>
          <cell r="N335">
            <v>16</v>
          </cell>
          <cell r="O335">
            <v>38</v>
          </cell>
          <cell r="P335">
            <v>1008</v>
          </cell>
          <cell r="Q335">
            <v>2750</v>
          </cell>
          <cell r="R335">
            <v>13.7</v>
          </cell>
          <cell r="S335">
            <v>2100</v>
          </cell>
          <cell r="T335">
            <v>13</v>
          </cell>
          <cell r="U335">
            <v>11.97</v>
          </cell>
          <cell r="V335">
            <v>0</v>
          </cell>
          <cell r="W335">
            <v>737</v>
          </cell>
          <cell r="X335">
            <v>1500</v>
          </cell>
          <cell r="Y335">
            <v>1</v>
          </cell>
          <cell r="Z335">
            <v>0</v>
          </cell>
        </row>
        <row r="336">
          <cell r="C336">
            <v>43614</v>
          </cell>
          <cell r="D336">
            <v>0</v>
          </cell>
          <cell r="E336">
            <v>8555</v>
          </cell>
          <cell r="F336">
            <v>8555</v>
          </cell>
          <cell r="G336">
            <v>8793</v>
          </cell>
          <cell r="H336">
            <v>8793</v>
          </cell>
          <cell r="I336">
            <v>0</v>
          </cell>
          <cell r="J336">
            <v>0</v>
          </cell>
          <cell r="K336">
            <v>3950</v>
          </cell>
          <cell r="L336">
            <v>7174</v>
          </cell>
          <cell r="M336">
            <v>7174</v>
          </cell>
          <cell r="N336">
            <v>19</v>
          </cell>
          <cell r="O336">
            <v>30</v>
          </cell>
          <cell r="P336">
            <v>1000</v>
          </cell>
          <cell r="Q336">
            <v>2750</v>
          </cell>
          <cell r="R336">
            <v>12.25</v>
          </cell>
          <cell r="S336">
            <v>2030</v>
          </cell>
          <cell r="T336">
            <v>17</v>
          </cell>
          <cell r="U336">
            <v>11</v>
          </cell>
          <cell r="V336">
            <v>0</v>
          </cell>
          <cell r="W336">
            <v>714</v>
          </cell>
          <cell r="X336">
            <v>1500</v>
          </cell>
          <cell r="Y336">
            <v>0</v>
          </cell>
          <cell r="Z336">
            <v>0</v>
          </cell>
        </row>
        <row r="337">
          <cell r="C337">
            <v>43615</v>
          </cell>
          <cell r="D337">
            <v>0</v>
          </cell>
          <cell r="E337">
            <v>10374</v>
          </cell>
          <cell r="F337">
            <v>10374</v>
          </cell>
          <cell r="G337">
            <v>7955</v>
          </cell>
          <cell r="H337">
            <v>7955</v>
          </cell>
          <cell r="I337">
            <v>0</v>
          </cell>
          <cell r="J337">
            <v>0</v>
          </cell>
          <cell r="K337">
            <v>3658</v>
          </cell>
          <cell r="L337">
            <v>7106</v>
          </cell>
          <cell r="M337">
            <v>7106</v>
          </cell>
          <cell r="N337">
            <v>17</v>
          </cell>
          <cell r="O337">
            <v>38</v>
          </cell>
          <cell r="P337">
            <v>1010</v>
          </cell>
          <cell r="Q337">
            <v>2600</v>
          </cell>
          <cell r="R337">
            <v>11</v>
          </cell>
          <cell r="S337">
            <v>2046</v>
          </cell>
          <cell r="T337">
            <v>17</v>
          </cell>
          <cell r="U337">
            <v>10</v>
          </cell>
          <cell r="V337">
            <v>0</v>
          </cell>
          <cell r="W337">
            <v>650</v>
          </cell>
          <cell r="X337">
            <v>1475</v>
          </cell>
          <cell r="Y337">
            <v>0</v>
          </cell>
          <cell r="Z337">
            <v>0</v>
          </cell>
        </row>
        <row r="338">
          <cell r="C338">
            <v>43616</v>
          </cell>
          <cell r="D338">
            <v>4880</v>
          </cell>
          <cell r="E338">
            <v>10942</v>
          </cell>
          <cell r="F338">
            <v>10942</v>
          </cell>
          <cell r="G338">
            <v>10097</v>
          </cell>
          <cell r="H338">
            <v>10097</v>
          </cell>
          <cell r="I338">
            <v>0</v>
          </cell>
          <cell r="J338">
            <v>0</v>
          </cell>
          <cell r="K338">
            <v>3440</v>
          </cell>
          <cell r="L338">
            <v>7060</v>
          </cell>
          <cell r="M338">
            <v>7060</v>
          </cell>
          <cell r="N338">
            <v>20</v>
          </cell>
          <cell r="O338">
            <v>41</v>
          </cell>
          <cell r="P338">
            <v>965</v>
          </cell>
          <cell r="Q338">
            <v>2600</v>
          </cell>
          <cell r="R338">
            <v>17.670000000000002</v>
          </cell>
          <cell r="S338">
            <v>1980</v>
          </cell>
          <cell r="T338">
            <v>17</v>
          </cell>
          <cell r="U338">
            <v>10</v>
          </cell>
          <cell r="V338">
            <v>0</v>
          </cell>
          <cell r="W338">
            <v>600</v>
          </cell>
          <cell r="X338">
            <v>1450</v>
          </cell>
          <cell r="Y338">
            <v>0</v>
          </cell>
          <cell r="Z338">
            <v>0</v>
          </cell>
        </row>
        <row r="339">
          <cell r="C339">
            <v>43617</v>
          </cell>
          <cell r="D339">
            <v>4880</v>
          </cell>
          <cell r="E339">
            <v>9960</v>
          </cell>
          <cell r="F339">
            <v>9960</v>
          </cell>
          <cell r="G339">
            <v>9675</v>
          </cell>
          <cell r="H339">
            <v>9675</v>
          </cell>
          <cell r="I339">
            <v>0</v>
          </cell>
          <cell r="J339">
            <v>0</v>
          </cell>
          <cell r="K339">
            <v>3125</v>
          </cell>
          <cell r="L339">
            <v>7060</v>
          </cell>
          <cell r="M339">
            <v>7060</v>
          </cell>
          <cell r="N339">
            <v>17</v>
          </cell>
          <cell r="O339">
            <v>39</v>
          </cell>
          <cell r="P339">
            <v>885</v>
          </cell>
          <cell r="Q339">
            <v>2600</v>
          </cell>
          <cell r="R339">
            <v>16.75</v>
          </cell>
          <cell r="S339">
            <v>1995</v>
          </cell>
          <cell r="T339">
            <v>17</v>
          </cell>
          <cell r="U339">
            <v>9.6999999999999993</v>
          </cell>
          <cell r="V339">
            <v>0</v>
          </cell>
          <cell r="W339">
            <v>476</v>
          </cell>
          <cell r="X339">
            <v>1450</v>
          </cell>
          <cell r="Y339">
            <v>0</v>
          </cell>
          <cell r="Z339">
            <v>0</v>
          </cell>
        </row>
        <row r="340">
          <cell r="C340">
            <v>43618</v>
          </cell>
          <cell r="D340">
            <v>4880</v>
          </cell>
          <cell r="E340">
            <v>9125</v>
          </cell>
          <cell r="F340">
            <v>9125</v>
          </cell>
          <cell r="G340">
            <v>8970</v>
          </cell>
          <cell r="H340">
            <v>8970</v>
          </cell>
          <cell r="I340">
            <v>0</v>
          </cell>
          <cell r="J340">
            <v>0</v>
          </cell>
          <cell r="K340">
            <v>2900</v>
          </cell>
          <cell r="L340">
            <v>7015</v>
          </cell>
          <cell r="M340">
            <v>7015</v>
          </cell>
          <cell r="N340">
            <v>15</v>
          </cell>
          <cell r="O340">
            <v>38</v>
          </cell>
          <cell r="P340">
            <v>840</v>
          </cell>
          <cell r="Q340">
            <v>2350</v>
          </cell>
          <cell r="R340">
            <v>16</v>
          </cell>
          <cell r="S340">
            <v>1990</v>
          </cell>
          <cell r="T340">
            <v>16</v>
          </cell>
          <cell r="U340">
            <v>9</v>
          </cell>
          <cell r="V340">
            <v>0</v>
          </cell>
          <cell r="W340">
            <v>698</v>
          </cell>
          <cell r="X340">
            <v>1450</v>
          </cell>
          <cell r="Y340">
            <v>0</v>
          </cell>
          <cell r="Z340">
            <v>0</v>
          </cell>
        </row>
        <row r="341">
          <cell r="C341">
            <v>43619</v>
          </cell>
          <cell r="D341">
            <v>4880</v>
          </cell>
          <cell r="E341">
            <v>8470</v>
          </cell>
          <cell r="F341">
            <v>8470</v>
          </cell>
          <cell r="G341">
            <v>8410</v>
          </cell>
          <cell r="H341">
            <v>8410</v>
          </cell>
          <cell r="I341">
            <v>0</v>
          </cell>
          <cell r="J341">
            <v>0</v>
          </cell>
          <cell r="K341">
            <v>2620</v>
          </cell>
          <cell r="L341">
            <v>6965</v>
          </cell>
          <cell r="M341">
            <v>6965</v>
          </cell>
          <cell r="N341">
            <v>19</v>
          </cell>
          <cell r="O341">
            <v>30</v>
          </cell>
          <cell r="P341">
            <v>745</v>
          </cell>
          <cell r="Q341">
            <v>2350</v>
          </cell>
          <cell r="R341">
            <v>15.5</v>
          </cell>
          <cell r="S341">
            <v>1983</v>
          </cell>
          <cell r="T341">
            <v>16</v>
          </cell>
          <cell r="U341">
            <v>9</v>
          </cell>
          <cell r="V341">
            <v>0</v>
          </cell>
          <cell r="W341">
            <v>999</v>
          </cell>
          <cell r="X341">
            <v>1450</v>
          </cell>
          <cell r="Y341">
            <v>0</v>
          </cell>
          <cell r="Z341">
            <v>0</v>
          </cell>
        </row>
        <row r="342">
          <cell r="C342">
            <v>43620</v>
          </cell>
          <cell r="D342">
            <v>4880</v>
          </cell>
          <cell r="E342">
            <v>7665</v>
          </cell>
          <cell r="F342">
            <v>7665</v>
          </cell>
          <cell r="G342">
            <v>7730</v>
          </cell>
          <cell r="H342">
            <v>7730</v>
          </cell>
          <cell r="I342">
            <v>0</v>
          </cell>
          <cell r="J342">
            <v>0</v>
          </cell>
          <cell r="K342">
            <v>2380</v>
          </cell>
          <cell r="L342">
            <v>6970</v>
          </cell>
          <cell r="M342">
            <v>6970</v>
          </cell>
          <cell r="N342">
            <v>17</v>
          </cell>
          <cell r="O342">
            <v>28</v>
          </cell>
          <cell r="P342">
            <v>698</v>
          </cell>
          <cell r="Q342">
            <v>2100</v>
          </cell>
          <cell r="R342">
            <v>15.5</v>
          </cell>
          <cell r="S342">
            <v>1958</v>
          </cell>
          <cell r="T342">
            <v>15</v>
          </cell>
          <cell r="U342">
            <v>9</v>
          </cell>
          <cell r="V342">
            <v>0</v>
          </cell>
          <cell r="W342">
            <v>999</v>
          </cell>
          <cell r="X342">
            <v>1450</v>
          </cell>
          <cell r="Y342">
            <v>0</v>
          </cell>
          <cell r="Z342">
            <v>0</v>
          </cell>
        </row>
        <row r="343">
          <cell r="C343">
            <v>43621</v>
          </cell>
          <cell r="D343">
            <v>4917</v>
          </cell>
          <cell r="E343">
            <v>9419</v>
          </cell>
          <cell r="F343">
            <v>9419</v>
          </cell>
          <cell r="G343">
            <v>9570</v>
          </cell>
          <cell r="H343">
            <v>9570</v>
          </cell>
          <cell r="I343">
            <v>0</v>
          </cell>
          <cell r="J343">
            <v>0</v>
          </cell>
          <cell r="K343">
            <v>5895</v>
          </cell>
          <cell r="L343">
            <v>6912</v>
          </cell>
          <cell r="M343">
            <v>6912</v>
          </cell>
          <cell r="N343">
            <v>14</v>
          </cell>
          <cell r="O343">
            <v>24</v>
          </cell>
          <cell r="P343">
            <v>623</v>
          </cell>
          <cell r="Q343">
            <v>2100</v>
          </cell>
          <cell r="R343">
            <v>15.44</v>
          </cell>
          <cell r="S343">
            <v>1972</v>
          </cell>
          <cell r="T343">
            <v>15</v>
          </cell>
          <cell r="U343">
            <v>8.5500000000000007</v>
          </cell>
          <cell r="V343">
            <v>0</v>
          </cell>
          <cell r="W343">
            <v>870</v>
          </cell>
          <cell r="X343">
            <v>1350</v>
          </cell>
          <cell r="Y343">
            <v>0</v>
          </cell>
          <cell r="Z343">
            <v>0</v>
          </cell>
        </row>
        <row r="344">
          <cell r="C344">
            <v>43622</v>
          </cell>
          <cell r="D344">
            <v>4918</v>
          </cell>
          <cell r="E344">
            <v>11600</v>
          </cell>
          <cell r="F344">
            <v>11600</v>
          </cell>
          <cell r="G344">
            <v>11300</v>
          </cell>
          <cell r="H344">
            <v>11300</v>
          </cell>
          <cell r="I344">
            <v>0</v>
          </cell>
          <cell r="J344">
            <v>0</v>
          </cell>
          <cell r="K344">
            <v>5697</v>
          </cell>
          <cell r="L344">
            <v>6875</v>
          </cell>
          <cell r="M344">
            <v>6875</v>
          </cell>
          <cell r="N344">
            <v>12.5</v>
          </cell>
          <cell r="O344">
            <v>22</v>
          </cell>
          <cell r="P344">
            <v>590</v>
          </cell>
          <cell r="Q344">
            <v>1950</v>
          </cell>
          <cell r="R344">
            <v>15.2</v>
          </cell>
          <cell r="S344">
            <v>1977</v>
          </cell>
          <cell r="T344">
            <v>15</v>
          </cell>
          <cell r="U344">
            <v>8.31</v>
          </cell>
          <cell r="V344">
            <v>0</v>
          </cell>
          <cell r="W344">
            <v>750</v>
          </cell>
          <cell r="X344">
            <v>1260</v>
          </cell>
          <cell r="Y344">
            <v>0</v>
          </cell>
          <cell r="Z344">
            <v>0</v>
          </cell>
        </row>
        <row r="345">
          <cell r="C345">
            <v>43623</v>
          </cell>
          <cell r="D345">
            <v>4917</v>
          </cell>
          <cell r="E345">
            <v>10700</v>
          </cell>
          <cell r="F345">
            <v>10700</v>
          </cell>
          <cell r="G345">
            <v>10800</v>
          </cell>
          <cell r="H345">
            <v>10800</v>
          </cell>
          <cell r="I345">
            <v>0</v>
          </cell>
          <cell r="J345">
            <v>4</v>
          </cell>
          <cell r="K345">
            <v>5723</v>
          </cell>
          <cell r="L345">
            <v>6845</v>
          </cell>
          <cell r="M345">
            <v>6845</v>
          </cell>
          <cell r="N345">
            <v>17.5</v>
          </cell>
          <cell r="O345">
            <v>37</v>
          </cell>
          <cell r="P345">
            <v>478</v>
          </cell>
          <cell r="Q345">
            <v>1950</v>
          </cell>
          <cell r="R345">
            <v>14.79</v>
          </cell>
          <cell r="S345">
            <v>1980</v>
          </cell>
          <cell r="T345">
            <v>15</v>
          </cell>
          <cell r="U345">
            <v>8.09</v>
          </cell>
          <cell r="V345">
            <v>0</v>
          </cell>
          <cell r="W345">
            <v>750</v>
          </cell>
          <cell r="X345">
            <v>1260</v>
          </cell>
          <cell r="Y345">
            <v>0</v>
          </cell>
          <cell r="Z345">
            <v>0</v>
          </cell>
        </row>
        <row r="346">
          <cell r="C346">
            <v>43624</v>
          </cell>
          <cell r="D346">
            <v>4909</v>
          </cell>
          <cell r="E346">
            <v>10200</v>
          </cell>
          <cell r="F346">
            <v>10200</v>
          </cell>
          <cell r="G346">
            <v>10200</v>
          </cell>
          <cell r="H346">
            <v>10200</v>
          </cell>
          <cell r="I346">
            <v>0</v>
          </cell>
          <cell r="J346">
            <v>4</v>
          </cell>
          <cell r="K346">
            <v>5299</v>
          </cell>
          <cell r="L346">
            <v>6816</v>
          </cell>
          <cell r="M346">
            <v>6816</v>
          </cell>
          <cell r="N346">
            <v>16</v>
          </cell>
          <cell r="O346">
            <v>34</v>
          </cell>
          <cell r="P346">
            <v>478</v>
          </cell>
          <cell r="Q346">
            <v>1800</v>
          </cell>
          <cell r="R346">
            <v>14.28</v>
          </cell>
          <cell r="S346">
            <v>1978</v>
          </cell>
          <cell r="T346">
            <v>15</v>
          </cell>
          <cell r="U346">
            <v>7.86</v>
          </cell>
          <cell r="V346">
            <v>0</v>
          </cell>
          <cell r="W346">
            <v>650</v>
          </cell>
          <cell r="X346">
            <v>1260</v>
          </cell>
          <cell r="Y346">
            <v>0</v>
          </cell>
          <cell r="Z346">
            <v>0</v>
          </cell>
        </row>
        <row r="347">
          <cell r="C347">
            <v>43625</v>
          </cell>
          <cell r="D347">
            <v>4909</v>
          </cell>
          <cell r="E347">
            <v>9963</v>
          </cell>
          <cell r="F347">
            <v>9963</v>
          </cell>
          <cell r="G347">
            <v>9560</v>
          </cell>
          <cell r="H347">
            <v>9560</v>
          </cell>
          <cell r="I347">
            <v>0</v>
          </cell>
          <cell r="J347">
            <v>5</v>
          </cell>
          <cell r="K347">
            <v>5092</v>
          </cell>
          <cell r="L347">
            <v>6815</v>
          </cell>
          <cell r="M347">
            <v>6815</v>
          </cell>
          <cell r="N347">
            <v>14</v>
          </cell>
          <cell r="O347">
            <v>33</v>
          </cell>
          <cell r="P347">
            <v>435</v>
          </cell>
          <cell r="Q347">
            <v>1700</v>
          </cell>
          <cell r="R347">
            <v>13.79</v>
          </cell>
          <cell r="S347">
            <v>1974</v>
          </cell>
          <cell r="T347">
            <v>15</v>
          </cell>
          <cell r="U347">
            <v>7.66</v>
          </cell>
          <cell r="V347">
            <v>0</v>
          </cell>
          <cell r="W347">
            <v>650</v>
          </cell>
          <cell r="X347">
            <v>1250</v>
          </cell>
          <cell r="Y347">
            <v>0</v>
          </cell>
          <cell r="Z347">
            <v>0</v>
          </cell>
        </row>
        <row r="348">
          <cell r="C348">
            <v>43626</v>
          </cell>
          <cell r="D348">
            <v>4901</v>
          </cell>
          <cell r="E348">
            <v>9206</v>
          </cell>
          <cell r="F348">
            <v>9206</v>
          </cell>
          <cell r="G348">
            <v>9289</v>
          </cell>
          <cell r="H348">
            <v>9289</v>
          </cell>
          <cell r="I348">
            <v>0</v>
          </cell>
          <cell r="J348">
            <v>7</v>
          </cell>
          <cell r="K348">
            <v>4920</v>
          </cell>
          <cell r="L348">
            <v>6786</v>
          </cell>
          <cell r="M348">
            <v>6786</v>
          </cell>
          <cell r="N348">
            <v>18</v>
          </cell>
          <cell r="O348">
            <v>37</v>
          </cell>
          <cell r="P348">
            <v>379</v>
          </cell>
          <cell r="Q348">
            <v>1600</v>
          </cell>
          <cell r="R348">
            <v>13.24</v>
          </cell>
          <cell r="S348">
            <v>1964</v>
          </cell>
          <cell r="T348">
            <v>15</v>
          </cell>
          <cell r="U348">
            <v>7.47</v>
          </cell>
          <cell r="V348">
            <v>0</v>
          </cell>
          <cell r="W348">
            <v>680</v>
          </cell>
          <cell r="X348">
            <v>1240</v>
          </cell>
          <cell r="Y348">
            <v>0</v>
          </cell>
          <cell r="Z348">
            <v>0</v>
          </cell>
        </row>
        <row r="349">
          <cell r="C349">
            <v>43627</v>
          </cell>
          <cell r="D349">
            <v>4906</v>
          </cell>
          <cell r="E349">
            <v>11800</v>
          </cell>
          <cell r="F349">
            <v>11800</v>
          </cell>
          <cell r="G349">
            <v>11400</v>
          </cell>
          <cell r="H349">
            <v>11400</v>
          </cell>
          <cell r="I349">
            <v>0</v>
          </cell>
          <cell r="J349">
            <v>9</v>
          </cell>
          <cell r="K349">
            <v>4782</v>
          </cell>
          <cell r="L349">
            <v>8709</v>
          </cell>
          <cell r="M349">
            <v>8709</v>
          </cell>
          <cell r="N349">
            <v>17.5</v>
          </cell>
          <cell r="O349">
            <v>34</v>
          </cell>
          <cell r="P349">
            <v>299</v>
          </cell>
          <cell r="Q349">
            <v>1550</v>
          </cell>
          <cell r="R349">
            <v>12.96</v>
          </cell>
          <cell r="S349">
            <v>1985</v>
          </cell>
          <cell r="T349">
            <v>15</v>
          </cell>
          <cell r="U349">
            <v>7.28</v>
          </cell>
          <cell r="V349">
            <v>0</v>
          </cell>
          <cell r="W349">
            <v>610</v>
          </cell>
          <cell r="X349">
            <v>1240</v>
          </cell>
          <cell r="Y349">
            <v>2</v>
          </cell>
          <cell r="Z349" t="str">
            <v xml:space="preserve"> </v>
          </cell>
        </row>
        <row r="350">
          <cell r="C350">
            <v>43628</v>
          </cell>
          <cell r="D350">
            <v>4926</v>
          </cell>
          <cell r="E350">
            <v>11186</v>
          </cell>
          <cell r="F350">
            <v>11186</v>
          </cell>
          <cell r="G350">
            <v>10829</v>
          </cell>
          <cell r="H350">
            <v>10829</v>
          </cell>
          <cell r="I350">
            <v>0</v>
          </cell>
          <cell r="J350">
            <v>4</v>
          </cell>
          <cell r="K350">
            <v>4656</v>
          </cell>
          <cell r="L350">
            <v>5696</v>
          </cell>
          <cell r="M350">
            <v>8696</v>
          </cell>
          <cell r="N350">
            <v>10</v>
          </cell>
          <cell r="O350">
            <v>33</v>
          </cell>
          <cell r="P350">
            <v>3383</v>
          </cell>
          <cell r="Q350">
            <v>1600</v>
          </cell>
          <cell r="R350">
            <v>12.61</v>
          </cell>
          <cell r="S350">
            <v>2016</v>
          </cell>
          <cell r="T350">
            <v>15</v>
          </cell>
          <cell r="U350">
            <v>7.09</v>
          </cell>
          <cell r="V350">
            <v>0</v>
          </cell>
          <cell r="W350">
            <v>761</v>
          </cell>
          <cell r="X350">
            <v>1220</v>
          </cell>
          <cell r="Y350">
            <v>1</v>
          </cell>
          <cell r="Z350">
            <v>0</v>
          </cell>
        </row>
        <row r="351">
          <cell r="C351">
            <v>43629</v>
          </cell>
          <cell r="D351">
            <v>4909</v>
          </cell>
          <cell r="E351">
            <v>10554</v>
          </cell>
          <cell r="F351">
            <v>10554</v>
          </cell>
          <cell r="G351">
            <v>10309</v>
          </cell>
          <cell r="H351">
            <v>10309</v>
          </cell>
          <cell r="I351">
            <v>0</v>
          </cell>
          <cell r="J351">
            <v>4</v>
          </cell>
          <cell r="K351">
            <v>4506</v>
          </cell>
          <cell r="L351">
            <v>8640</v>
          </cell>
          <cell r="M351">
            <v>8640</v>
          </cell>
          <cell r="N351">
            <v>12.5</v>
          </cell>
          <cell r="O351">
            <v>27</v>
          </cell>
          <cell r="P351">
            <v>3298</v>
          </cell>
          <cell r="Q351">
            <v>1600</v>
          </cell>
          <cell r="R351">
            <v>12.25</v>
          </cell>
          <cell r="S351">
            <v>1993</v>
          </cell>
          <cell r="T351">
            <v>15</v>
          </cell>
          <cell r="U351">
            <v>7</v>
          </cell>
          <cell r="V351">
            <v>0</v>
          </cell>
          <cell r="W351">
            <v>761</v>
          </cell>
          <cell r="X351">
            <v>1220</v>
          </cell>
          <cell r="Y351">
            <v>1</v>
          </cell>
          <cell r="Z351">
            <v>0</v>
          </cell>
        </row>
        <row r="352">
          <cell r="C352">
            <v>43630</v>
          </cell>
          <cell r="D352">
            <v>4890</v>
          </cell>
          <cell r="E352">
            <v>10163</v>
          </cell>
          <cell r="F352">
            <v>10163</v>
          </cell>
          <cell r="G352">
            <v>9972</v>
          </cell>
          <cell r="H352">
            <v>9972</v>
          </cell>
          <cell r="I352">
            <v>0</v>
          </cell>
          <cell r="J352">
            <v>4</v>
          </cell>
          <cell r="K352">
            <v>4352</v>
          </cell>
          <cell r="L352">
            <v>8625</v>
          </cell>
          <cell r="M352">
            <v>8625</v>
          </cell>
          <cell r="N352">
            <v>14</v>
          </cell>
          <cell r="O352">
            <v>33</v>
          </cell>
          <cell r="P352">
            <v>3229</v>
          </cell>
          <cell r="Q352">
            <v>1600</v>
          </cell>
          <cell r="R352">
            <v>11.75</v>
          </cell>
          <cell r="S352">
            <v>1966</v>
          </cell>
          <cell r="T352">
            <v>15</v>
          </cell>
          <cell r="U352">
            <v>6.61</v>
          </cell>
          <cell r="V352">
            <v>0</v>
          </cell>
          <cell r="W352">
            <v>714</v>
          </cell>
          <cell r="X352">
            <v>1220</v>
          </cell>
          <cell r="Y352">
            <v>1</v>
          </cell>
          <cell r="Z352">
            <v>0</v>
          </cell>
        </row>
        <row r="353">
          <cell r="C353">
            <v>43631</v>
          </cell>
          <cell r="D353">
            <v>4886</v>
          </cell>
          <cell r="E353">
            <v>9615</v>
          </cell>
          <cell r="F353">
            <v>9615</v>
          </cell>
          <cell r="G353">
            <v>9501</v>
          </cell>
          <cell r="H353">
            <v>9501</v>
          </cell>
          <cell r="I353">
            <v>0</v>
          </cell>
          <cell r="J353">
            <v>4</v>
          </cell>
          <cell r="K353">
            <v>4204</v>
          </cell>
          <cell r="L353">
            <v>8625</v>
          </cell>
          <cell r="M353">
            <v>8625</v>
          </cell>
          <cell r="N353">
            <v>12</v>
          </cell>
          <cell r="O353">
            <v>33</v>
          </cell>
          <cell r="P353">
            <v>3166</v>
          </cell>
          <cell r="Q353">
            <v>1600</v>
          </cell>
          <cell r="R353">
            <v>11.15</v>
          </cell>
          <cell r="S353">
            <v>1962</v>
          </cell>
          <cell r="T353">
            <v>15</v>
          </cell>
          <cell r="U353">
            <v>6.36</v>
          </cell>
          <cell r="V353">
            <v>0</v>
          </cell>
          <cell r="W353">
            <v>777</v>
          </cell>
          <cell r="X353">
            <v>1200</v>
          </cell>
          <cell r="Y353">
            <v>1</v>
          </cell>
          <cell r="Z353">
            <v>0</v>
          </cell>
        </row>
        <row r="354">
          <cell r="C354">
            <v>43632</v>
          </cell>
          <cell r="D354">
            <v>4868</v>
          </cell>
          <cell r="E354">
            <v>9059</v>
          </cell>
          <cell r="F354">
            <v>9059</v>
          </cell>
          <cell r="G354">
            <v>9049</v>
          </cell>
          <cell r="H354">
            <v>9049</v>
          </cell>
          <cell r="I354">
            <v>0</v>
          </cell>
          <cell r="J354">
            <v>4</v>
          </cell>
          <cell r="K354">
            <v>4048</v>
          </cell>
          <cell r="L354">
            <v>8618</v>
          </cell>
          <cell r="M354">
            <v>8618</v>
          </cell>
          <cell r="N354">
            <v>11</v>
          </cell>
          <cell r="O354">
            <v>30</v>
          </cell>
          <cell r="P354">
            <v>3147</v>
          </cell>
          <cell r="Q354">
            <v>1600</v>
          </cell>
          <cell r="R354">
            <v>10.67</v>
          </cell>
          <cell r="S354">
            <v>1942</v>
          </cell>
          <cell r="T354">
            <v>15</v>
          </cell>
          <cell r="U354">
            <v>6.14</v>
          </cell>
          <cell r="V354">
            <v>0</v>
          </cell>
          <cell r="W354">
            <v>777</v>
          </cell>
          <cell r="X354">
            <v>1200</v>
          </cell>
          <cell r="Y354">
            <v>1</v>
          </cell>
          <cell r="Z354">
            <v>0</v>
          </cell>
        </row>
        <row r="355">
          <cell r="C355">
            <v>43633</v>
          </cell>
          <cell r="D355">
            <v>4859</v>
          </cell>
          <cell r="E355">
            <v>8449</v>
          </cell>
          <cell r="F355">
            <v>8449</v>
          </cell>
          <cell r="G355">
            <v>8517</v>
          </cell>
          <cell r="H355">
            <v>8517</v>
          </cell>
          <cell r="I355">
            <v>0</v>
          </cell>
          <cell r="J355">
            <v>4</v>
          </cell>
          <cell r="K355">
            <v>3887</v>
          </cell>
          <cell r="L355">
            <v>8484</v>
          </cell>
          <cell r="M355">
            <v>8484</v>
          </cell>
          <cell r="N355">
            <v>8</v>
          </cell>
          <cell r="O355">
            <v>29.5</v>
          </cell>
          <cell r="P355">
            <v>2997</v>
          </cell>
          <cell r="Q355">
            <v>1250</v>
          </cell>
          <cell r="R355">
            <v>10.02</v>
          </cell>
          <cell r="S355">
            <v>1939</v>
          </cell>
          <cell r="T355">
            <v>14</v>
          </cell>
          <cell r="U355">
            <v>5.92</v>
          </cell>
          <cell r="V355">
            <v>0</v>
          </cell>
          <cell r="W355">
            <v>970</v>
          </cell>
          <cell r="X355">
            <v>1200</v>
          </cell>
          <cell r="Y355">
            <v>1</v>
          </cell>
          <cell r="Z355">
            <v>0</v>
          </cell>
        </row>
        <row r="356">
          <cell r="C356">
            <v>43634</v>
          </cell>
          <cell r="D356">
            <v>4860</v>
          </cell>
          <cell r="E356">
            <v>7824</v>
          </cell>
          <cell r="F356">
            <v>7824</v>
          </cell>
          <cell r="G356">
            <v>7980</v>
          </cell>
          <cell r="H356">
            <v>7980</v>
          </cell>
          <cell r="I356">
            <v>0</v>
          </cell>
          <cell r="J356" t="str">
            <v>9"</v>
          </cell>
          <cell r="K356">
            <v>3693</v>
          </cell>
          <cell r="L356">
            <v>8485</v>
          </cell>
          <cell r="M356">
            <v>8485</v>
          </cell>
          <cell r="N356">
            <v>14</v>
          </cell>
          <cell r="O356">
            <v>28.5</v>
          </cell>
          <cell r="P356">
            <v>2957</v>
          </cell>
          <cell r="Q356">
            <v>1200</v>
          </cell>
          <cell r="R356">
            <v>9.48</v>
          </cell>
          <cell r="S356">
            <v>1948</v>
          </cell>
          <cell r="T356">
            <v>14</v>
          </cell>
          <cell r="U356">
            <v>5.68</v>
          </cell>
          <cell r="V356">
            <v>0</v>
          </cell>
          <cell r="W356">
            <v>970</v>
          </cell>
          <cell r="X356">
            <v>1175</v>
          </cell>
          <cell r="Y356">
            <v>1</v>
          </cell>
          <cell r="Z356">
            <v>0</v>
          </cell>
        </row>
        <row r="357">
          <cell r="C357">
            <v>43635</v>
          </cell>
          <cell r="D357">
            <v>4825</v>
          </cell>
          <cell r="E357">
            <v>7165</v>
          </cell>
          <cell r="F357">
            <v>7165</v>
          </cell>
          <cell r="G357">
            <v>7395</v>
          </cell>
          <cell r="H357">
            <v>7395</v>
          </cell>
          <cell r="I357">
            <v>0</v>
          </cell>
          <cell r="J357">
            <v>9</v>
          </cell>
          <cell r="K357">
            <v>3467</v>
          </cell>
          <cell r="L357">
            <v>8385</v>
          </cell>
          <cell r="M357">
            <v>8385</v>
          </cell>
          <cell r="N357">
            <v>11</v>
          </cell>
          <cell r="O357">
            <v>28.5</v>
          </cell>
          <cell r="P357">
            <v>2980</v>
          </cell>
          <cell r="Q357">
            <v>1000</v>
          </cell>
          <cell r="R357">
            <v>8.9</v>
          </cell>
          <cell r="S357">
            <v>1946</v>
          </cell>
          <cell r="T357">
            <v>14</v>
          </cell>
          <cell r="U357">
            <v>5.46</v>
          </cell>
          <cell r="V357">
            <v>0</v>
          </cell>
          <cell r="W357">
            <v>950</v>
          </cell>
          <cell r="X357">
            <v>1000</v>
          </cell>
          <cell r="Y357">
            <v>1</v>
          </cell>
          <cell r="Z357">
            <v>0</v>
          </cell>
        </row>
        <row r="358">
          <cell r="C358">
            <v>43636</v>
          </cell>
          <cell r="D358">
            <v>4883</v>
          </cell>
          <cell r="E358">
            <v>6516</v>
          </cell>
          <cell r="F358">
            <v>6516</v>
          </cell>
          <cell r="G358">
            <v>6867</v>
          </cell>
          <cell r="H358">
            <v>6867</v>
          </cell>
          <cell r="I358">
            <v>30</v>
          </cell>
          <cell r="J358">
            <v>28</v>
          </cell>
          <cell r="K358">
            <v>3316</v>
          </cell>
          <cell r="L358">
            <v>8330</v>
          </cell>
          <cell r="M358">
            <v>8330</v>
          </cell>
          <cell r="N358">
            <v>9</v>
          </cell>
          <cell r="O358">
            <v>25.5</v>
          </cell>
          <cell r="P358">
            <v>2910</v>
          </cell>
          <cell r="Q358">
            <v>1000</v>
          </cell>
          <cell r="R358">
            <v>8.3800000000000008</v>
          </cell>
          <cell r="S358">
            <v>1996</v>
          </cell>
          <cell r="T358">
            <v>14</v>
          </cell>
          <cell r="U358">
            <v>12.19</v>
          </cell>
          <cell r="V358">
            <v>0</v>
          </cell>
          <cell r="W358">
            <v>850</v>
          </cell>
          <cell r="X358">
            <v>1000</v>
          </cell>
          <cell r="Y358">
            <v>1</v>
          </cell>
          <cell r="Z358">
            <v>0</v>
          </cell>
        </row>
        <row r="359">
          <cell r="C359">
            <v>43637</v>
          </cell>
          <cell r="D359">
            <v>4805</v>
          </cell>
          <cell r="E359">
            <v>5907</v>
          </cell>
          <cell r="F359">
            <v>5907</v>
          </cell>
          <cell r="G359">
            <v>6591</v>
          </cell>
          <cell r="H359">
            <v>6591</v>
          </cell>
          <cell r="I359">
            <v>30</v>
          </cell>
          <cell r="J359">
            <v>31</v>
          </cell>
          <cell r="K359">
            <v>6856</v>
          </cell>
          <cell r="L359">
            <v>8286</v>
          </cell>
          <cell r="M359">
            <v>8286</v>
          </cell>
          <cell r="N359">
            <v>12</v>
          </cell>
          <cell r="O359">
            <v>29.5</v>
          </cell>
          <cell r="P359">
            <v>2861</v>
          </cell>
          <cell r="Q359">
            <v>900</v>
          </cell>
          <cell r="R359">
            <v>7.64</v>
          </cell>
          <cell r="S359">
            <v>2018</v>
          </cell>
          <cell r="T359">
            <v>14</v>
          </cell>
          <cell r="U359">
            <v>11.96</v>
          </cell>
          <cell r="V359">
            <v>0</v>
          </cell>
          <cell r="W359">
            <v>850</v>
          </cell>
          <cell r="X359">
            <v>1100</v>
          </cell>
          <cell r="Y359">
            <v>1</v>
          </cell>
          <cell r="Z359">
            <v>0</v>
          </cell>
        </row>
        <row r="360">
          <cell r="C360">
            <v>43638</v>
          </cell>
          <cell r="D360">
            <v>4818</v>
          </cell>
          <cell r="E360">
            <v>5319</v>
          </cell>
          <cell r="F360">
            <v>5319</v>
          </cell>
          <cell r="G360">
            <v>5875</v>
          </cell>
          <cell r="H360">
            <v>5875</v>
          </cell>
          <cell r="I360">
            <v>30</v>
          </cell>
          <cell r="J360">
            <v>36</v>
          </cell>
          <cell r="K360">
            <v>6676</v>
          </cell>
          <cell r="L360">
            <v>8232</v>
          </cell>
          <cell r="M360">
            <v>8232</v>
          </cell>
          <cell r="N360">
            <v>10</v>
          </cell>
          <cell r="O360">
            <v>27</v>
          </cell>
          <cell r="P360">
            <v>2776</v>
          </cell>
          <cell r="Q360">
            <v>900</v>
          </cell>
          <cell r="R360">
            <v>7</v>
          </cell>
          <cell r="S360">
            <v>1983</v>
          </cell>
          <cell r="T360">
            <v>14</v>
          </cell>
          <cell r="U360">
            <v>11.69</v>
          </cell>
          <cell r="V360">
            <v>0</v>
          </cell>
          <cell r="W360">
            <v>840</v>
          </cell>
          <cell r="X360">
            <v>1090</v>
          </cell>
          <cell r="Y360">
            <v>1</v>
          </cell>
          <cell r="Z360">
            <v>0</v>
          </cell>
        </row>
        <row r="361">
          <cell r="C361">
            <v>43639</v>
          </cell>
          <cell r="D361">
            <v>4870</v>
          </cell>
          <cell r="E361">
            <v>4783</v>
          </cell>
          <cell r="F361">
            <v>4783</v>
          </cell>
          <cell r="G361">
            <v>5514</v>
          </cell>
          <cell r="H361">
            <v>5514</v>
          </cell>
          <cell r="I361">
            <v>36</v>
          </cell>
          <cell r="J361">
            <v>36</v>
          </cell>
          <cell r="K361">
            <v>6524</v>
          </cell>
          <cell r="L361">
            <v>8207</v>
          </cell>
          <cell r="M361">
            <v>8207</v>
          </cell>
          <cell r="N361">
            <v>8</v>
          </cell>
          <cell r="O361">
            <v>25</v>
          </cell>
          <cell r="P361">
            <v>2727</v>
          </cell>
          <cell r="Q361">
            <v>750</v>
          </cell>
          <cell r="R361">
            <v>6.48</v>
          </cell>
          <cell r="S361">
            <v>1992</v>
          </cell>
          <cell r="T361">
            <v>14</v>
          </cell>
          <cell r="U361">
            <v>11.45</v>
          </cell>
          <cell r="V361">
            <v>0</v>
          </cell>
          <cell r="W361">
            <v>730</v>
          </cell>
          <cell r="X361">
            <v>1010</v>
          </cell>
          <cell r="Y361">
            <v>1</v>
          </cell>
          <cell r="Z361">
            <v>0</v>
          </cell>
        </row>
        <row r="362">
          <cell r="C362">
            <v>43640</v>
          </cell>
          <cell r="D362">
            <v>4852</v>
          </cell>
          <cell r="E362">
            <v>7897</v>
          </cell>
          <cell r="F362">
            <v>7897</v>
          </cell>
          <cell r="G362">
            <v>4945</v>
          </cell>
          <cell r="H362">
            <v>4945</v>
          </cell>
          <cell r="I362">
            <v>36</v>
          </cell>
          <cell r="J362">
            <v>36</v>
          </cell>
          <cell r="K362">
            <v>6300</v>
          </cell>
          <cell r="L362">
            <v>8123</v>
          </cell>
          <cell r="M362">
            <v>8123</v>
          </cell>
          <cell r="N362">
            <v>7</v>
          </cell>
          <cell r="O362">
            <v>24</v>
          </cell>
          <cell r="P362">
            <v>2581</v>
          </cell>
          <cell r="Q362">
            <v>750</v>
          </cell>
          <cell r="R362">
            <v>13.83</v>
          </cell>
          <cell r="S362">
            <v>1927</v>
          </cell>
          <cell r="T362">
            <v>14</v>
          </cell>
          <cell r="U362">
            <v>11.22</v>
          </cell>
          <cell r="V362">
            <v>0</v>
          </cell>
          <cell r="W362">
            <v>840</v>
          </cell>
          <cell r="X362">
            <v>1010</v>
          </cell>
          <cell r="Y362">
            <v>1</v>
          </cell>
          <cell r="Z362">
            <v>0</v>
          </cell>
        </row>
        <row r="363">
          <cell r="C363">
            <v>43641</v>
          </cell>
          <cell r="D363">
            <v>4862</v>
          </cell>
          <cell r="E363">
            <v>7331</v>
          </cell>
          <cell r="F363">
            <v>7331</v>
          </cell>
          <cell r="G363">
            <v>4365</v>
          </cell>
          <cell r="H363">
            <v>4365</v>
          </cell>
          <cell r="I363">
            <v>33</v>
          </cell>
          <cell r="J363">
            <v>32</v>
          </cell>
          <cell r="K363">
            <v>6146</v>
          </cell>
          <cell r="L363">
            <v>8103</v>
          </cell>
          <cell r="M363">
            <v>8103</v>
          </cell>
          <cell r="N363">
            <v>12</v>
          </cell>
          <cell r="O363">
            <v>26</v>
          </cell>
          <cell r="P363">
            <v>2584</v>
          </cell>
          <cell r="Q363">
            <v>600</v>
          </cell>
          <cell r="R363">
            <v>13.06</v>
          </cell>
          <cell r="S363">
            <v>1977</v>
          </cell>
          <cell r="T363">
            <v>13</v>
          </cell>
          <cell r="U363">
            <v>10.99</v>
          </cell>
          <cell r="V363">
            <v>0</v>
          </cell>
          <cell r="W363">
            <v>820</v>
          </cell>
          <cell r="X363">
            <v>990</v>
          </cell>
          <cell r="Y363">
            <v>0</v>
          </cell>
          <cell r="Z363">
            <v>0</v>
          </cell>
        </row>
        <row r="364">
          <cell r="C364">
            <v>43642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</row>
        <row r="365">
          <cell r="C365">
            <v>43643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</row>
        <row r="366">
          <cell r="C366">
            <v>43644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</row>
        <row r="367">
          <cell r="C367">
            <v>43645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</row>
        <row r="368">
          <cell r="C368">
            <v>43646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</row>
        <row r="369">
          <cell r="C369">
            <v>43647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</row>
        <row r="370">
          <cell r="C370">
            <v>43648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</row>
        <row r="371">
          <cell r="C371">
            <v>43649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</row>
        <row r="372">
          <cell r="C372">
            <v>43650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</row>
        <row r="373">
          <cell r="C373">
            <v>43651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</row>
        <row r="374">
          <cell r="C374">
            <v>43652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</row>
        <row r="375">
          <cell r="C375">
            <v>43653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</row>
        <row r="376">
          <cell r="C376">
            <v>43654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</row>
        <row r="377">
          <cell r="C377">
            <v>43655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</row>
        <row r="378">
          <cell r="C378">
            <v>43656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</row>
        <row r="379">
          <cell r="C379">
            <v>43657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</row>
        <row r="380">
          <cell r="C380">
            <v>43658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</row>
        <row r="381">
          <cell r="C381">
            <v>43659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</row>
        <row r="382">
          <cell r="C382">
            <v>43660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</row>
        <row r="383">
          <cell r="C383">
            <v>43661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</row>
        <row r="384">
          <cell r="C384">
            <v>43662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</row>
        <row r="385">
          <cell r="C385">
            <v>43663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</row>
        <row r="386">
          <cell r="C386">
            <v>43664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</row>
        <row r="387">
          <cell r="C387">
            <v>43665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</row>
        <row r="388">
          <cell r="C388">
            <v>43666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</row>
        <row r="389">
          <cell r="C389">
            <v>43667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</row>
        <row r="390">
          <cell r="C390">
            <v>43668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</row>
        <row r="391">
          <cell r="C391">
            <v>43669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</row>
        <row r="392">
          <cell r="C392">
            <v>43670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</row>
        <row r="393">
          <cell r="C393">
            <v>43671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</row>
        <row r="394">
          <cell r="C394">
            <v>43672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</row>
        <row r="395">
          <cell r="C395">
            <v>43673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</row>
        <row r="396">
          <cell r="C396">
            <v>43674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</row>
        <row r="397">
          <cell r="C397">
            <v>43675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</row>
        <row r="398">
          <cell r="C398">
            <v>43676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</row>
        <row r="399">
          <cell r="C399">
            <v>43677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</row>
        <row r="400">
          <cell r="C400">
            <v>43678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</row>
        <row r="401">
          <cell r="C401">
            <v>43679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</row>
        <row r="402">
          <cell r="C402">
            <v>43680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</row>
        <row r="403">
          <cell r="C403">
            <v>43681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</row>
        <row r="404">
          <cell r="C404">
            <v>43682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</row>
        <row r="405">
          <cell r="C405">
            <v>43683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</row>
        <row r="406">
          <cell r="C406">
            <v>43684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</row>
        <row r="407">
          <cell r="C407">
            <v>43685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</row>
        <row r="408">
          <cell r="C408">
            <v>43686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</row>
        <row r="409">
          <cell r="C409">
            <v>43687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</row>
        <row r="410">
          <cell r="C410">
            <v>43688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</row>
        <row r="411">
          <cell r="C411">
            <v>43689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</row>
        <row r="412">
          <cell r="C412">
            <v>43690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</row>
        <row r="413">
          <cell r="C413">
            <v>43691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</row>
        <row r="414">
          <cell r="C414">
            <v>43692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</row>
        <row r="415">
          <cell r="C415">
            <v>43693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</row>
        <row r="416">
          <cell r="C416">
            <v>43694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</row>
        <row r="417">
          <cell r="C417">
            <v>43695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</row>
        <row r="418">
          <cell r="C418">
            <v>43696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</row>
        <row r="419">
          <cell r="C419">
            <v>43697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</row>
        <row r="420">
          <cell r="C420">
            <v>43698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</row>
        <row r="421">
          <cell r="C421">
            <v>43699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</row>
        <row r="422">
          <cell r="C422">
            <v>43700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</row>
        <row r="423">
          <cell r="C423">
            <v>43701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</row>
        <row r="424">
          <cell r="C424">
            <v>43702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</row>
        <row r="425">
          <cell r="C425">
            <v>43703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</row>
        <row r="426">
          <cell r="C426">
            <v>43704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</row>
        <row r="427">
          <cell r="C427">
            <v>43705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</row>
        <row r="428">
          <cell r="C428">
            <v>43706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</row>
        <row r="429">
          <cell r="C429">
            <v>43707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</row>
        <row r="430">
          <cell r="C430">
            <v>43708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</row>
        <row r="431">
          <cell r="C431">
            <v>43709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</row>
        <row r="432">
          <cell r="C432">
            <v>43710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</row>
        <row r="433">
          <cell r="C433">
            <v>43711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</row>
        <row r="434">
          <cell r="C434">
            <v>43712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</row>
        <row r="435">
          <cell r="C435">
            <v>43713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</row>
        <row r="436">
          <cell r="C436">
            <v>43714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</row>
        <row r="437">
          <cell r="C437">
            <v>43715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</row>
        <row r="438">
          <cell r="C438">
            <v>43716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</row>
        <row r="439">
          <cell r="C439">
            <v>43717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</row>
        <row r="440">
          <cell r="C440">
            <v>43718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</row>
        <row r="441">
          <cell r="C441">
            <v>43719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</row>
        <row r="442">
          <cell r="C442">
            <v>43720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</row>
        <row r="443">
          <cell r="C443">
            <v>43721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</row>
        <row r="444">
          <cell r="C444">
            <v>43722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</row>
        <row r="445">
          <cell r="C445">
            <v>43723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</row>
        <row r="446">
          <cell r="C446">
            <v>43724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</row>
        <row r="447">
          <cell r="C447">
            <v>43725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</row>
        <row r="448">
          <cell r="C448">
            <v>43726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</row>
        <row r="449">
          <cell r="C449">
            <v>43727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</row>
        <row r="450">
          <cell r="C450">
            <v>43728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</row>
        <row r="451">
          <cell r="C451">
            <v>43729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</row>
        <row r="452">
          <cell r="C452">
            <v>43730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</row>
        <row r="453">
          <cell r="C453">
            <v>43731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</row>
        <row r="454">
          <cell r="C454">
            <v>43732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</row>
        <row r="455">
          <cell r="C455">
            <v>43733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</row>
        <row r="456">
          <cell r="C456">
            <v>43734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</row>
        <row r="457">
          <cell r="C457">
            <v>43735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</row>
        <row r="458">
          <cell r="C458">
            <v>43736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</row>
        <row r="459">
          <cell r="C459">
            <v>43737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</row>
        <row r="460">
          <cell r="C460">
            <v>43738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</row>
        <row r="461">
          <cell r="C461">
            <v>43739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</row>
        <row r="462">
          <cell r="C462">
            <v>43740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</row>
        <row r="463">
          <cell r="C463">
            <v>43741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</row>
        <row r="464">
          <cell r="C464">
            <v>43742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</row>
        <row r="465">
          <cell r="C465">
            <v>43743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</row>
        <row r="466">
          <cell r="C466">
            <v>43744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</row>
        <row r="467">
          <cell r="C467">
            <v>43745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</row>
        <row r="468">
          <cell r="C468">
            <v>43746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</row>
        <row r="469">
          <cell r="C469">
            <v>43747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</row>
        <row r="470">
          <cell r="C470">
            <v>43748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</row>
        <row r="471">
          <cell r="C471">
            <v>43749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</row>
        <row r="472">
          <cell r="C472">
            <v>43750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</row>
        <row r="473">
          <cell r="C473">
            <v>43751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</row>
        <row r="474">
          <cell r="C474">
            <v>43752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</row>
        <row r="475">
          <cell r="C475">
            <v>43753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</row>
        <row r="476">
          <cell r="C476">
            <v>43754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</row>
        <row r="477">
          <cell r="C477">
            <v>43755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</row>
        <row r="478">
          <cell r="C478">
            <v>43756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</row>
        <row r="479">
          <cell r="C479">
            <v>43757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</row>
        <row r="480">
          <cell r="C480">
            <v>43758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</row>
        <row r="481">
          <cell r="C481">
            <v>43759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</row>
        <row r="482">
          <cell r="C482">
            <v>43760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</row>
        <row r="483">
          <cell r="C483">
            <v>43761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</row>
        <row r="484">
          <cell r="C484">
            <v>43762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</row>
        <row r="485">
          <cell r="C485">
            <v>43763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</row>
        <row r="486">
          <cell r="C486">
            <v>43764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</row>
        <row r="487">
          <cell r="C487">
            <v>43765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</row>
        <row r="488">
          <cell r="C488">
            <v>43766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</row>
        <row r="489">
          <cell r="C489">
            <v>43767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</row>
        <row r="490">
          <cell r="C490">
            <v>43768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</row>
        <row r="491">
          <cell r="C491">
            <v>43769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</row>
        <row r="492">
          <cell r="C492">
            <v>43770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</row>
        <row r="493">
          <cell r="C493">
            <v>43771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</row>
        <row r="494">
          <cell r="C494">
            <v>43772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</row>
        <row r="495">
          <cell r="C495">
            <v>43773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</row>
        <row r="496">
          <cell r="C496">
            <v>43774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</row>
        <row r="497">
          <cell r="C497">
            <v>43775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</row>
        <row r="498">
          <cell r="C498">
            <v>43776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</row>
        <row r="499">
          <cell r="C499">
            <v>43777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</row>
        <row r="500">
          <cell r="C500">
            <v>43778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</row>
        <row r="501">
          <cell r="C501">
            <v>43779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</row>
        <row r="502">
          <cell r="C502">
            <v>43780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</row>
        <row r="503">
          <cell r="C503">
            <v>43781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</row>
        <row r="504">
          <cell r="C504">
            <v>43782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</row>
        <row r="505">
          <cell r="C505">
            <v>43783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</row>
        <row r="506">
          <cell r="C506">
            <v>43784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</row>
        <row r="507">
          <cell r="C507">
            <v>43785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</row>
        <row r="508">
          <cell r="C508">
            <v>43786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</row>
        <row r="509">
          <cell r="C509">
            <v>43787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</row>
        <row r="510">
          <cell r="C510">
            <v>43788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</row>
        <row r="511">
          <cell r="C511">
            <v>43789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</row>
        <row r="512">
          <cell r="C512">
            <v>43790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</row>
        <row r="513">
          <cell r="C513">
            <v>43791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</row>
        <row r="514">
          <cell r="C514">
            <v>43792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</row>
        <row r="515">
          <cell r="C515">
            <v>43793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</row>
        <row r="516">
          <cell r="C516">
            <v>43794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</row>
        <row r="517">
          <cell r="C517">
            <v>43795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</row>
        <row r="518">
          <cell r="C518">
            <v>43796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</row>
        <row r="519">
          <cell r="C519">
            <v>43797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</row>
        <row r="520">
          <cell r="C520">
            <v>43798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</row>
        <row r="521">
          <cell r="C521">
            <v>43799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</row>
        <row r="522">
          <cell r="C522">
            <v>43800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</row>
        <row r="523">
          <cell r="C523">
            <v>43801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</row>
        <row r="524">
          <cell r="C524">
            <v>43802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</row>
        <row r="525">
          <cell r="C525">
            <v>43803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</row>
        <row r="526">
          <cell r="C526">
            <v>43804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</row>
        <row r="527">
          <cell r="C527">
            <v>43805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</row>
        <row r="528">
          <cell r="C528">
            <v>43806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</row>
        <row r="529">
          <cell r="C529">
            <v>43807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</row>
        <row r="530">
          <cell r="C530">
            <v>43808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</row>
        <row r="531">
          <cell r="C531">
            <v>43809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</row>
        <row r="532">
          <cell r="C532">
            <v>43810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</row>
        <row r="533">
          <cell r="C533">
            <v>43811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</row>
        <row r="534">
          <cell r="C534">
            <v>43812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</row>
        <row r="535">
          <cell r="C535">
            <v>43813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</row>
        <row r="536">
          <cell r="C536">
            <v>43814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</row>
        <row r="537">
          <cell r="C537">
            <v>43815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</row>
        <row r="538">
          <cell r="C538">
            <v>43816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</row>
        <row r="539">
          <cell r="C539">
            <v>43817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</row>
        <row r="540">
          <cell r="C540">
            <v>43818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</row>
        <row r="541">
          <cell r="C541">
            <v>43819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</row>
        <row r="542">
          <cell r="C542">
            <v>43820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</row>
        <row r="543">
          <cell r="C543">
            <v>43821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</row>
        <row r="544">
          <cell r="C544">
            <v>43822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</row>
        <row r="545">
          <cell r="C545">
            <v>43823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</row>
        <row r="546">
          <cell r="C546">
            <v>43824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</row>
        <row r="547">
          <cell r="C547">
            <v>43825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</row>
        <row r="548">
          <cell r="C548">
            <v>43826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</row>
        <row r="549">
          <cell r="C549">
            <v>43827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</row>
        <row r="550">
          <cell r="C550">
            <v>43828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</row>
        <row r="551">
          <cell r="C551">
            <v>43829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</row>
        <row r="552">
          <cell r="C552">
            <v>43830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</row>
        <row r="553">
          <cell r="C553">
            <v>43831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</row>
        <row r="554">
          <cell r="C554">
            <v>43832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</row>
        <row r="555">
          <cell r="C555">
            <v>43833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</row>
        <row r="556">
          <cell r="C556">
            <v>43834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</row>
        <row r="557">
          <cell r="C557">
            <v>43835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</row>
        <row r="558">
          <cell r="C558">
            <v>43836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</row>
        <row r="559">
          <cell r="C559">
            <v>43837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</row>
        <row r="560">
          <cell r="C560">
            <v>43838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</row>
        <row r="561">
          <cell r="C561">
            <v>43839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</row>
        <row r="562">
          <cell r="C562">
            <v>43840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</row>
        <row r="563">
          <cell r="C563">
            <v>43841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</row>
        <row r="564">
          <cell r="C564">
            <v>43842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</row>
        <row r="565">
          <cell r="C565">
            <v>43843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</row>
        <row r="566">
          <cell r="C566">
            <v>43844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</row>
        <row r="567">
          <cell r="C567">
            <v>43845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</row>
        <row r="568">
          <cell r="C568">
            <v>43846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</row>
        <row r="569">
          <cell r="C569">
            <v>43847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</row>
        <row r="570">
          <cell r="C570">
            <v>43848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</row>
        <row r="571">
          <cell r="C571">
            <v>43849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</row>
        <row r="572">
          <cell r="C572">
            <v>43850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</row>
        <row r="573">
          <cell r="C573">
            <v>43851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</row>
        <row r="574">
          <cell r="C574">
            <v>43852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</row>
        <row r="575">
          <cell r="C575">
            <v>43853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</row>
        <row r="576">
          <cell r="C576">
            <v>43854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</row>
        <row r="577">
          <cell r="C577">
            <v>43855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</row>
        <row r="578">
          <cell r="C578">
            <v>43856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</row>
        <row r="579">
          <cell r="C579">
            <v>43857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</row>
        <row r="580">
          <cell r="C580">
            <v>43858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</row>
        <row r="581">
          <cell r="C581">
            <v>43859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</row>
        <row r="582">
          <cell r="C582">
            <v>43860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</row>
        <row r="583">
          <cell r="C583">
            <v>43861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</row>
        <row r="584">
          <cell r="C584">
            <v>43862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</row>
        <row r="585">
          <cell r="C585">
            <v>43863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</row>
        <row r="586">
          <cell r="C586">
            <v>43864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</row>
        <row r="587">
          <cell r="C587">
            <v>43865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</row>
        <row r="588">
          <cell r="C588">
            <v>43866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</row>
        <row r="589">
          <cell r="C589">
            <v>43867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</row>
        <row r="590">
          <cell r="C590">
            <v>43868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</row>
        <row r="591">
          <cell r="C591">
            <v>43869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</row>
        <row r="592">
          <cell r="C592">
            <v>43870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</row>
        <row r="593">
          <cell r="C593">
            <v>43871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</row>
        <row r="594">
          <cell r="C594">
            <v>43872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</row>
        <row r="595">
          <cell r="C595">
            <v>43873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</row>
        <row r="596">
          <cell r="C596">
            <v>43874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</row>
        <row r="597">
          <cell r="C597">
            <v>43875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</row>
        <row r="598">
          <cell r="C598">
            <v>43876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</row>
        <row r="599">
          <cell r="C599">
            <v>43877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</row>
        <row r="600">
          <cell r="C600">
            <v>43878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</row>
        <row r="601">
          <cell r="C601">
            <v>43879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</row>
        <row r="602">
          <cell r="C602">
            <v>43880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</row>
        <row r="603">
          <cell r="C603">
            <v>43881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</row>
        <row r="604">
          <cell r="C604">
            <v>43882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</row>
        <row r="605">
          <cell r="C605">
            <v>43883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</row>
        <row r="606">
          <cell r="C606">
            <v>43884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</row>
        <row r="607">
          <cell r="C607">
            <v>43885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</row>
        <row r="608">
          <cell r="C608">
            <v>43886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</row>
        <row r="609">
          <cell r="C609">
            <v>43887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</row>
        <row r="610">
          <cell r="C610">
            <v>43888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</row>
        <row r="611">
          <cell r="C611">
            <v>43889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</row>
        <row r="612">
          <cell r="C612">
            <v>43890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</row>
        <row r="613">
          <cell r="C613">
            <v>43891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</row>
        <row r="614">
          <cell r="C614">
            <v>43892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</row>
        <row r="615">
          <cell r="C615">
            <v>43893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</row>
        <row r="616">
          <cell r="C616">
            <v>43894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</row>
        <row r="617">
          <cell r="C617">
            <v>43895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</row>
        <row r="618">
          <cell r="C618">
            <v>43896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</row>
        <row r="619">
          <cell r="C619">
            <v>43897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</row>
        <row r="620">
          <cell r="C620">
            <v>43898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</row>
        <row r="621">
          <cell r="C621">
            <v>43899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</row>
        <row r="622">
          <cell r="C622">
            <v>43900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</row>
        <row r="623">
          <cell r="C623">
            <v>43901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</row>
        <row r="624">
          <cell r="C624">
            <v>43902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</row>
        <row r="625">
          <cell r="C625">
            <v>43903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</row>
        <row r="626">
          <cell r="C626">
            <v>43904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</row>
        <row r="627">
          <cell r="C627">
            <v>43905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</row>
        <row r="628">
          <cell r="C628">
            <v>43906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</row>
        <row r="629">
          <cell r="C629">
            <v>43907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</row>
        <row r="630">
          <cell r="C630">
            <v>43908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</row>
        <row r="631">
          <cell r="C631">
            <v>43909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</row>
        <row r="632">
          <cell r="C632">
            <v>43910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</row>
        <row r="633">
          <cell r="C633">
            <v>43911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</row>
        <row r="634">
          <cell r="C634">
            <v>43912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</row>
        <row r="635">
          <cell r="C635">
            <v>43913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</row>
        <row r="636">
          <cell r="C636">
            <v>43914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</row>
        <row r="637">
          <cell r="C637">
            <v>43915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</row>
        <row r="638">
          <cell r="C638">
            <v>43916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</row>
        <row r="639">
          <cell r="C639">
            <v>43917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</row>
        <row r="640">
          <cell r="C640">
            <v>43918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</row>
        <row r="641">
          <cell r="C641">
            <v>43919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</row>
        <row r="642">
          <cell r="C642">
            <v>43920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</row>
        <row r="643">
          <cell r="C643">
            <v>43921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</row>
        <row r="644">
          <cell r="C644">
            <v>43922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</row>
        <row r="645">
          <cell r="C645">
            <v>43923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</row>
        <row r="646">
          <cell r="C646">
            <v>43924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</row>
        <row r="647">
          <cell r="C647">
            <v>43925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</row>
        <row r="648">
          <cell r="C648">
            <v>43926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</row>
        <row r="649">
          <cell r="C649">
            <v>43927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</row>
        <row r="650">
          <cell r="C650">
            <v>43928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</row>
        <row r="651">
          <cell r="C651">
            <v>43929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</row>
        <row r="652">
          <cell r="C652">
            <v>43930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</row>
        <row r="653">
          <cell r="C653">
            <v>43931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</row>
        <row r="654">
          <cell r="C654">
            <v>43932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</row>
        <row r="655">
          <cell r="C655">
            <v>43933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</row>
        <row r="656">
          <cell r="C656">
            <v>43934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</row>
        <row r="657">
          <cell r="C657">
            <v>43935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</row>
        <row r="658">
          <cell r="C658">
            <v>43936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</row>
        <row r="659">
          <cell r="C659">
            <v>43937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</row>
        <row r="660">
          <cell r="C660">
            <v>43938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</row>
        <row r="661">
          <cell r="C661">
            <v>43939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</row>
        <row r="662">
          <cell r="C662">
            <v>43940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</row>
        <row r="663">
          <cell r="C663">
            <v>43941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</row>
        <row r="664">
          <cell r="C664">
            <v>43942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</row>
        <row r="665">
          <cell r="C665">
            <v>43943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</row>
        <row r="666">
          <cell r="C666">
            <v>43944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</row>
        <row r="667">
          <cell r="C667">
            <v>43945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</row>
        <row r="668">
          <cell r="C668">
            <v>43946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</row>
        <row r="669">
          <cell r="C669">
            <v>43947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</row>
        <row r="670">
          <cell r="C670">
            <v>43948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</row>
        <row r="671">
          <cell r="C671">
            <v>43949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</row>
        <row r="672">
          <cell r="C672">
            <v>43950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</row>
        <row r="673">
          <cell r="C673">
            <v>43951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</row>
        <row r="674">
          <cell r="C674">
            <v>43952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</row>
        <row r="675">
          <cell r="C675">
            <v>43953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</row>
        <row r="676">
          <cell r="C676">
            <v>43954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</row>
        <row r="677">
          <cell r="C677">
            <v>43955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</row>
        <row r="678">
          <cell r="C678">
            <v>43956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</row>
        <row r="679">
          <cell r="C679">
            <v>43957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</row>
        <row r="680">
          <cell r="C680">
            <v>43958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</row>
        <row r="681">
          <cell r="C681">
            <v>43959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</row>
        <row r="682">
          <cell r="C682">
            <v>43960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</row>
        <row r="683">
          <cell r="C683">
            <v>43961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</row>
        <row r="684">
          <cell r="C684">
            <v>43962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</row>
        <row r="685">
          <cell r="C685">
            <v>43963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</row>
        <row r="686">
          <cell r="C686">
            <v>43964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</row>
        <row r="687">
          <cell r="C687">
            <v>43965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</row>
        <row r="688">
          <cell r="C688">
            <v>43966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</row>
        <row r="689">
          <cell r="C689">
            <v>43967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</row>
        <row r="690">
          <cell r="C690">
            <v>43968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</row>
        <row r="691">
          <cell r="C691">
            <v>43969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</row>
        <row r="692">
          <cell r="C692">
            <v>43970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</row>
        <row r="693">
          <cell r="C693">
            <v>43971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</row>
        <row r="694">
          <cell r="C694">
            <v>43972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</row>
        <row r="695">
          <cell r="C695">
            <v>43973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</row>
        <row r="696">
          <cell r="C696">
            <v>43974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</row>
        <row r="697">
          <cell r="C697">
            <v>43975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</row>
        <row r="698">
          <cell r="C698">
            <v>43976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</row>
        <row r="699">
          <cell r="C699">
            <v>43977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</row>
        <row r="700">
          <cell r="C700">
            <v>43978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</row>
        <row r="701">
          <cell r="C701">
            <v>43979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</row>
        <row r="702">
          <cell r="C702">
            <v>43980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</row>
        <row r="703">
          <cell r="C703">
            <v>43981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</row>
        <row r="704">
          <cell r="C704">
            <v>43982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</row>
        <row r="705">
          <cell r="C705">
            <v>43983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</row>
        <row r="706">
          <cell r="C706">
            <v>43984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</row>
        <row r="707">
          <cell r="C707">
            <v>43985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</row>
        <row r="708">
          <cell r="C708">
            <v>43986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</row>
        <row r="709">
          <cell r="C709">
            <v>43987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</row>
        <row r="710">
          <cell r="C710">
            <v>43988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</row>
        <row r="711">
          <cell r="C711">
            <v>43989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</row>
        <row r="712">
          <cell r="C712">
            <v>43990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</row>
        <row r="713">
          <cell r="C713">
            <v>43991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</row>
        <row r="714">
          <cell r="C714">
            <v>43992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</row>
        <row r="715">
          <cell r="C715">
            <v>43993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</row>
        <row r="716">
          <cell r="C716">
            <v>43994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</row>
        <row r="717">
          <cell r="C717">
            <v>43995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</row>
        <row r="718">
          <cell r="C718">
            <v>43996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</row>
        <row r="719">
          <cell r="C719">
            <v>43997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</row>
        <row r="720">
          <cell r="C720">
            <v>43998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</row>
        <row r="721">
          <cell r="C721">
            <v>43999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</row>
        <row r="722">
          <cell r="C722">
            <v>44000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</row>
        <row r="723">
          <cell r="C723">
            <v>44001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</row>
        <row r="724">
          <cell r="C724">
            <v>44002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</row>
        <row r="725">
          <cell r="C725">
            <v>44003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</row>
        <row r="726">
          <cell r="C726">
            <v>44004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</row>
        <row r="727">
          <cell r="C727">
            <v>44005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</row>
        <row r="728">
          <cell r="C728">
            <v>44006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</row>
        <row r="729">
          <cell r="C729">
            <v>44007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</row>
        <row r="730">
          <cell r="C730">
            <v>44008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</row>
        <row r="759"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</row>
        <row r="760"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</row>
        <row r="761"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</row>
        <row r="762"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</row>
        <row r="763"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</row>
        <row r="764"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</row>
        <row r="765"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</row>
        <row r="766"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</row>
        <row r="767"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</row>
        <row r="768"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</row>
        <row r="777"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</row>
        <row r="780"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</row>
        <row r="781"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</row>
        <row r="782"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</row>
        <row r="783"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</row>
        <row r="785"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</row>
        <row r="788"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</row>
        <row r="792"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</row>
        <row r="796"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</row>
        <row r="798"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</row>
        <row r="799"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</row>
        <row r="800"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</row>
        <row r="801"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</row>
        <row r="804"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</row>
        <row r="805"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</row>
        <row r="806"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</row>
        <row r="807"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</row>
        <row r="808"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</row>
        <row r="809"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</row>
        <row r="814"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</row>
        <row r="827"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</row>
        <row r="834"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</row>
        <row r="835"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</row>
        <row r="836"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</row>
        <row r="837"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</row>
        <row r="838"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</row>
        <row r="839"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</row>
        <row r="840"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</row>
        <row r="841"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</row>
        <row r="842"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</row>
        <row r="843"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</row>
        <row r="844"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</row>
        <row r="845"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</row>
        <row r="852"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</row>
        <row r="853"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</row>
        <row r="854"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</row>
        <row r="855"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</row>
        <row r="856"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</row>
        <row r="857"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</row>
        <row r="858"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</row>
        <row r="859"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</row>
        <row r="861"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</row>
        <row r="862"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</row>
        <row r="863"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</row>
        <row r="864"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</row>
        <row r="865"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</row>
        <row r="866"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</row>
        <row r="867"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</row>
        <row r="868"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</row>
        <row r="872"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</row>
        <row r="876"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</row>
        <row r="877"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</row>
        <row r="878"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</row>
        <row r="879"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</row>
        <row r="880"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</row>
        <row r="881"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</row>
        <row r="882"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</row>
        <row r="912"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</row>
        <row r="913"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</row>
        <row r="914"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</row>
        <row r="915"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</row>
        <row r="916"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</row>
        <row r="917"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</row>
        <row r="918"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</row>
        <row r="919"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</row>
        <row r="920"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</row>
        <row r="921"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</row>
        <row r="925"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</row>
        <row r="929"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</row>
        <row r="933"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</row>
        <row r="937"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</row>
        <row r="941"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</row>
        <row r="942"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</row>
        <row r="943"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</row>
        <row r="944"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</row>
        <row r="945"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</row>
        <row r="946"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</row>
        <row r="947"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</row>
        <row r="948"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</row>
        <row r="949"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</row>
        <row r="950"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</row>
        <row r="951"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</row>
        <row r="956"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</row>
        <row r="957"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</row>
        <row r="958"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</row>
        <row r="959"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</row>
        <row r="960"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</row>
        <row r="961"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</row>
        <row r="962"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</row>
        <row r="963"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</row>
        <row r="964"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</row>
        <row r="965"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</row>
        <row r="966"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</row>
        <row r="967"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</row>
        <row r="974"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</row>
        <row r="975"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</row>
        <row r="976"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</row>
        <row r="977"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</row>
        <row r="978"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</row>
        <row r="979"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</row>
        <row r="980"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</row>
        <row r="981"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</row>
        <row r="982"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</row>
        <row r="983"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</row>
        <row r="984"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</row>
        <row r="985"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</row>
        <row r="986"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</row>
        <row r="987"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</row>
        <row r="988"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</row>
        <row r="989"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</row>
        <row r="990"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</row>
        <row r="991"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</row>
        <row r="992"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</row>
        <row r="996"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</row>
        <row r="1000"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</row>
        <row r="1001"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</row>
        <row r="1002"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</row>
        <row r="1003"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</row>
        <row r="1004"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</row>
        <row r="1005"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</row>
        <row r="1006"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</row>
        <row r="1016"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</row>
        <row r="1017"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</row>
        <row r="1018"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</row>
        <row r="1019"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</row>
        <row r="1020"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</row>
        <row r="1021"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</row>
        <row r="1022"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</row>
        <row r="1023"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</row>
        <row r="1024"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</row>
        <row r="1025"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</row>
        <row r="1026"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</row>
        <row r="1030"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</row>
        <row r="1046"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</row>
        <row r="1047"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</row>
        <row r="1049"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</row>
        <row r="1050"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</row>
        <row r="1055"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</row>
        <row r="1056"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</row>
        <row r="1057"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</row>
        <row r="1058"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</row>
        <row r="1059"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</row>
        <row r="1060"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</row>
        <row r="1062"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</row>
        <row r="1066"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</row>
        <row r="1067"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</row>
        <row r="1068"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</row>
        <row r="1069"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</row>
        <row r="1070"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</row>
        <row r="1071"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</row>
        <row r="1072"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</row>
        <row r="1074"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</row>
        <row r="1075"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</row>
        <row r="1076"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</row>
        <row r="1077"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</row>
        <row r="1078"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</row>
        <row r="1079"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</row>
        <row r="1084"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</row>
        <row r="1088"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</row>
        <row r="1089"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</row>
        <row r="1090"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</row>
        <row r="1091"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</row>
        <row r="1092"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</row>
        <row r="1093"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</row>
        <row r="1098"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</row>
        <row r="1099"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</row>
        <row r="1100"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</row>
        <row r="1102"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</row>
        <row r="1103"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</row>
        <row r="1104"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</row>
        <row r="1105"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</row>
        <row r="1106"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</row>
        <row r="1110"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</row>
        <row r="1111"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</row>
        <row r="1112"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</row>
        <row r="1120"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</row>
        <row r="1121"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</row>
        <row r="1122"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</row>
        <row r="1123"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</row>
        <row r="1124"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</row>
        <row r="1128"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</row>
        <row r="1132"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</row>
        <row r="1133"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</row>
        <row r="1134"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</row>
        <row r="1135"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</row>
        <row r="1136"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</row>
        <row r="1137"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</row>
        <row r="1138"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</row>
        <row r="1145"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</row>
        <row r="1146"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</row>
        <row r="1147"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</row>
        <row r="1148"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</row>
        <row r="1149"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</row>
        <row r="1154"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</row>
        <row r="1155"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</row>
        <row r="1157"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</row>
        <row r="1158"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</row>
        <row r="1163"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</row>
        <row r="1164"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</row>
        <row r="1166"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</row>
        <row r="1167"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</row>
        <row r="1175"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</row>
        <row r="1176"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</row>
        <row r="1182"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</row>
        <row r="1184"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</row>
        <row r="1185"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</row>
        <row r="1193"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</row>
        <row r="1194"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</row>
        <row r="1199"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</row>
        <row r="1200"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</row>
        <row r="1202"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</row>
        <row r="1209"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</row>
        <row r="1211"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</row>
        <row r="1212"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</row>
        <row r="1213"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</row>
        <row r="1217"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</row>
        <row r="1218"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</row>
        <row r="1219"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</row>
        <row r="1220"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</row>
        <row r="1221"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</row>
        <row r="1226"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</row>
        <row r="1227"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</row>
        <row r="1228"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</row>
        <row r="1229"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</row>
        <row r="1230"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</row>
        <row r="1231"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</row>
        <row r="1232"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</row>
        <row r="1233"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</row>
        <row r="1234"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</row>
        <row r="1235"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</row>
        <row r="1236"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</row>
        <row r="1237"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</row>
        <row r="1238"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</row>
        <row r="1239"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</row>
        <row r="1240"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</row>
        <row r="1241"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</row>
        <row r="1242"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</row>
        <row r="1243"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</row>
        <row r="1244"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</row>
        <row r="1247"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</row>
        <row r="1248"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</row>
        <row r="1249"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</row>
        <row r="1250"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</row>
        <row r="1251"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</row>
        <row r="1252"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</row>
        <row r="1256"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</row>
        <row r="1257"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</row>
        <row r="1258"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</row>
        <row r="1259"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</row>
        <row r="1260"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</row>
        <row r="1261"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</row>
        <row r="1262"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</row>
        <row r="1263"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</row>
        <row r="1264"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</row>
        <row r="1265"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</row>
        <row r="1266"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</row>
        <row r="1267"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</row>
        <row r="1268"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</row>
        <row r="1269"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</row>
        <row r="1270"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</row>
        <row r="1273"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</row>
        <row r="1274"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</row>
        <row r="1275"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</row>
        <row r="1280"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</row>
        <row r="1281"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</row>
        <row r="1282"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</row>
        <row r="1283"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</row>
        <row r="1284"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</row>
        <row r="1285"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</row>
        <row r="1288"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</row>
        <row r="1289"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</row>
        <row r="1290"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</row>
        <row r="1291"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</row>
        <row r="1292"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</row>
        <row r="1293"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</row>
        <row r="1294"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</row>
        <row r="1295"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</row>
        <row r="1296"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</row>
        <row r="1297"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</row>
        <row r="1298"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</row>
        <row r="1299"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</row>
        <row r="1300"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</row>
        <row r="1301"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</row>
        <row r="1302"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</row>
        <row r="1303"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</row>
        <row r="1304"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</row>
        <row r="1305"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</row>
        <row r="1309"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</row>
        <row r="1310"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</row>
        <row r="1311"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</row>
        <row r="1312"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</row>
        <row r="1313"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</row>
        <row r="1314"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</row>
        <row r="1317"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</row>
        <row r="1318"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</row>
        <row r="1319"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</row>
        <row r="1320"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</row>
        <row r="1321"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</row>
        <row r="1322"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</row>
        <row r="1323"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</row>
        <row r="1324"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</row>
        <row r="1325"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</row>
        <row r="1326"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</row>
        <row r="1327"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</row>
        <row r="1328"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</row>
        <row r="1329"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</row>
        <row r="1330"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</row>
        <row r="1333"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</row>
        <row r="1334"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</row>
        <row r="1335"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</row>
        <row r="1336"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</row>
        <row r="1339"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</row>
        <row r="1340"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</row>
        <row r="1341"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</row>
        <row r="1342"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</row>
        <row r="1343"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</row>
        <row r="1344"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</row>
        <row r="1348"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</row>
        <row r="1349"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</row>
        <row r="1350"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</row>
        <row r="1351"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</row>
        <row r="1352"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</row>
        <row r="1353"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</row>
        <row r="1354"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</row>
        <row r="1355"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</row>
        <row r="1356"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</row>
        <row r="1357"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</row>
        <row r="1358"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</row>
        <row r="1359"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</row>
        <row r="1360"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</row>
        <row r="1361"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</row>
        <row r="1362"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</row>
        <row r="1363"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</row>
        <row r="1365"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</row>
        <row r="1366"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</row>
        <row r="1367"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</row>
        <row r="1368"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</row>
        <row r="1372"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</row>
        <row r="1373"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</row>
        <row r="1374"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</row>
        <row r="1375"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</row>
        <row r="1376"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</row>
        <row r="1377"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</row>
        <row r="1381"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</row>
        <row r="1382"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</row>
        <row r="1383"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</row>
        <row r="1384"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</row>
        <row r="1385"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</row>
        <row r="1386"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</row>
        <row r="1387"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</row>
        <row r="1388"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</row>
        <row r="1389"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</row>
        <row r="1390"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</row>
        <row r="1391"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</row>
        <row r="1392"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</row>
        <row r="1393"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</row>
        <row r="1394"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</row>
        <row r="1395"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</row>
        <row r="1396"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</row>
        <row r="1397"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</row>
        <row r="1398"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</row>
        <row r="1402"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</row>
        <row r="1403"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</row>
        <row r="1404"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</row>
        <row r="1405"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</row>
        <row r="1406"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</row>
        <row r="1407"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</row>
        <row r="1410"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</row>
        <row r="1411"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</row>
        <row r="1412"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</row>
        <row r="1413"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</row>
        <row r="1414"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</row>
        <row r="1415"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</row>
        <row r="1416"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</row>
        <row r="1417"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</row>
        <row r="1418"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</row>
        <row r="1419"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</row>
        <row r="1420"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</row>
        <row r="1421"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</row>
        <row r="1422"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5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6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2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8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4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50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6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2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3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8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4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6" Type="http://schemas.openxmlformats.org/officeDocument/2006/relationships/printerSettings" Target="../printerSettings/printerSettings77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80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6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6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7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2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3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8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6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9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4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6" Type="http://schemas.openxmlformats.org/officeDocument/2006/relationships/printerSettings" Target="../printerSettings/printerSettings107.bin"/><Relationship Id="rId5" Type="http://schemas.openxmlformats.org/officeDocument/2006/relationships/printerSettings" Target="../printerSettings/printerSettings106.bin"/><Relationship Id="rId4" Type="http://schemas.openxmlformats.org/officeDocument/2006/relationships/printerSettings" Target="../printerSettings/printerSettings105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10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5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1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6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6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2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6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3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8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printerSettings" Target="../printerSettings/printerSettings131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4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3.bin"/><Relationship Id="rId1" Type="http://schemas.openxmlformats.org/officeDocument/2006/relationships/printerSettings" Target="../printerSettings/printerSettings132.bin"/><Relationship Id="rId6" Type="http://schemas.openxmlformats.org/officeDocument/2006/relationships/printerSettings" Target="../printerSettings/printerSettings137.bin"/><Relationship Id="rId5" Type="http://schemas.openxmlformats.org/officeDocument/2006/relationships/printerSettings" Target="../printerSettings/printerSettings136.bin"/><Relationship Id="rId4" Type="http://schemas.openxmlformats.org/officeDocument/2006/relationships/printerSettings" Target="../printerSettings/printerSettings135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40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9.bin"/><Relationship Id="rId1" Type="http://schemas.openxmlformats.org/officeDocument/2006/relationships/printerSettings" Target="../printerSettings/printerSettings138.bin"/><Relationship Id="rId6" Type="http://schemas.openxmlformats.org/officeDocument/2006/relationships/printerSettings" Target="../printerSettings/printerSettings143.bin"/><Relationship Id="rId5" Type="http://schemas.openxmlformats.org/officeDocument/2006/relationships/printerSettings" Target="../printerSettings/printerSettings142.bin"/><Relationship Id="rId4" Type="http://schemas.openxmlformats.org/officeDocument/2006/relationships/printerSettings" Target="../printerSettings/printerSettings14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6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5.bin"/><Relationship Id="rId1" Type="http://schemas.openxmlformats.org/officeDocument/2006/relationships/printerSettings" Target="../printerSettings/printerSettings144.bin"/><Relationship Id="rId6" Type="http://schemas.openxmlformats.org/officeDocument/2006/relationships/printerSettings" Target="../printerSettings/printerSettings149.bin"/><Relationship Id="rId5" Type="http://schemas.openxmlformats.org/officeDocument/2006/relationships/printerSettings" Target="../printerSettings/printerSettings148.bin"/><Relationship Id="rId4" Type="http://schemas.openxmlformats.org/officeDocument/2006/relationships/printerSettings" Target="../printerSettings/printerSettings14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2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51.bin"/><Relationship Id="rId1" Type="http://schemas.openxmlformats.org/officeDocument/2006/relationships/printerSettings" Target="../printerSettings/printerSettings150.bin"/><Relationship Id="rId6" Type="http://schemas.openxmlformats.org/officeDocument/2006/relationships/printerSettings" Target="../printerSettings/printerSettings155.bin"/><Relationship Id="rId5" Type="http://schemas.openxmlformats.org/officeDocument/2006/relationships/printerSettings" Target="../printerSettings/printerSettings154.bin"/><Relationship Id="rId4" Type="http://schemas.openxmlformats.org/officeDocument/2006/relationships/printerSettings" Target="../printerSettings/printerSettings15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8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Relationship Id="rId6" Type="http://schemas.openxmlformats.org/officeDocument/2006/relationships/printerSettings" Target="../printerSettings/printerSettings161.bin"/><Relationship Id="rId5" Type="http://schemas.openxmlformats.org/officeDocument/2006/relationships/printerSettings" Target="../printerSettings/printerSettings160.bin"/><Relationship Id="rId4" Type="http://schemas.openxmlformats.org/officeDocument/2006/relationships/printerSettings" Target="../printerSettings/printerSettings15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4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6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70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9.bin"/><Relationship Id="rId1" Type="http://schemas.openxmlformats.org/officeDocument/2006/relationships/printerSettings" Target="../printerSettings/printerSettings168.bin"/><Relationship Id="rId6" Type="http://schemas.openxmlformats.org/officeDocument/2006/relationships/printerSettings" Target="../printerSettings/printerSettings173.bin"/><Relationship Id="rId5" Type="http://schemas.openxmlformats.org/officeDocument/2006/relationships/printerSettings" Target="../printerSettings/printerSettings172.bin"/><Relationship Id="rId4" Type="http://schemas.openxmlformats.org/officeDocument/2006/relationships/printerSettings" Target="../printerSettings/printerSettings17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6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5.bin"/><Relationship Id="rId1" Type="http://schemas.openxmlformats.org/officeDocument/2006/relationships/printerSettings" Target="../printerSettings/printerSettings174.bin"/><Relationship Id="rId6" Type="http://schemas.openxmlformats.org/officeDocument/2006/relationships/printerSettings" Target="../printerSettings/printerSettings179.bin"/><Relationship Id="rId5" Type="http://schemas.openxmlformats.org/officeDocument/2006/relationships/printerSettings" Target="../printerSettings/printerSettings178.bin"/><Relationship Id="rId4" Type="http://schemas.openxmlformats.org/officeDocument/2006/relationships/printerSettings" Target="../printerSettings/printerSettings17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2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81.bin"/><Relationship Id="rId1" Type="http://schemas.openxmlformats.org/officeDocument/2006/relationships/printerSettings" Target="../printerSettings/printerSettings180.bin"/><Relationship Id="rId6" Type="http://schemas.openxmlformats.org/officeDocument/2006/relationships/printerSettings" Target="../printerSettings/printerSettings185.bin"/><Relationship Id="rId5" Type="http://schemas.openxmlformats.org/officeDocument/2006/relationships/printerSettings" Target="../printerSettings/printerSettings184.bin"/><Relationship Id="rId4" Type="http://schemas.openxmlformats.org/officeDocument/2006/relationships/printerSettings" Target="../printerSettings/printerSettings18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8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7.bin"/><Relationship Id="rId1" Type="http://schemas.openxmlformats.org/officeDocument/2006/relationships/printerSettings" Target="../printerSettings/printerSettings186.bin"/><Relationship Id="rId6" Type="http://schemas.openxmlformats.org/officeDocument/2006/relationships/printerSettings" Target="../printerSettings/printerSettings191.bin"/><Relationship Id="rId5" Type="http://schemas.openxmlformats.org/officeDocument/2006/relationships/printerSettings" Target="../printerSettings/printerSettings190.bin"/><Relationship Id="rId4" Type="http://schemas.openxmlformats.org/officeDocument/2006/relationships/printerSettings" Target="../printerSettings/printerSettings18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4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3.bin"/><Relationship Id="rId1" Type="http://schemas.openxmlformats.org/officeDocument/2006/relationships/printerSettings" Target="../printerSettings/printerSettings192.bin"/><Relationship Id="rId6" Type="http://schemas.openxmlformats.org/officeDocument/2006/relationships/printerSettings" Target="../printerSettings/printerSettings197.bin"/><Relationship Id="rId5" Type="http://schemas.openxmlformats.org/officeDocument/2006/relationships/printerSettings" Target="../printerSettings/printerSettings196.bin"/><Relationship Id="rId4" Type="http://schemas.openxmlformats.org/officeDocument/2006/relationships/printerSettings" Target="../printerSettings/printerSettings195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200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9.bin"/><Relationship Id="rId1" Type="http://schemas.openxmlformats.org/officeDocument/2006/relationships/printerSettings" Target="../printerSettings/printerSettings198.bin"/><Relationship Id="rId6" Type="http://schemas.openxmlformats.org/officeDocument/2006/relationships/printerSettings" Target="../printerSettings/printerSettings203.bin"/><Relationship Id="rId5" Type="http://schemas.openxmlformats.org/officeDocument/2006/relationships/printerSettings" Target="../printerSettings/printerSettings202.bin"/><Relationship Id="rId4" Type="http://schemas.openxmlformats.org/officeDocument/2006/relationships/printerSettings" Target="../printerSettings/printerSettings201.bin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6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6" Type="http://schemas.openxmlformats.org/officeDocument/2006/relationships/printerSettings" Target="../printerSettings/printerSettings209.bin"/><Relationship Id="rId5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0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2.bin"/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Relationship Id="rId4" Type="http://schemas.openxmlformats.org/officeDocument/2006/relationships/printerSettings" Target="../printerSettings/printerSettings213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6.bin"/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9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8.bin"/><Relationship Id="rId1" Type="http://schemas.openxmlformats.org/officeDocument/2006/relationships/printerSettings" Target="../printerSettings/printerSettings217.bin"/><Relationship Id="rId6" Type="http://schemas.openxmlformats.org/officeDocument/2006/relationships/printerSettings" Target="../printerSettings/printerSettings222.bin"/><Relationship Id="rId5" Type="http://schemas.openxmlformats.org/officeDocument/2006/relationships/printerSettings" Target="../printerSettings/printerSettings221.bin"/><Relationship Id="rId4" Type="http://schemas.openxmlformats.org/officeDocument/2006/relationships/printerSettings" Target="../printerSettings/printerSettings220.bin"/><Relationship Id="rId9" Type="http://schemas.openxmlformats.org/officeDocument/2006/relationships/comments" Target="../comments33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5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4.bin"/><Relationship Id="rId1" Type="http://schemas.openxmlformats.org/officeDocument/2006/relationships/printerSettings" Target="../printerSettings/printerSettings223.bin"/><Relationship Id="rId6" Type="http://schemas.openxmlformats.org/officeDocument/2006/relationships/printerSettings" Target="../printerSettings/printerSettings228.bin"/><Relationship Id="rId5" Type="http://schemas.openxmlformats.org/officeDocument/2006/relationships/printerSettings" Target="../printerSettings/printerSettings227.bin"/><Relationship Id="rId4" Type="http://schemas.openxmlformats.org/officeDocument/2006/relationships/printerSettings" Target="../printerSettings/printerSettings226.bin"/><Relationship Id="rId9" Type="http://schemas.openxmlformats.org/officeDocument/2006/relationships/comments" Target="../comments34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1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0.bin"/><Relationship Id="rId1" Type="http://schemas.openxmlformats.org/officeDocument/2006/relationships/printerSettings" Target="../printerSettings/printerSettings229.bin"/><Relationship Id="rId6" Type="http://schemas.openxmlformats.org/officeDocument/2006/relationships/printerSettings" Target="../printerSettings/printerSettings234.bin"/><Relationship Id="rId5" Type="http://schemas.openxmlformats.org/officeDocument/2006/relationships/printerSettings" Target="../printerSettings/printerSettings233.bin"/><Relationship Id="rId4" Type="http://schemas.openxmlformats.org/officeDocument/2006/relationships/printerSettings" Target="../printerSettings/printerSettings232.bin"/><Relationship Id="rId9" Type="http://schemas.openxmlformats.org/officeDocument/2006/relationships/comments" Target="../comments35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7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Relationship Id="rId6" Type="http://schemas.openxmlformats.org/officeDocument/2006/relationships/printerSettings" Target="../printerSettings/printerSettings240.bin"/><Relationship Id="rId5" Type="http://schemas.openxmlformats.org/officeDocument/2006/relationships/printerSettings" Target="../printerSettings/printerSettings239.bin"/><Relationship Id="rId4" Type="http://schemas.openxmlformats.org/officeDocument/2006/relationships/printerSettings" Target="../printerSettings/printerSettings238.bin"/><Relationship Id="rId9" Type="http://schemas.openxmlformats.org/officeDocument/2006/relationships/comments" Target="../comments36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3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2.bin"/><Relationship Id="rId1" Type="http://schemas.openxmlformats.org/officeDocument/2006/relationships/printerSettings" Target="../printerSettings/printerSettings241.bin"/><Relationship Id="rId6" Type="http://schemas.openxmlformats.org/officeDocument/2006/relationships/printerSettings" Target="../printerSettings/printerSettings246.bin"/><Relationship Id="rId5" Type="http://schemas.openxmlformats.org/officeDocument/2006/relationships/printerSettings" Target="../printerSettings/printerSettings245.bin"/><Relationship Id="rId4" Type="http://schemas.openxmlformats.org/officeDocument/2006/relationships/printerSettings" Target="../printerSettings/printerSettings244.bin"/><Relationship Id="rId9" Type="http://schemas.openxmlformats.org/officeDocument/2006/relationships/comments" Target="../comments37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9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8.bin"/><Relationship Id="rId1" Type="http://schemas.openxmlformats.org/officeDocument/2006/relationships/printerSettings" Target="../printerSettings/printerSettings247.bin"/><Relationship Id="rId6" Type="http://schemas.openxmlformats.org/officeDocument/2006/relationships/printerSettings" Target="../printerSettings/printerSettings252.bin"/><Relationship Id="rId5" Type="http://schemas.openxmlformats.org/officeDocument/2006/relationships/printerSettings" Target="../printerSettings/printerSettings251.bin"/><Relationship Id="rId4" Type="http://schemas.openxmlformats.org/officeDocument/2006/relationships/printerSettings" Target="../printerSettings/printerSettings250.bin"/><Relationship Id="rId9" Type="http://schemas.openxmlformats.org/officeDocument/2006/relationships/comments" Target="../comments38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5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6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6.bin"/><Relationship Id="rId9" Type="http://schemas.openxmlformats.org/officeDocument/2006/relationships/comments" Target="../comments39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1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59.bin"/><Relationship Id="rId6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3.bin"/><Relationship Id="rId4" Type="http://schemas.openxmlformats.org/officeDocument/2006/relationships/printerSettings" Target="../printerSettings/printerSettings262.bin"/><Relationship Id="rId9" Type="http://schemas.openxmlformats.org/officeDocument/2006/relationships/comments" Target="../comments40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7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6.bin"/><Relationship Id="rId1" Type="http://schemas.openxmlformats.org/officeDocument/2006/relationships/printerSettings" Target="../printerSettings/printerSettings265.bin"/><Relationship Id="rId6" Type="http://schemas.openxmlformats.org/officeDocument/2006/relationships/printerSettings" Target="../printerSettings/printerSettings270.bin"/><Relationship Id="rId5" Type="http://schemas.openxmlformats.org/officeDocument/2006/relationships/printerSettings" Target="../printerSettings/printerSettings269.bin"/><Relationship Id="rId4" Type="http://schemas.openxmlformats.org/officeDocument/2006/relationships/printerSettings" Target="../printerSettings/printerSettings268.bin"/><Relationship Id="rId9" Type="http://schemas.openxmlformats.org/officeDocument/2006/relationships/comments" Target="../comments41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3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Relationship Id="rId6" Type="http://schemas.openxmlformats.org/officeDocument/2006/relationships/printerSettings" Target="../printerSettings/printerSettings276.bin"/><Relationship Id="rId5" Type="http://schemas.openxmlformats.org/officeDocument/2006/relationships/printerSettings" Target="../printerSettings/printerSettings275.bin"/><Relationship Id="rId4" Type="http://schemas.openxmlformats.org/officeDocument/2006/relationships/printerSettings" Target="../printerSettings/printerSettings274.bin"/><Relationship Id="rId9" Type="http://schemas.openxmlformats.org/officeDocument/2006/relationships/comments" Target="../comments42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9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8.bin"/><Relationship Id="rId1" Type="http://schemas.openxmlformats.org/officeDocument/2006/relationships/printerSettings" Target="../printerSettings/printerSettings277.bin"/><Relationship Id="rId6" Type="http://schemas.openxmlformats.org/officeDocument/2006/relationships/printerSettings" Target="../printerSettings/printerSettings282.bin"/><Relationship Id="rId5" Type="http://schemas.openxmlformats.org/officeDocument/2006/relationships/printerSettings" Target="../printerSettings/printerSettings281.bin"/><Relationship Id="rId4" Type="http://schemas.openxmlformats.org/officeDocument/2006/relationships/printerSettings" Target="../printerSettings/printerSettings280.bin"/><Relationship Id="rId9" Type="http://schemas.openxmlformats.org/officeDocument/2006/relationships/comments" Target="../comments43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5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4.bin"/><Relationship Id="rId1" Type="http://schemas.openxmlformats.org/officeDocument/2006/relationships/printerSettings" Target="../printerSettings/printerSettings283.bin"/><Relationship Id="rId6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87.bin"/><Relationship Id="rId4" Type="http://schemas.openxmlformats.org/officeDocument/2006/relationships/printerSettings" Target="../printerSettings/printerSettings286.bin"/><Relationship Id="rId9" Type="http://schemas.openxmlformats.org/officeDocument/2006/relationships/comments" Target="../comments44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1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Relationship Id="rId6" Type="http://schemas.openxmlformats.org/officeDocument/2006/relationships/printerSettings" Target="../printerSettings/printerSettings294.bin"/><Relationship Id="rId5" Type="http://schemas.openxmlformats.org/officeDocument/2006/relationships/printerSettings" Target="../printerSettings/printerSettings293.bin"/><Relationship Id="rId4" Type="http://schemas.openxmlformats.org/officeDocument/2006/relationships/printerSettings" Target="../printerSettings/printerSettings29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Relationship Id="rId6" Type="http://schemas.openxmlformats.org/officeDocument/2006/relationships/printerSettings" Target="../printerSettings/printerSettings300.bin"/><Relationship Id="rId5" Type="http://schemas.openxmlformats.org/officeDocument/2006/relationships/printerSettings" Target="../printerSettings/printerSettings299.bin"/><Relationship Id="rId4" Type="http://schemas.openxmlformats.org/officeDocument/2006/relationships/printerSettings" Target="../printerSettings/printerSettings29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3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5" Type="http://schemas.openxmlformats.org/officeDocument/2006/relationships/printerSettings" Target="../printerSettings/printerSettings305.bin"/><Relationship Id="rId4" Type="http://schemas.openxmlformats.org/officeDocument/2006/relationships/printerSettings" Target="../printerSettings/printerSettings30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9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printerSettings" Target="../printerSettings/printerSettings312.bin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5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4.bin"/><Relationship Id="rId1" Type="http://schemas.openxmlformats.org/officeDocument/2006/relationships/printerSettings" Target="../printerSettings/printerSettings313.bin"/><Relationship Id="rId6" Type="http://schemas.openxmlformats.org/officeDocument/2006/relationships/printerSettings" Target="../printerSettings/printerSettings318.bin"/><Relationship Id="rId5" Type="http://schemas.openxmlformats.org/officeDocument/2006/relationships/printerSettings" Target="../printerSettings/printerSettings317.bin"/><Relationship Id="rId4" Type="http://schemas.openxmlformats.org/officeDocument/2006/relationships/printerSettings" Target="../printerSettings/printerSettings31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1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0.bin"/><Relationship Id="rId1" Type="http://schemas.openxmlformats.org/officeDocument/2006/relationships/printerSettings" Target="../printerSettings/printerSettings319.bin"/><Relationship Id="rId6" Type="http://schemas.openxmlformats.org/officeDocument/2006/relationships/printerSettings" Target="../printerSettings/printerSettings324.bin"/><Relationship Id="rId5" Type="http://schemas.openxmlformats.org/officeDocument/2006/relationships/printerSettings" Target="../printerSettings/printerSettings323.bin"/><Relationship Id="rId4" Type="http://schemas.openxmlformats.org/officeDocument/2006/relationships/printerSettings" Target="../printerSettings/printerSettings32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7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5" Type="http://schemas.openxmlformats.org/officeDocument/2006/relationships/printerSettings" Target="../printerSettings/printerSettings329.bin"/><Relationship Id="rId4" Type="http://schemas.openxmlformats.org/officeDocument/2006/relationships/printerSettings" Target="../printerSettings/printerSettings32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3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2.bin"/><Relationship Id="rId1" Type="http://schemas.openxmlformats.org/officeDocument/2006/relationships/printerSettings" Target="../printerSettings/printerSettings331.bin"/><Relationship Id="rId6" Type="http://schemas.openxmlformats.org/officeDocument/2006/relationships/printerSettings" Target="../printerSettings/printerSettings336.bin"/><Relationship Id="rId5" Type="http://schemas.openxmlformats.org/officeDocument/2006/relationships/printerSettings" Target="../printerSettings/printerSettings335.bin"/><Relationship Id="rId4" Type="http://schemas.openxmlformats.org/officeDocument/2006/relationships/printerSettings" Target="../printerSettings/printerSettings334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9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8.bin"/><Relationship Id="rId1" Type="http://schemas.openxmlformats.org/officeDocument/2006/relationships/printerSettings" Target="../printerSettings/printerSettings337.bin"/><Relationship Id="rId6" Type="http://schemas.openxmlformats.org/officeDocument/2006/relationships/printerSettings" Target="../printerSettings/printerSettings342.bin"/><Relationship Id="rId5" Type="http://schemas.openxmlformats.org/officeDocument/2006/relationships/printerSettings" Target="../printerSettings/printerSettings341.bin"/><Relationship Id="rId4" Type="http://schemas.openxmlformats.org/officeDocument/2006/relationships/printerSettings" Target="../printerSettings/printerSettings340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5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4.bin"/><Relationship Id="rId1" Type="http://schemas.openxmlformats.org/officeDocument/2006/relationships/printerSettings" Target="../printerSettings/printerSettings343.bin"/><Relationship Id="rId6" Type="http://schemas.openxmlformats.org/officeDocument/2006/relationships/printerSettings" Target="../printerSettings/printerSettings348.bin"/><Relationship Id="rId5" Type="http://schemas.openxmlformats.org/officeDocument/2006/relationships/printerSettings" Target="../printerSettings/printerSettings347.bin"/><Relationship Id="rId4" Type="http://schemas.openxmlformats.org/officeDocument/2006/relationships/printerSettings" Target="../printerSettings/printerSettings346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1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0.bin"/><Relationship Id="rId1" Type="http://schemas.openxmlformats.org/officeDocument/2006/relationships/printerSettings" Target="../printerSettings/printerSettings349.bin"/><Relationship Id="rId6" Type="http://schemas.openxmlformats.org/officeDocument/2006/relationships/printerSettings" Target="../printerSettings/printerSettings354.bin"/><Relationship Id="rId5" Type="http://schemas.openxmlformats.org/officeDocument/2006/relationships/printerSettings" Target="../printerSettings/printerSettings353.bin"/><Relationship Id="rId4" Type="http://schemas.openxmlformats.org/officeDocument/2006/relationships/printerSettings" Target="../printerSettings/printerSettings352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7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6.bin"/><Relationship Id="rId1" Type="http://schemas.openxmlformats.org/officeDocument/2006/relationships/printerSettings" Target="../printerSettings/printerSettings355.bin"/><Relationship Id="rId6" Type="http://schemas.openxmlformats.org/officeDocument/2006/relationships/printerSettings" Target="../printerSettings/printerSettings360.bin"/><Relationship Id="rId5" Type="http://schemas.openxmlformats.org/officeDocument/2006/relationships/printerSettings" Target="../printerSettings/printerSettings359.bin"/><Relationship Id="rId4" Type="http://schemas.openxmlformats.org/officeDocument/2006/relationships/printerSettings" Target="../printerSettings/printerSettings358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62.bin"/><Relationship Id="rId1" Type="http://schemas.openxmlformats.org/officeDocument/2006/relationships/printerSettings" Target="../printerSettings/printerSettings361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5.bin"/><Relationship Id="rId4" Type="http://schemas.openxmlformats.org/officeDocument/2006/relationships/printerSettings" Target="../printerSettings/printerSettings364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8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7.bin"/><Relationship Id="rId1" Type="http://schemas.openxmlformats.org/officeDocument/2006/relationships/printerSettings" Target="../printerSettings/printerSettings366.bin"/><Relationship Id="rId6" Type="http://schemas.openxmlformats.org/officeDocument/2006/relationships/printerSettings" Target="../printerSettings/printerSettings371.bin"/><Relationship Id="rId5" Type="http://schemas.openxmlformats.org/officeDocument/2006/relationships/printerSettings" Target="../printerSettings/printerSettings370.bin"/><Relationship Id="rId4" Type="http://schemas.openxmlformats.org/officeDocument/2006/relationships/printerSettings" Target="../printerSettings/printerSettings369.bin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4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6.bin"/><Relationship Id="rId4" Type="http://schemas.openxmlformats.org/officeDocument/2006/relationships/printerSettings" Target="../printerSettings/printerSettings375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7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2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81.bin"/><Relationship Id="rId1" Type="http://schemas.openxmlformats.org/officeDocument/2006/relationships/printerSettings" Target="../printerSettings/printerSettings380.bin"/><Relationship Id="rId6" Type="http://schemas.openxmlformats.org/officeDocument/2006/relationships/printerSettings" Target="../printerSettings/printerSettings385.bin"/><Relationship Id="rId5" Type="http://schemas.openxmlformats.org/officeDocument/2006/relationships/printerSettings" Target="../printerSettings/printerSettings384.bin"/><Relationship Id="rId4" Type="http://schemas.openxmlformats.org/officeDocument/2006/relationships/printerSettings" Target="../printerSettings/printerSettings383.bin"/><Relationship Id="rId9" Type="http://schemas.openxmlformats.org/officeDocument/2006/relationships/comments" Target="../comments47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8.bin"/><Relationship Id="rId2" Type="http://schemas.openxmlformats.org/officeDocument/2006/relationships/printerSettings" Target="../printerSettings/printerSettings387.bin"/><Relationship Id="rId1" Type="http://schemas.openxmlformats.org/officeDocument/2006/relationships/printerSettings" Target="../printerSettings/printerSettings386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1.bin"/><Relationship Id="rId2" Type="http://schemas.openxmlformats.org/officeDocument/2006/relationships/printerSettings" Target="../printerSettings/printerSettings390.bin"/><Relationship Id="rId1" Type="http://schemas.openxmlformats.org/officeDocument/2006/relationships/printerSettings" Target="../printerSettings/printerSettings389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2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3.bin"/><Relationship Id="rId2" Type="http://schemas.openxmlformats.org/officeDocument/2006/relationships/printerSettings" Target="../printerSettings/printerSettings402.bin"/><Relationship Id="rId1" Type="http://schemas.openxmlformats.org/officeDocument/2006/relationships/printerSettings" Target="../printerSettings/printerSettings401.bin"/><Relationship Id="rId6" Type="http://schemas.openxmlformats.org/officeDocument/2006/relationships/printerSettings" Target="../printerSettings/printerSettings406.bin"/><Relationship Id="rId5" Type="http://schemas.openxmlformats.org/officeDocument/2006/relationships/printerSettings" Target="../printerSettings/printerSettings405.bin"/><Relationship Id="rId4" Type="http://schemas.openxmlformats.org/officeDocument/2006/relationships/printerSettings" Target="../printerSettings/printerSettings40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9.bin"/><Relationship Id="rId2" Type="http://schemas.openxmlformats.org/officeDocument/2006/relationships/printerSettings" Target="../printerSettings/printerSettings408.bin"/><Relationship Id="rId1" Type="http://schemas.openxmlformats.org/officeDocument/2006/relationships/printerSettings" Target="../printerSettings/printerSettings407.bin"/><Relationship Id="rId6" Type="http://schemas.openxmlformats.org/officeDocument/2006/relationships/printerSettings" Target="../printerSettings/printerSettings412.bin"/><Relationship Id="rId5" Type="http://schemas.openxmlformats.org/officeDocument/2006/relationships/printerSettings" Target="../printerSettings/printerSettings411.bin"/><Relationship Id="rId4" Type="http://schemas.openxmlformats.org/officeDocument/2006/relationships/printerSettings" Target="../printerSettings/printerSettings41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5.bin"/><Relationship Id="rId2" Type="http://schemas.openxmlformats.org/officeDocument/2006/relationships/printerSettings" Target="../printerSettings/printerSettings414.bin"/><Relationship Id="rId1" Type="http://schemas.openxmlformats.org/officeDocument/2006/relationships/printerSettings" Target="../printerSettings/printerSettings413.bin"/><Relationship Id="rId6" Type="http://schemas.openxmlformats.org/officeDocument/2006/relationships/printerSettings" Target="../printerSettings/printerSettings418.bin"/><Relationship Id="rId5" Type="http://schemas.openxmlformats.org/officeDocument/2006/relationships/printerSettings" Target="../printerSettings/printerSettings417.bin"/><Relationship Id="rId4" Type="http://schemas.openxmlformats.org/officeDocument/2006/relationships/printerSettings" Target="../printerSettings/printerSettings416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1.bin"/><Relationship Id="rId2" Type="http://schemas.openxmlformats.org/officeDocument/2006/relationships/printerSettings" Target="../printerSettings/printerSettings420.bin"/><Relationship Id="rId1" Type="http://schemas.openxmlformats.org/officeDocument/2006/relationships/printerSettings" Target="../printerSettings/printerSettings419.bin"/><Relationship Id="rId6" Type="http://schemas.openxmlformats.org/officeDocument/2006/relationships/printerSettings" Target="../printerSettings/printerSettings424.bin"/><Relationship Id="rId5" Type="http://schemas.openxmlformats.org/officeDocument/2006/relationships/printerSettings" Target="../printerSettings/printerSettings423.bin"/><Relationship Id="rId4" Type="http://schemas.openxmlformats.org/officeDocument/2006/relationships/printerSettings" Target="../printerSettings/printerSettings422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7.bin"/><Relationship Id="rId2" Type="http://schemas.openxmlformats.org/officeDocument/2006/relationships/printerSettings" Target="../printerSettings/printerSettings426.bin"/><Relationship Id="rId1" Type="http://schemas.openxmlformats.org/officeDocument/2006/relationships/printerSettings" Target="../printerSettings/printerSettings425.bin"/><Relationship Id="rId6" Type="http://schemas.openxmlformats.org/officeDocument/2006/relationships/printerSettings" Target="../printerSettings/printerSettings430.bin"/><Relationship Id="rId5" Type="http://schemas.openxmlformats.org/officeDocument/2006/relationships/printerSettings" Target="../printerSettings/printerSettings429.bin"/><Relationship Id="rId4" Type="http://schemas.openxmlformats.org/officeDocument/2006/relationships/printerSettings" Target="../printerSettings/printerSettings428.bin"/></Relationships>
</file>

<file path=xl/worksheets/_rels/sheet82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3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2.bin"/><Relationship Id="rId1" Type="http://schemas.openxmlformats.org/officeDocument/2006/relationships/printerSettings" Target="../printerSettings/printerSettings431.bin"/><Relationship Id="rId6" Type="http://schemas.openxmlformats.org/officeDocument/2006/relationships/printerSettings" Target="../printerSettings/printerSettings436.bin"/><Relationship Id="rId5" Type="http://schemas.openxmlformats.org/officeDocument/2006/relationships/printerSettings" Target="../printerSettings/printerSettings435.bin"/><Relationship Id="rId4" Type="http://schemas.openxmlformats.org/officeDocument/2006/relationships/printerSettings" Target="../printerSettings/printerSettings434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9.bin"/><Relationship Id="rId2" Type="http://schemas.openxmlformats.org/officeDocument/2006/relationships/printerSettings" Target="../printerSettings/printerSettings438.bin"/><Relationship Id="rId1" Type="http://schemas.openxmlformats.org/officeDocument/2006/relationships/printerSettings" Target="../printerSettings/printerSettings4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  <pageSetUpPr fitToPage="1"/>
  </sheetPr>
  <dimension ref="B1:C18"/>
  <sheetViews>
    <sheetView view="pageLayout" zoomScaleNormal="64" workbookViewId="0">
      <selection activeCell="C10" sqref="C10"/>
    </sheetView>
  </sheetViews>
  <sheetFormatPr defaultRowHeight="12.75" x14ac:dyDescent="0.2"/>
  <cols>
    <col min="2" max="2" width="54.7109375" customWidth="1"/>
    <col min="3" max="3" width="63.7109375" customWidth="1"/>
  </cols>
  <sheetData>
    <row r="1" spans="2:3" s="592" customFormat="1" ht="23.25" x14ac:dyDescent="0.35">
      <c r="B1" s="2798" t="s">
        <v>1198</v>
      </c>
      <c r="C1" s="2798"/>
    </row>
    <row r="2" spans="2:3" ht="25.15" customHeight="1" x14ac:dyDescent="0.2"/>
    <row r="3" spans="2:3" ht="25.5" x14ac:dyDescent="0.35">
      <c r="B3" s="2792" t="s">
        <v>1184</v>
      </c>
    </row>
    <row r="4" spans="2:3" ht="25.5" x14ac:dyDescent="0.35">
      <c r="B4" s="2792" t="s">
        <v>1185</v>
      </c>
      <c r="C4" s="2796">
        <v>43497</v>
      </c>
    </row>
    <row r="5" spans="2:3" ht="25.5" x14ac:dyDescent="0.35">
      <c r="B5" s="2794"/>
      <c r="C5" s="2795" t="s">
        <v>1186</v>
      </c>
    </row>
    <row r="6" spans="2:3" ht="25.5" x14ac:dyDescent="0.35">
      <c r="B6" s="2789"/>
      <c r="C6" s="2790"/>
    </row>
    <row r="7" spans="2:3" ht="25.5" x14ac:dyDescent="0.35">
      <c r="B7" s="2792" t="s">
        <v>1191</v>
      </c>
      <c r="C7" s="2793" t="s">
        <v>1188</v>
      </c>
    </row>
    <row r="8" spans="2:3" ht="25.5" x14ac:dyDescent="0.35">
      <c r="B8" s="2794"/>
      <c r="C8" s="2797" t="s">
        <v>1196</v>
      </c>
    </row>
    <row r="9" spans="2:3" ht="25.5" x14ac:dyDescent="0.35">
      <c r="B9" s="2789"/>
      <c r="C9" s="2797" t="s">
        <v>1197</v>
      </c>
    </row>
    <row r="10" spans="2:3" ht="25.5" x14ac:dyDescent="0.35">
      <c r="B10" s="2794"/>
      <c r="C10" s="2791" t="s">
        <v>1187</v>
      </c>
    </row>
    <row r="11" spans="2:3" ht="25.5" x14ac:dyDescent="0.35">
      <c r="B11" s="2789"/>
    </row>
    <row r="12" spans="2:3" ht="25.5" x14ac:dyDescent="0.35">
      <c r="B12" s="2792" t="s">
        <v>1190</v>
      </c>
      <c r="C12" s="2793" t="s">
        <v>1194</v>
      </c>
    </row>
    <row r="13" spans="2:3" ht="25.5" x14ac:dyDescent="0.35">
      <c r="B13" s="1423"/>
      <c r="C13" s="2793" t="s">
        <v>1183</v>
      </c>
    </row>
    <row r="14" spans="2:3" ht="25.5" x14ac:dyDescent="0.35">
      <c r="B14" s="1423"/>
      <c r="C14" s="2793" t="s">
        <v>1193</v>
      </c>
    </row>
    <row r="15" spans="2:3" ht="25.5" x14ac:dyDescent="0.35">
      <c r="B15" s="2789"/>
      <c r="C15" s="2791"/>
    </row>
    <row r="16" spans="2:3" ht="25.5" x14ac:dyDescent="0.35">
      <c r="B16" s="2792" t="s">
        <v>1192</v>
      </c>
      <c r="C16" s="2793" t="s">
        <v>1195</v>
      </c>
    </row>
    <row r="17" spans="2:3" ht="25.5" x14ac:dyDescent="0.35">
      <c r="C17" s="2793" t="s">
        <v>1189</v>
      </c>
    </row>
    <row r="18" spans="2:3" ht="25.5" x14ac:dyDescent="0.35">
      <c r="B18" s="2790"/>
      <c r="C18" s="2793" t="s">
        <v>1182</v>
      </c>
    </row>
  </sheetData>
  <customSheetViews>
    <customSheetView guid="{EA7FF893-CFBE-4D88-BF19-92454183E240}" showPageBreaks="1" fitToPage="1" state="hidden" view="pageLayout">
      <selection activeCell="C10" sqref="C10"/>
      <pageMargins left="0.7" right="0.7" top="0.75" bottom="0.75" header="0.3" footer="0.3"/>
      <pageSetup scale="72" orientation="portrait" r:id="rId1"/>
    </customSheetView>
  </customSheetViews>
  <mergeCells count="1">
    <mergeCell ref="B1:C1"/>
  </mergeCells>
  <pageMargins left="0.7" right="0.7" top="0.75" bottom="0.75" header="0.3" footer="0.3"/>
  <pageSetup scale="7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topLeftCell="A16" zoomScale="50" zoomScaleNormal="50" zoomScaleSheetLayoutView="50" zoomScalePageLayoutView="40" workbookViewId="0">
      <selection activeCell="D15" sqref="D15:E15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7109375" style="444" customWidth="1"/>
    <col min="5" max="5" width="6.7109375" style="444" customWidth="1"/>
    <col min="6" max="6" width="11" style="444" customWidth="1"/>
    <col min="7" max="7" width="11.42578125" style="444" customWidth="1"/>
    <col min="8" max="8" width="8.28515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71093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7109375" style="444" bestFit="1" customWidth="1"/>
    <col min="22" max="23" width="10.42578125" style="444" bestFit="1" customWidth="1"/>
    <col min="24" max="24" width="8.7109375" style="444"/>
    <col min="25" max="33" width="8.7109375" style="444" bestFit="1" customWidth="1"/>
    <col min="34" max="34" width="18.71093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7109375" style="444" customWidth="1"/>
    <col min="40" max="45" width="8.7109375" style="444" bestFit="1" customWidth="1"/>
    <col min="46" max="47" width="13.28515625" style="444" customWidth="1"/>
    <col min="48" max="51" width="8.71093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15" t="s">
        <v>569</v>
      </c>
      <c r="E1" s="2815"/>
      <c r="F1" s="2815"/>
      <c r="G1" s="2815"/>
      <c r="H1" s="2815"/>
      <c r="I1" s="2815"/>
      <c r="J1" s="2815"/>
      <c r="K1" s="2815"/>
      <c r="L1" s="533"/>
    </row>
    <row r="2" spans="1:94" ht="20.25" x14ac:dyDescent="0.3">
      <c r="A2" s="533"/>
      <c r="B2" s="533"/>
      <c r="C2" s="539"/>
      <c r="D2" s="2815"/>
      <c r="E2" s="2815"/>
      <c r="F2" s="2815"/>
      <c r="G2" s="2815"/>
      <c r="H2" s="2815"/>
      <c r="I2" s="2815"/>
      <c r="J2" s="2815"/>
      <c r="K2" s="2815"/>
      <c r="N2" s="444" t="s">
        <v>570</v>
      </c>
    </row>
    <row r="3" spans="1:94" ht="18" x14ac:dyDescent="0.25">
      <c r="A3" s="2815" t="s">
        <v>571</v>
      </c>
      <c r="B3" s="2861"/>
      <c r="C3" s="2862">
        <f ca="1">NOW()</f>
        <v>43689.36487928241</v>
      </c>
      <c r="D3" s="2862"/>
      <c r="E3" s="2862"/>
      <c r="F3" s="2862"/>
      <c r="G3" s="533"/>
      <c r="H3" s="2815" t="s">
        <v>572</v>
      </c>
      <c r="I3" s="2815"/>
      <c r="J3" s="2746" t="s">
        <v>1225</v>
      </c>
      <c r="K3" s="533"/>
      <c r="M3" s="2863" t="s">
        <v>573</v>
      </c>
      <c r="N3" s="2863"/>
      <c r="O3" s="2863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64" t="s">
        <v>574</v>
      </c>
      <c r="N4" s="2864"/>
      <c r="O4" s="2864"/>
    </row>
    <row r="5" spans="1:94" ht="18" x14ac:dyDescent="0.25">
      <c r="A5" s="2815" t="s">
        <v>575</v>
      </c>
      <c r="B5" s="2815"/>
      <c r="C5" s="2815"/>
      <c r="D5" s="535" t="s">
        <v>1206</v>
      </c>
      <c r="E5" s="533"/>
      <c r="F5" s="533"/>
      <c r="G5" s="533" t="s">
        <v>806</v>
      </c>
      <c r="H5" s="534">
        <v>0.308</v>
      </c>
      <c r="I5" s="533" t="s">
        <v>579</v>
      </c>
      <c r="J5" s="533"/>
      <c r="L5" s="536"/>
      <c r="M5" s="2868" t="s">
        <v>877</v>
      </c>
      <c r="N5" s="2868"/>
      <c r="O5" s="2868"/>
    </row>
    <row r="6" spans="1:94" ht="18" x14ac:dyDescent="0.25">
      <c r="A6" s="2815" t="s">
        <v>576</v>
      </c>
      <c r="B6" s="2815"/>
      <c r="C6" s="537">
        <v>14.1</v>
      </c>
      <c r="D6" s="2815" t="s">
        <v>577</v>
      </c>
      <c r="E6" s="2815"/>
      <c r="F6" s="1019">
        <f>D9</f>
        <v>26.400000000000002</v>
      </c>
      <c r="G6" s="533" t="s">
        <v>578</v>
      </c>
      <c r="H6" s="722">
        <f>H5/0.038</f>
        <v>8.1052631578947363</v>
      </c>
      <c r="I6" s="533" t="s">
        <v>579</v>
      </c>
      <c r="J6" s="533"/>
      <c r="L6" s="536"/>
      <c r="M6" s="2869" t="s">
        <v>580</v>
      </c>
      <c r="N6" s="2869"/>
      <c r="O6" s="2869"/>
    </row>
    <row r="7" spans="1:94" ht="18" x14ac:dyDescent="0.25">
      <c r="A7" s="2815" t="s">
        <v>581</v>
      </c>
      <c r="B7" s="2815"/>
      <c r="C7" s="2815"/>
      <c r="D7" s="537">
        <v>36</v>
      </c>
      <c r="E7" s="533" t="s">
        <v>582</v>
      </c>
      <c r="F7" s="538">
        <v>64</v>
      </c>
      <c r="G7" s="533" t="s">
        <v>583</v>
      </c>
      <c r="H7" s="538">
        <v>70</v>
      </c>
      <c r="I7" s="533" t="s">
        <v>584</v>
      </c>
      <c r="J7" s="537">
        <v>48</v>
      </c>
      <c r="M7" s="2870" t="s">
        <v>770</v>
      </c>
      <c r="N7" s="2870"/>
      <c r="O7" s="2870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14" t="s">
        <v>586</v>
      </c>
      <c r="B9" s="2814"/>
      <c r="C9" s="539"/>
      <c r="D9" s="2865">
        <f>D12+D11+D10</f>
        <v>26.400000000000002</v>
      </c>
      <c r="E9" s="2865"/>
      <c r="F9" s="539" t="s">
        <v>585</v>
      </c>
      <c r="G9" s="2859" t="s">
        <v>587</v>
      </c>
      <c r="H9" s="2859"/>
      <c r="I9" s="618"/>
      <c r="J9" s="617">
        <f>I9*1440/1000000</f>
        <v>0</v>
      </c>
      <c r="K9" s="2866" t="s">
        <v>588</v>
      </c>
      <c r="L9" s="2866"/>
      <c r="M9" s="2866"/>
      <c r="N9" s="2866"/>
      <c r="O9" s="2867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14" t="s">
        <v>589</v>
      </c>
      <c r="B10" s="2814"/>
      <c r="C10" s="539"/>
      <c r="D10" s="2860">
        <v>8.8000000000000007</v>
      </c>
      <c r="E10" s="2860"/>
      <c r="F10" s="539" t="s">
        <v>585</v>
      </c>
      <c r="G10" s="2859" t="s">
        <v>590</v>
      </c>
      <c r="H10" s="2859"/>
      <c r="I10" s="618"/>
      <c r="J10" s="441"/>
      <c r="K10" s="2871" t="s">
        <v>591</v>
      </c>
      <c r="L10" s="2871"/>
      <c r="M10" s="2852">
        <f ca="1">VLOOKUP(TODAY()-1,[1]DAILY!$B$3:$T$9967,2,0)</f>
        <v>0</v>
      </c>
      <c r="N10" s="2852"/>
      <c r="O10" s="2852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14" t="s">
        <v>592</v>
      </c>
      <c r="B11" s="2814"/>
      <c r="C11" s="539"/>
      <c r="D11" s="2860">
        <v>8.8000000000000007</v>
      </c>
      <c r="E11" s="2860"/>
      <c r="F11" s="539" t="s">
        <v>585</v>
      </c>
      <c r="G11" s="2859" t="s">
        <v>593</v>
      </c>
      <c r="H11" s="2859"/>
      <c r="I11" s="618">
        <v>6778</v>
      </c>
      <c r="J11" s="617">
        <f>I11*1440/1000000</f>
        <v>9.7603200000000001</v>
      </c>
      <c r="K11" s="2871" t="s">
        <v>594</v>
      </c>
      <c r="L11" s="2871"/>
      <c r="M11" s="2852">
        <f ca="1">VLOOKUP(TODAY()-1,[1]DAILY!$B$3:$T$9967,4,0)</f>
        <v>0</v>
      </c>
      <c r="N11" s="2852"/>
      <c r="O11" s="2852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14" t="s">
        <v>595</v>
      </c>
      <c r="B12" s="2814"/>
      <c r="C12" s="539"/>
      <c r="D12" s="2860">
        <v>8.8000000000000007</v>
      </c>
      <c r="E12" s="2860"/>
      <c r="F12" s="539" t="s">
        <v>585</v>
      </c>
      <c r="G12" s="2859" t="s">
        <v>590</v>
      </c>
      <c r="H12" s="2859"/>
      <c r="I12" s="618" t="s">
        <v>1110</v>
      </c>
      <c r="J12" s="441"/>
      <c r="K12" s="2849" t="s">
        <v>596</v>
      </c>
      <c r="L12" s="2849"/>
      <c r="M12" s="2852">
        <f ca="1">VLOOKUP(TODAY()-1,[1]DAILY!$B$3:$T$9967,6,0)</f>
        <v>0</v>
      </c>
      <c r="N12" s="2852"/>
      <c r="O12" s="2852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14" t="s">
        <v>597</v>
      </c>
      <c r="B13" s="2814"/>
      <c r="C13" s="539"/>
      <c r="D13" s="2865">
        <f>D16+D15+D14</f>
        <v>24.900000000000002</v>
      </c>
      <c r="E13" s="2865"/>
      <c r="F13" s="539" t="s">
        <v>585</v>
      </c>
      <c r="G13" s="2859" t="s">
        <v>598</v>
      </c>
      <c r="H13" s="2859"/>
      <c r="I13" s="618">
        <v>7776</v>
      </c>
      <c r="J13" s="617">
        <f>I13*1440/1000000</f>
        <v>11.19744</v>
      </c>
      <c r="K13" s="2849" t="s">
        <v>599</v>
      </c>
      <c r="L13" s="2849"/>
      <c r="M13" s="2852">
        <f ca="1">VLOOKUP(TODAY()-1,[1]DAILY!$B$3:$T$9967,8,0)</f>
        <v>0</v>
      </c>
      <c r="N13" s="2852"/>
      <c r="O13" s="2852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14" t="s">
        <v>600</v>
      </c>
      <c r="B14" s="2814"/>
      <c r="C14" s="539"/>
      <c r="D14" s="2860">
        <f>D10-0.5</f>
        <v>8.3000000000000007</v>
      </c>
      <c r="E14" s="2860"/>
      <c r="F14" s="539" t="s">
        <v>585</v>
      </c>
      <c r="G14" s="2859" t="s">
        <v>601</v>
      </c>
      <c r="H14" s="2859"/>
      <c r="I14" s="1064" t="s">
        <v>1110</v>
      </c>
      <c r="J14" s="441"/>
      <c r="K14" s="2849" t="s">
        <v>602</v>
      </c>
      <c r="L14" s="2849"/>
      <c r="M14" s="2852">
        <f ca="1">VLOOKUP(TODAY()-1,[1]DAILY!$B$3:$T$9967,10,0)</f>
        <v>0</v>
      </c>
      <c r="N14" s="2852"/>
      <c r="O14" s="2852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14" t="s">
        <v>603</v>
      </c>
      <c r="B15" s="2814"/>
      <c r="C15" s="539"/>
      <c r="D15" s="2860">
        <f>D11-0.5</f>
        <v>8.3000000000000007</v>
      </c>
      <c r="E15" s="2860"/>
      <c r="F15" s="539" t="s">
        <v>585</v>
      </c>
      <c r="G15" s="2859" t="s">
        <v>604</v>
      </c>
      <c r="H15" s="2859"/>
      <c r="I15" s="618">
        <v>2696</v>
      </c>
      <c r="J15" s="617">
        <f>I15*1440/1000000</f>
        <v>3.8822399999999999</v>
      </c>
      <c r="K15" s="2849" t="s">
        <v>605</v>
      </c>
      <c r="L15" s="2849"/>
      <c r="M15" s="2852">
        <f ca="1">VLOOKUP(TODAY()-1,[1]DAILY!$B$3:$T$9967,12,0)</f>
        <v>0</v>
      </c>
      <c r="N15" s="2852"/>
      <c r="O15" s="2852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14" t="s">
        <v>606</v>
      </c>
      <c r="B16" s="2814"/>
      <c r="C16" s="539"/>
      <c r="D16" s="2860">
        <f>D12-0.5</f>
        <v>8.3000000000000007</v>
      </c>
      <c r="E16" s="2860"/>
      <c r="F16" s="539" t="s">
        <v>585</v>
      </c>
      <c r="G16" s="2859" t="s">
        <v>601</v>
      </c>
      <c r="H16" s="2859"/>
      <c r="I16" s="1064" t="s">
        <v>1110</v>
      </c>
      <c r="J16" s="441"/>
      <c r="K16" s="2849" t="s">
        <v>607</v>
      </c>
      <c r="L16" s="2849"/>
      <c r="M16" s="2852">
        <f ca="1">VLOOKUP(TODAY()-1,[1]DAILY!$B$3:$T$9967,14,0)</f>
        <v>0</v>
      </c>
      <c r="N16" s="2852"/>
      <c r="O16" s="2852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54"/>
      <c r="H17" s="2854"/>
      <c r="I17" s="536"/>
      <c r="K17" s="450"/>
      <c r="L17" s="450"/>
      <c r="M17" s="450" t="s">
        <v>608</v>
      </c>
      <c r="N17" s="2855" t="s">
        <v>609</v>
      </c>
      <c r="O17" s="2855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14" t="s">
        <v>610</v>
      </c>
      <c r="G18" s="2814"/>
      <c r="H18" s="2856" t="s">
        <v>611</v>
      </c>
      <c r="I18" s="2856"/>
      <c r="J18" s="539"/>
      <c r="K18" s="2849" t="s">
        <v>612</v>
      </c>
      <c r="L18" s="2849"/>
      <c r="M18" s="540">
        <v>640</v>
      </c>
      <c r="N18" s="2857">
        <f ca="1">VLOOKUP(TODAY()-1,[1]DAILY!$B$3:$T$9967,16,0)</f>
        <v>0</v>
      </c>
      <c r="O18" s="2858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14" t="s">
        <v>614</v>
      </c>
      <c r="G19" s="2814"/>
      <c r="H19" s="2814" t="s">
        <v>614</v>
      </c>
      <c r="I19" s="2814"/>
      <c r="J19" s="541"/>
      <c r="K19" s="2849" t="s">
        <v>615</v>
      </c>
      <c r="L19" s="2849"/>
      <c r="M19" s="690">
        <v>0.67700000000000005</v>
      </c>
      <c r="N19" s="2850">
        <f ca="1">VLOOKUP(TODAY()-1,[1]DAILY!$B$3:$T$9967,18,0)</f>
        <v>0</v>
      </c>
      <c r="O19" s="2851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14" t="s">
        <v>616</v>
      </c>
      <c r="C20" s="2853"/>
      <c r="D20" s="542">
        <v>45</v>
      </c>
      <c r="E20" s="2757"/>
      <c r="F20" s="543">
        <f>D10*D20*4.09</f>
        <v>1619.64</v>
      </c>
      <c r="G20" s="2754"/>
      <c r="H20" s="2816"/>
      <c r="I20" s="2816"/>
      <c r="J20" s="544"/>
      <c r="K20" s="2845" t="s">
        <v>617</v>
      </c>
      <c r="L20" s="2845"/>
      <c r="M20" s="540">
        <v>20</v>
      </c>
      <c r="N20" s="1250" t="s">
        <v>921</v>
      </c>
      <c r="O20" s="690">
        <v>1.5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8"/>
      <c r="F21" s="543">
        <f>D11*D20*4.09</f>
        <v>1619.64</v>
      </c>
      <c r="G21" s="2755"/>
      <c r="H21" s="2817"/>
      <c r="I21" s="2817"/>
      <c r="J21" s="544"/>
      <c r="K21" s="2845" t="s">
        <v>618</v>
      </c>
      <c r="L21" s="2845"/>
      <c r="M21" s="540"/>
      <c r="N21" s="1250" t="s">
        <v>921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8"/>
      <c r="F22" s="543">
        <f>D12*D20*4.18</f>
        <v>1655.2800000000002</v>
      </c>
      <c r="G22" s="2755"/>
      <c r="H22" s="2817"/>
      <c r="I22" s="2817"/>
      <c r="J22" s="544"/>
      <c r="K22" s="2846" t="s">
        <v>619</v>
      </c>
      <c r="L22" s="2846"/>
      <c r="M22" s="2846"/>
      <c r="N22" s="2847"/>
      <c r="O22" s="2848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5"/>
      <c r="H23" s="2817"/>
      <c r="I23" s="2817"/>
      <c r="J23" s="544"/>
      <c r="K23" s="545"/>
      <c r="L23" s="2865" t="s">
        <v>620</v>
      </c>
      <c r="M23" s="2865"/>
      <c r="N23" s="2865"/>
      <c r="O23" s="2865"/>
      <c r="P23" s="2865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2.15" customHeight="1" thickTop="1" thickBot="1" x14ac:dyDescent="0.4">
      <c r="A24" s="539"/>
      <c r="B24" s="539"/>
      <c r="C24" s="539"/>
      <c r="D24" s="545"/>
      <c r="E24" s="539"/>
      <c r="F24" s="543">
        <f>D9*D20*4.09</f>
        <v>4858.92</v>
      </c>
      <c r="G24" s="2755"/>
      <c r="H24" s="2842">
        <f>H20+H21+H22+H23</f>
        <v>0</v>
      </c>
      <c r="I24" s="2842"/>
      <c r="J24" s="546">
        <f>H24/4.09/D9</f>
        <v>0</v>
      </c>
      <c r="K24" s="545"/>
      <c r="L24" s="2873" t="s">
        <v>621</v>
      </c>
      <c r="M24" s="2873"/>
      <c r="N24" s="2873"/>
      <c r="O24" s="2873"/>
      <c r="P24" s="2873"/>
      <c r="Q24" s="2318"/>
      <c r="U24" s="2875"/>
      <c r="V24" s="2875"/>
      <c r="W24" s="2875"/>
      <c r="X24" s="2875"/>
      <c r="Y24" s="2875"/>
      <c r="Z24" s="2772"/>
      <c r="AA24" s="2772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5"/>
      <c r="H25" s="545"/>
      <c r="I25" s="545"/>
      <c r="J25" s="548"/>
      <c r="K25" s="545"/>
      <c r="L25" s="2220" t="s">
        <v>1175</v>
      </c>
      <c r="M25" s="2220" t="s">
        <v>1176</v>
      </c>
      <c r="N25" s="2220" t="s">
        <v>1177</v>
      </c>
      <c r="O25" s="2220" t="s">
        <v>1178</v>
      </c>
      <c r="P25" s="2220" t="s">
        <v>1179</v>
      </c>
      <c r="Q25" s="585"/>
      <c r="U25" s="2773"/>
      <c r="V25" s="2774"/>
      <c r="W25" s="2774"/>
      <c r="X25" s="2774"/>
      <c r="Y25" s="2774"/>
      <c r="Z25" s="2774"/>
      <c r="AA25" s="2774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0.16</v>
      </c>
      <c r="E26" s="2754"/>
      <c r="F26" s="551">
        <f>(D10*8.34*D26)/(0.01065*1.5)/B27</f>
        <v>367.53427230046958</v>
      </c>
      <c r="G26" s="2755"/>
      <c r="H26" s="2816"/>
      <c r="I26" s="2816"/>
      <c r="J26" s="552">
        <f>((5000*H26*1440)/(1000*1000*454))/(D10*8.34)*B27</f>
        <v>0</v>
      </c>
      <c r="K26" s="2750" t="s">
        <v>543</v>
      </c>
      <c r="L26" s="616">
        <v>2779</v>
      </c>
      <c r="M26" s="616">
        <v>10600</v>
      </c>
      <c r="N26" s="616">
        <v>10600</v>
      </c>
      <c r="O26" s="620">
        <v>11600</v>
      </c>
      <c r="P26" s="620">
        <v>11600</v>
      </c>
      <c r="Q26" s="2324"/>
      <c r="U26" s="2773"/>
      <c r="V26" s="2774"/>
      <c r="W26" s="2774"/>
      <c r="X26" s="2774"/>
      <c r="Y26" s="2774"/>
      <c r="Z26" s="2772"/>
      <c r="AA26" s="2772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0.18</v>
      </c>
      <c r="E27" s="2755"/>
      <c r="F27" s="551">
        <f>(D10*8.34*D27)/(0.01065*1.5)/B27</f>
        <v>413.47605633802823</v>
      </c>
      <c r="G27" s="2755"/>
      <c r="H27" s="2816"/>
      <c r="I27" s="2816"/>
      <c r="J27" s="552">
        <f>((5000*H27*1440)/(1000*1000*454))/(D10*8.34)*B27</f>
        <v>0</v>
      </c>
      <c r="K27" s="2839" t="s">
        <v>625</v>
      </c>
      <c r="L27" s="2839"/>
      <c r="M27" s="2840">
        <v>2996</v>
      </c>
      <c r="N27" s="2841"/>
      <c r="O27" s="556">
        <v>7079</v>
      </c>
      <c r="P27" s="556">
        <v>7079</v>
      </c>
      <c r="Q27" s="2324"/>
      <c r="S27" s="2359"/>
      <c r="T27" s="2359"/>
      <c r="U27" s="2775"/>
      <c r="V27" s="2876"/>
      <c r="W27" s="2876"/>
      <c r="X27" s="2876"/>
      <c r="Y27" s="2876"/>
      <c r="Z27" s="2772"/>
      <c r="AA27" s="2772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0.17</v>
      </c>
      <c r="E28" s="2755"/>
      <c r="F28" s="551">
        <f>(D11*8.34*D28)/(0.01065*1.5)/B29</f>
        <v>390.50516431924893</v>
      </c>
      <c r="G28" s="2755"/>
      <c r="H28" s="2816"/>
      <c r="I28" s="2816"/>
      <c r="J28" s="552">
        <f>((5000*H28*1440)/(1000*1000*454))/(D11*8.34)*B29</f>
        <v>0</v>
      </c>
      <c r="M28" s="2839" t="s">
        <v>628</v>
      </c>
      <c r="N28" s="2839"/>
      <c r="O28" s="2839" t="s">
        <v>630</v>
      </c>
      <c r="P28" s="2839"/>
      <c r="Q28" s="2324"/>
      <c r="S28" s="2828"/>
      <c r="T28" s="2828"/>
      <c r="U28" s="2775"/>
      <c r="V28" s="2877"/>
      <c r="W28" s="2877"/>
      <c r="X28" s="2877"/>
      <c r="Y28" s="2877"/>
      <c r="Z28" s="2772"/>
      <c r="AA28" s="2772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0.15</v>
      </c>
      <c r="E29" s="2755"/>
      <c r="F29" s="551">
        <f>(D11*8.34*D29)/(0.01065*1.5)/B29</f>
        <v>344.56338028169017</v>
      </c>
      <c r="G29" s="2755"/>
      <c r="H29" s="2816"/>
      <c r="I29" s="2816"/>
      <c r="J29" s="552">
        <f>((5000*H29*1440)/(1000*1000*454))/(D11*8.34)*B29</f>
        <v>0</v>
      </c>
      <c r="K29" s="504"/>
      <c r="L29" s="504" t="s">
        <v>1174</v>
      </c>
      <c r="M29" s="2843">
        <v>17</v>
      </c>
      <c r="N29" s="2844"/>
      <c r="O29" s="2843">
        <v>39</v>
      </c>
      <c r="P29" s="2844"/>
      <c r="Q29" s="2324"/>
      <c r="S29" s="2828"/>
      <c r="T29" s="2828"/>
      <c r="U29" s="2775"/>
      <c r="V29" s="2877"/>
      <c r="W29" s="2877"/>
      <c r="X29" s="2877"/>
      <c r="Y29" s="2877"/>
      <c r="Z29" s="2772"/>
      <c r="AA29" s="2772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0.15</v>
      </c>
      <c r="E30" s="2755"/>
      <c r="F30" s="551">
        <f>(D12*8.34*D30)/(0.01065*1.5)/B31</f>
        <v>344.56338028169017</v>
      </c>
      <c r="G30" s="2755"/>
      <c r="H30" s="2816"/>
      <c r="I30" s="2816"/>
      <c r="J30" s="552">
        <f>((5000*H30*1440)/(1000*1000*454))/(D12*8.34)*B31</f>
        <v>0</v>
      </c>
      <c r="K30" s="2828" t="s">
        <v>123</v>
      </c>
      <c r="L30" s="2828"/>
      <c r="M30" s="2843">
        <v>3136</v>
      </c>
      <c r="N30" s="2874"/>
      <c r="O30" s="2874"/>
      <c r="P30" s="2844"/>
      <c r="Q30" s="2324"/>
      <c r="S30" s="2831"/>
      <c r="T30" s="2831"/>
      <c r="U30" s="2773"/>
      <c r="V30" s="2872"/>
      <c r="W30" s="2872"/>
      <c r="X30" s="2872"/>
      <c r="Y30" s="2872"/>
      <c r="Z30" s="2776"/>
      <c r="AA30" s="2777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0.16</v>
      </c>
      <c r="E31" s="2755"/>
      <c r="F31" s="551">
        <f>(D12*8.34*D31)/(0.01065*1.5)/B31</f>
        <v>367.53427230046958</v>
      </c>
      <c r="G31" s="2755"/>
      <c r="H31" s="2816"/>
      <c r="I31" s="2816"/>
      <c r="J31" s="552">
        <f>((5000*H31*1440)/(1000*1000*454))/(D12*8.34)*B31</f>
        <v>0</v>
      </c>
      <c r="K31" s="2828" t="s">
        <v>90</v>
      </c>
      <c r="L31" s="2828"/>
      <c r="M31" s="2843">
        <v>4900</v>
      </c>
      <c r="N31" s="2874"/>
      <c r="O31" s="2874"/>
      <c r="P31" s="2844"/>
      <c r="Q31" s="2324"/>
      <c r="U31" s="2773"/>
      <c r="V31" s="2877"/>
      <c r="W31" s="2877"/>
      <c r="X31" s="2877"/>
      <c r="Y31" s="2877"/>
      <c r="Z31" s="2772"/>
      <c r="AA31" s="2772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650</v>
      </c>
      <c r="E32" s="2755"/>
      <c r="F32" s="543"/>
      <c r="G32" s="2755"/>
      <c r="H32" s="2816">
        <v>650</v>
      </c>
      <c r="I32" s="2816"/>
      <c r="J32" s="552">
        <f>H32*1440/3785*0.005</f>
        <v>1.2364597093791281</v>
      </c>
      <c r="K32" s="2828" t="s">
        <v>635</v>
      </c>
      <c r="L32" s="2833"/>
      <c r="M32" s="2843"/>
      <c r="N32" s="2874"/>
      <c r="O32" s="2874"/>
      <c r="P32" s="2844"/>
      <c r="Q32" s="2324"/>
      <c r="U32" s="2773"/>
      <c r="V32" s="2877"/>
      <c r="W32" s="2877"/>
      <c r="X32" s="2877"/>
      <c r="Y32" s="2877"/>
      <c r="Z32" s="2772"/>
      <c r="AA32" s="2772"/>
    </row>
    <row r="33" spans="1:27" ht="9" customHeight="1" thickTop="1" thickBot="1" x14ac:dyDescent="0.35">
      <c r="A33" s="539"/>
      <c r="B33" s="539"/>
      <c r="C33" s="2388"/>
      <c r="D33" s="2389"/>
      <c r="E33" s="2756"/>
      <c r="F33" s="2390"/>
      <c r="G33" s="2756"/>
      <c r="H33" s="2391"/>
      <c r="I33" s="2391"/>
      <c r="J33" s="2392"/>
      <c r="K33" s="504"/>
      <c r="L33" s="504"/>
      <c r="M33" s="1677"/>
      <c r="N33" s="1677"/>
      <c r="O33" s="1677"/>
      <c r="P33" s="1677"/>
      <c r="Q33" s="2324"/>
      <c r="U33" s="2773"/>
      <c r="V33" s="2872"/>
      <c r="W33" s="2872"/>
      <c r="X33" s="2778"/>
      <c r="Y33" s="2779"/>
      <c r="Z33" s="2772"/>
      <c r="AA33" s="2772"/>
    </row>
    <row r="34" spans="1:27" ht="21" thickBot="1" x14ac:dyDescent="0.35">
      <c r="A34" s="539" t="s">
        <v>1125</v>
      </c>
      <c r="B34" s="539"/>
      <c r="C34" s="539" t="s">
        <v>963</v>
      </c>
      <c r="D34" s="550">
        <v>0.08</v>
      </c>
      <c r="E34" s="2755"/>
      <c r="F34" s="2386">
        <f>((D14*D34*8.34)/0.0044)</f>
        <v>1258.5818181818181</v>
      </c>
      <c r="G34" s="2755"/>
      <c r="H34" s="2829"/>
      <c r="I34" s="2830"/>
      <c r="J34" s="2387">
        <f>((H34/D14/8.34)*0.0044)</f>
        <v>0</v>
      </c>
      <c r="K34" s="2828" t="s">
        <v>273</v>
      </c>
      <c r="L34" s="2833"/>
      <c r="M34" s="2834">
        <v>2854</v>
      </c>
      <c r="N34" s="2835"/>
      <c r="O34" s="2835"/>
      <c r="P34" s="2836"/>
      <c r="Q34" s="2324"/>
      <c r="R34" s="2324"/>
      <c r="U34" s="2773"/>
      <c r="V34" s="2872"/>
      <c r="W34" s="2872"/>
      <c r="X34" s="2780"/>
      <c r="Y34" s="2779"/>
      <c r="Z34" s="2772"/>
      <c r="AA34" s="2772"/>
    </row>
    <row r="35" spans="1:27" ht="21" thickBot="1" x14ac:dyDescent="0.35">
      <c r="A35" s="539" t="s">
        <v>1125</v>
      </c>
      <c r="B35" s="539"/>
      <c r="C35" s="539" t="s">
        <v>964</v>
      </c>
      <c r="D35" s="550">
        <v>0.08</v>
      </c>
      <c r="E35" s="2755"/>
      <c r="F35" s="2386">
        <f>((D15*D35*8.34)/0.0044)</f>
        <v>1258.5818181818181</v>
      </c>
      <c r="G35" s="2755"/>
      <c r="H35" s="2829"/>
      <c r="I35" s="2830"/>
      <c r="J35" s="2387">
        <f>((H35/D15/8.34)*0.0044)</f>
        <v>0</v>
      </c>
      <c r="K35" s="2839" t="s">
        <v>270</v>
      </c>
      <c r="L35" s="2839"/>
      <c r="M35" s="2834">
        <v>29</v>
      </c>
      <c r="N35" s="2835"/>
      <c r="O35" s="2835"/>
      <c r="P35" s="2836"/>
      <c r="Q35" s="2324"/>
      <c r="R35" s="2324"/>
      <c r="U35" s="2773"/>
      <c r="V35" s="2872"/>
      <c r="W35" s="2872"/>
      <c r="X35" s="2781"/>
      <c r="Y35" s="2779"/>
      <c r="Z35" s="2772"/>
      <c r="AA35" s="2772"/>
    </row>
    <row r="36" spans="1:27" ht="21" thickBot="1" x14ac:dyDescent="0.35">
      <c r="A36" s="539" t="s">
        <v>1125</v>
      </c>
      <c r="B36" s="539"/>
      <c r="C36" s="539" t="s">
        <v>965</v>
      </c>
      <c r="D36" s="550">
        <v>0.08</v>
      </c>
      <c r="E36" s="2755"/>
      <c r="F36" s="2386">
        <f>((D16*D36*8.34)/0.0044)</f>
        <v>1258.5818181818181</v>
      </c>
      <c r="G36" s="2755"/>
      <c r="H36" s="2829"/>
      <c r="I36" s="2830"/>
      <c r="J36" s="2387">
        <f>((H36/D16/8.34)*0.0044)</f>
        <v>0</v>
      </c>
      <c r="K36" s="2828" t="s">
        <v>124</v>
      </c>
      <c r="L36" s="2828"/>
      <c r="M36" s="2834">
        <v>11.48</v>
      </c>
      <c r="N36" s="2835"/>
      <c r="O36" s="2835"/>
      <c r="P36" s="2836"/>
      <c r="Q36" s="2324"/>
      <c r="R36" s="2324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5"/>
      <c r="F37" s="545"/>
      <c r="G37" s="2755"/>
      <c r="H37" s="2785"/>
      <c r="I37" s="2786"/>
      <c r="J37" s="558"/>
      <c r="K37" s="504"/>
      <c r="L37" s="2749"/>
      <c r="M37" s="2783"/>
      <c r="N37" s="2783"/>
      <c r="O37" s="2770"/>
      <c r="P37" s="2770"/>
      <c r="Q37" s="1571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1.5</v>
      </c>
      <c r="E38" s="2755"/>
      <c r="F38" s="543">
        <f>D38*8.34*D14/I60/(8.34*B63)*3785/1440</f>
        <v>279.69640313390323</v>
      </c>
      <c r="G38" s="2755"/>
      <c r="H38" s="2816"/>
      <c r="I38" s="2832"/>
      <c r="J38" s="1403">
        <f>H38/8.34/D14*I60*(8.34*B63)/3785*1440</f>
        <v>0</v>
      </c>
      <c r="K38" s="2837" t="s">
        <v>641</v>
      </c>
      <c r="L38" s="2838"/>
      <c r="M38" s="2823">
        <v>0</v>
      </c>
      <c r="N38" s="2823"/>
      <c r="O38" s="2823"/>
      <c r="P38" s="2823"/>
      <c r="Q38" s="2325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1.6</v>
      </c>
      <c r="E39" s="2755"/>
      <c r="F39" s="543">
        <f>D39*8.34*D15/I60/(8.34*B63)*3785/1440</f>
        <v>298.34283000949677</v>
      </c>
      <c r="G39" s="2755"/>
      <c r="H39" s="2817"/>
      <c r="I39" s="2829"/>
      <c r="J39" s="1404">
        <f>H39/8.34/D15*I60*(8.34*B63)/3785*1440</f>
        <v>0</v>
      </c>
      <c r="K39" s="2822" t="s">
        <v>642</v>
      </c>
      <c r="L39" s="2820"/>
      <c r="M39" s="2823">
        <v>450</v>
      </c>
      <c r="N39" s="2823"/>
      <c r="O39" s="2823"/>
      <c r="P39" s="2823"/>
      <c r="Q39" s="2326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1.6</v>
      </c>
      <c r="E40" s="2755"/>
      <c r="F40" s="543">
        <f>D40*8.34*D16/I60/(8.34*B63)*3785/1440</f>
        <v>298.34283000949677</v>
      </c>
      <c r="G40" s="2755"/>
      <c r="H40" s="2816"/>
      <c r="I40" s="2816"/>
      <c r="J40" s="563">
        <f>H40/8.34/D16*I60*(8.34*B63)/3785*1440</f>
        <v>0</v>
      </c>
      <c r="K40" s="2824" t="s">
        <v>568</v>
      </c>
      <c r="L40" s="2825"/>
      <c r="M40" s="2823">
        <v>1518</v>
      </c>
      <c r="N40" s="2823"/>
      <c r="O40" s="2823"/>
      <c r="P40" s="2823"/>
      <c r="Q40" s="2326"/>
    </row>
    <row r="41" spans="1:27" ht="23.1" customHeight="1" thickTop="1" thickBot="1" x14ac:dyDescent="0.35">
      <c r="A41" s="539"/>
      <c r="B41" s="539"/>
      <c r="C41" s="539"/>
      <c r="D41" s="541"/>
      <c r="E41" s="2755"/>
      <c r="F41" s="545"/>
      <c r="G41" s="2755"/>
      <c r="H41" s="2787"/>
      <c r="I41" s="2786"/>
      <c r="J41" s="545"/>
      <c r="K41" s="2827" t="s">
        <v>1136</v>
      </c>
      <c r="L41" s="2827"/>
      <c r="M41" s="2823"/>
      <c r="N41" s="2823"/>
      <c r="O41" s="2823"/>
      <c r="P41" s="2823"/>
      <c r="Q41" s="1571"/>
    </row>
    <row r="42" spans="1:27" ht="21.75" thickTop="1" thickBot="1" x14ac:dyDescent="0.35">
      <c r="A42" s="2821" t="s">
        <v>638</v>
      </c>
      <c r="B42" s="2821"/>
      <c r="C42" s="539" t="s">
        <v>639</v>
      </c>
      <c r="D42" s="561">
        <v>5.3</v>
      </c>
      <c r="E42" s="2755"/>
      <c r="F42" s="543">
        <f>D42*2.63/6.4*8.34*(D14+D15)</f>
        <v>301.52670562499998</v>
      </c>
      <c r="G42" s="2755"/>
      <c r="H42" s="2816"/>
      <c r="I42" s="2816"/>
      <c r="J42" s="1403">
        <f>H42/2.63*6.4/8.34/(D14+D15)</f>
        <v>0</v>
      </c>
      <c r="K42" s="2826" t="s">
        <v>730</v>
      </c>
      <c r="L42" s="2826"/>
      <c r="M42" s="2771"/>
      <c r="N42" s="1996">
        <v>0</v>
      </c>
      <c r="O42" s="2771"/>
      <c r="P42" s="1996"/>
      <c r="Q42" s="2326"/>
      <c r="T42" s="560"/>
    </row>
    <row r="43" spans="1:27" ht="21.75" thickTop="1" thickBot="1" x14ac:dyDescent="0.35">
      <c r="A43" s="2821" t="s">
        <v>638</v>
      </c>
      <c r="B43" s="2821"/>
      <c r="C43" s="539" t="s">
        <v>640</v>
      </c>
      <c r="D43" s="561">
        <v>9.5</v>
      </c>
      <c r="E43" s="2755"/>
      <c r="F43" s="543">
        <f>D43*2.63/6.4*8.34*D16</f>
        <v>270.23619843749998</v>
      </c>
      <c r="G43" s="2755"/>
      <c r="H43" s="2816"/>
      <c r="I43" s="2816"/>
      <c r="J43" s="563">
        <f>H43/2.63*6.4/8.34/D16</f>
        <v>0</v>
      </c>
      <c r="P43" s="2782"/>
      <c r="Q43" s="2327"/>
    </row>
    <row r="44" spans="1:27" ht="21.75" thickTop="1" thickBot="1" x14ac:dyDescent="0.35">
      <c r="A44" s="2821" t="s">
        <v>638</v>
      </c>
      <c r="B44" s="2821"/>
      <c r="C44" s="539" t="s">
        <v>634</v>
      </c>
      <c r="D44" s="561">
        <v>0</v>
      </c>
      <c r="E44" s="2755"/>
      <c r="F44" s="543">
        <f>D44*2.63/6.4*8.34*D10</f>
        <v>0</v>
      </c>
      <c r="G44" s="2755"/>
      <c r="H44" s="2816">
        <v>0</v>
      </c>
      <c r="I44" s="2816"/>
      <c r="J44" s="564">
        <f>H44/2.63*6.4/8.34/D10</f>
        <v>0</v>
      </c>
      <c r="Q44" s="2328"/>
    </row>
    <row r="45" spans="1:27" ht="21.75" thickTop="1" thickBot="1" x14ac:dyDescent="0.35">
      <c r="A45" s="2821" t="s">
        <v>638</v>
      </c>
      <c r="B45" s="2821"/>
      <c r="C45" s="539" t="s">
        <v>636</v>
      </c>
      <c r="D45" s="561">
        <v>0</v>
      </c>
      <c r="E45" s="2755"/>
      <c r="F45" s="543">
        <f>D45*2.63/6.4*8.34*D11</f>
        <v>0</v>
      </c>
      <c r="G45" s="2755"/>
      <c r="H45" s="2816">
        <v>0</v>
      </c>
      <c r="I45" s="2816"/>
      <c r="J45" s="564">
        <f>H45/2.63*6.4/8.34/D11</f>
        <v>0</v>
      </c>
      <c r="Q45" s="2328"/>
    </row>
    <row r="46" spans="1:27" ht="21.75" thickTop="1" thickBot="1" x14ac:dyDescent="0.35">
      <c r="A46" s="2821" t="s">
        <v>638</v>
      </c>
      <c r="B46" s="2821"/>
      <c r="C46" s="539" t="s">
        <v>637</v>
      </c>
      <c r="D46" s="561">
        <v>0</v>
      </c>
      <c r="E46" s="2755"/>
      <c r="F46" s="543">
        <f>D46*2.63/6.4*8.34*D12</f>
        <v>0</v>
      </c>
      <c r="G46" s="2755"/>
      <c r="H46" s="2816">
        <v>0</v>
      </c>
      <c r="I46" s="2816"/>
      <c r="J46" s="564">
        <f>H46/2.63*6.4/8.34/D12</f>
        <v>0</v>
      </c>
      <c r="Q46" s="1997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9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14"/>
      <c r="I48" s="2814"/>
      <c r="J48" s="539" t="s">
        <v>610</v>
      </c>
      <c r="K48" s="539"/>
      <c r="L48" s="2814"/>
      <c r="M48" s="2814"/>
      <c r="Q48" s="2327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14"/>
      <c r="I49" s="2814"/>
      <c r="J49" s="539" t="s">
        <v>646</v>
      </c>
      <c r="K49" s="539"/>
      <c r="L49" s="2814"/>
      <c r="M49" s="2814"/>
    </row>
    <row r="50" spans="1:45" ht="21.75" thickTop="1" thickBot="1" x14ac:dyDescent="0.35">
      <c r="A50" s="2814" t="s">
        <v>633</v>
      </c>
      <c r="B50" s="2814"/>
      <c r="C50" s="539" t="s">
        <v>647</v>
      </c>
      <c r="D50" s="542">
        <v>3.8</v>
      </c>
      <c r="E50" s="693">
        <v>3.8</v>
      </c>
      <c r="F50" s="566">
        <f>(D50-AVERAGE(E59,G59))*8.34*(D14+D15)*3785/1440</f>
        <v>1231.7886652083334</v>
      </c>
      <c r="G50" s="567">
        <f>H50/8.34/(D14+D15)/3785*1440+AVERAGE(E59,G59)</f>
        <v>0.41500000000000004</v>
      </c>
      <c r="H50" s="2816"/>
      <c r="I50" s="2818"/>
      <c r="J50" s="543">
        <f>(E50-I59)*8.34*D16/1440*3785</f>
        <v>582.23393333333331</v>
      </c>
      <c r="K50" s="568">
        <f>L50/8.34/(D16)/3785*1440+I59</f>
        <v>0.6</v>
      </c>
      <c r="L50" s="2816"/>
      <c r="M50" s="2816"/>
      <c r="N50" s="2761"/>
    </row>
    <row r="51" spans="1:45" ht="21.75" thickTop="1" thickBot="1" x14ac:dyDescent="0.35">
      <c r="A51" s="2814" t="s">
        <v>123</v>
      </c>
      <c r="B51" s="2814"/>
      <c r="C51" s="539"/>
      <c r="D51" s="542">
        <v>1.1000000000000001</v>
      </c>
      <c r="E51" s="2759"/>
      <c r="F51" s="543">
        <f>(D14+D15)*D51*4.35</f>
        <v>79.430999999999997</v>
      </c>
      <c r="G51" s="562">
        <f>H51/(D14+D15)/4.35</f>
        <v>0</v>
      </c>
      <c r="H51" s="2816"/>
      <c r="I51" s="2818"/>
      <c r="J51" s="543">
        <f>D16*D51*4.35</f>
        <v>39.715499999999999</v>
      </c>
      <c r="K51" s="567">
        <f>L51/D16/4.35</f>
        <v>0</v>
      </c>
      <c r="L51" s="2816"/>
      <c r="M51" s="2816"/>
      <c r="N51" s="2762"/>
    </row>
    <row r="52" spans="1:45" ht="21.6" customHeight="1" thickTop="1" thickBot="1" x14ac:dyDescent="0.35">
      <c r="A52" s="2814" t="s">
        <v>273</v>
      </c>
      <c r="B52" s="2814"/>
      <c r="C52" s="539"/>
      <c r="D52" s="542">
        <v>0.1</v>
      </c>
      <c r="E52" s="2760"/>
      <c r="F52" s="569">
        <f>D52*2.63/0.38*(D14+D15)</f>
        <v>11.488947368421055</v>
      </c>
      <c r="G52" s="567">
        <f>H52/2.63*0.38/(D14+D15)</f>
        <v>0</v>
      </c>
      <c r="H52" s="2816"/>
      <c r="I52" s="2818"/>
      <c r="J52" s="543">
        <f>D52*2.63/0.38*D16</f>
        <v>5.7444736842105275</v>
      </c>
      <c r="K52" s="567">
        <f>L52/2.63*0.38/D16</f>
        <v>0</v>
      </c>
      <c r="L52" s="2816"/>
      <c r="M52" s="2816"/>
      <c r="N52" s="2762"/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5.3150000000000004</v>
      </c>
      <c r="D53" s="571">
        <f>F53*1440/3785/(D14+D15)/8.34</f>
        <v>0.69081632653061231</v>
      </c>
      <c r="E53" s="2760"/>
      <c r="F53" s="566">
        <f>F50/E61</f>
        <v>251.38544187925172</v>
      </c>
      <c r="G53" s="572">
        <f>H53*1440/3785/(D14+D15)/8.34</f>
        <v>0</v>
      </c>
      <c r="H53" s="2816"/>
      <c r="I53" s="2818"/>
      <c r="J53" s="573">
        <f>J50/E61</f>
        <v>118.82325170068026</v>
      </c>
      <c r="K53" s="567">
        <f>L53*1440/3785/D16/8.34</f>
        <v>0</v>
      </c>
      <c r="L53" s="2816"/>
      <c r="M53" s="2816"/>
      <c r="N53" s="2762"/>
    </row>
    <row r="54" spans="1:45" ht="21.75" thickTop="1" thickBot="1" x14ac:dyDescent="0.35">
      <c r="A54" s="2814" t="s">
        <v>90</v>
      </c>
      <c r="B54" s="2814"/>
      <c r="C54" s="539"/>
      <c r="D54" s="542">
        <v>0.5</v>
      </c>
      <c r="E54" s="2760"/>
      <c r="F54" s="543">
        <f>D54*2.63/1.9*8.34*(D14+D15)</f>
        <v>95.817821052631587</v>
      </c>
      <c r="G54" s="574">
        <f>H54/2.63*1.9/8.34/(D14+D15)</f>
        <v>0</v>
      </c>
      <c r="H54" s="2816"/>
      <c r="I54" s="2818"/>
      <c r="J54" s="543">
        <f>D54*2.63/1.9*8.34*D16</f>
        <v>47.908910526315793</v>
      </c>
      <c r="K54" s="574">
        <f>L54/2.63*1.9/8.34/D16</f>
        <v>0</v>
      </c>
      <c r="L54" s="2817"/>
      <c r="M54" s="2817"/>
      <c r="N54" s="2762"/>
    </row>
    <row r="55" spans="1:45" ht="11.1" customHeight="1" thickTop="1" x14ac:dyDescent="0.25">
      <c r="A55" s="533" t="s">
        <v>1170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41"/>
      <c r="B56" s="2815" t="s">
        <v>649</v>
      </c>
      <c r="C56" s="2815"/>
      <c r="D56" s="2739">
        <f>A56*1440/454</f>
        <v>0</v>
      </c>
      <c r="E56" s="2815" t="s">
        <v>650</v>
      </c>
      <c r="F56" s="2815"/>
      <c r="G56" s="575"/>
      <c r="H56" s="504" t="s">
        <v>973</v>
      </c>
      <c r="I56" s="1567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41">
        <v>140</v>
      </c>
      <c r="B57" s="2815" t="s">
        <v>651</v>
      </c>
      <c r="C57" s="2815"/>
      <c r="D57" s="2740">
        <f>A57*1440/454</f>
        <v>444.05286343612335</v>
      </c>
      <c r="E57" s="2815" t="s">
        <v>650</v>
      </c>
      <c r="F57" s="2815"/>
      <c r="G57" s="575">
        <v>60</v>
      </c>
      <c r="H57" s="1399" t="s">
        <v>973</v>
      </c>
      <c r="I57" s="1567">
        <f>D57/8.34/D9</f>
        <v>2.0168086596001533</v>
      </c>
      <c r="J57" s="2819" t="s">
        <v>652</v>
      </c>
      <c r="K57" s="2820"/>
      <c r="L57" s="576"/>
      <c r="M57" s="576"/>
      <c r="N57" s="576"/>
      <c r="O57" s="576">
        <v>50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2">
        <f>IF(L57="",0,INDEX('LIME CAL'!B3:B206,'LIME CAL'!C3))</f>
        <v>0</v>
      </c>
      <c r="M58" s="1402">
        <f>IF(M57="",0,INDEX('LIME CAL'!B3:B206,'LIME CAL'!D3))</f>
        <v>0</v>
      </c>
      <c r="N58" s="1402">
        <f>IF(N57="",0,INDEX('LIME CAL'!B3:B206,'LIME CAL'!E3))</f>
        <v>0</v>
      </c>
      <c r="O58" s="1402">
        <f>IF(O57="",0,INDEX('LIME CAL'!B3:B206,'LIME CAL'!F3))</f>
        <v>3074.3696</v>
      </c>
    </row>
    <row r="59" spans="1:45" ht="18" x14ac:dyDescent="0.25">
      <c r="A59" s="2815" t="s">
        <v>653</v>
      </c>
      <c r="B59" s="2815"/>
      <c r="C59" s="2815"/>
      <c r="D59" s="499" t="s">
        <v>9</v>
      </c>
      <c r="E59" s="577">
        <v>0.39</v>
      </c>
      <c r="F59" s="499"/>
      <c r="G59" s="577">
        <v>0.44</v>
      </c>
      <c r="H59" s="499" t="s">
        <v>11</v>
      </c>
      <c r="I59" s="577">
        <v>0.6</v>
      </c>
    </row>
    <row r="60" spans="1:45" ht="21" thickBot="1" x14ac:dyDescent="0.35">
      <c r="A60" s="2815" t="s">
        <v>655</v>
      </c>
      <c r="B60" s="2815"/>
      <c r="C60" s="2815"/>
      <c r="D60" s="2815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400" t="s">
        <v>944</v>
      </c>
      <c r="L60" s="1401" t="s">
        <v>955</v>
      </c>
      <c r="N60" s="2814" t="s">
        <v>654</v>
      </c>
      <c r="O60" s="2814"/>
    </row>
    <row r="61" spans="1:45" ht="21.75" thickTop="1" thickBot="1" x14ac:dyDescent="0.35">
      <c r="A61" s="2815" t="s">
        <v>657</v>
      </c>
      <c r="B61" s="2815"/>
      <c r="C61" s="2815"/>
      <c r="D61" s="2815"/>
      <c r="E61" s="579">
        <v>4.9000000000000004</v>
      </c>
      <c r="G61" s="1061" t="s">
        <v>1079</v>
      </c>
      <c r="H61" s="1998"/>
      <c r="J61" s="1398" t="s">
        <v>974</v>
      </c>
      <c r="K61" s="1396">
        <v>0.49</v>
      </c>
      <c r="L61" s="1395">
        <f>K61+0.1</f>
        <v>0.59</v>
      </c>
      <c r="M61" s="1397" t="s">
        <v>9</v>
      </c>
      <c r="N61" s="2816">
        <v>1.51</v>
      </c>
      <c r="O61" s="2816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1" t="s">
        <v>1078</v>
      </c>
      <c r="H62" s="1999"/>
      <c r="J62" s="1398" t="s">
        <v>975</v>
      </c>
      <c r="K62" s="1396">
        <v>0.49</v>
      </c>
      <c r="L62" s="1395">
        <f>K62+0.1</f>
        <v>0.59</v>
      </c>
      <c r="M62" s="1397" t="s">
        <v>10</v>
      </c>
      <c r="N62" s="2817">
        <v>0.83</v>
      </c>
      <c r="O62" s="2817"/>
      <c r="AR62" s="2807"/>
      <c r="AS62" s="2808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1" t="s">
        <v>1091</v>
      </c>
      <c r="H63" s="1999">
        <v>17</v>
      </c>
      <c r="J63" s="1398" t="s">
        <v>976</v>
      </c>
      <c r="K63" s="1396">
        <v>0.31</v>
      </c>
      <c r="L63" s="1395">
        <f>K63+0.1</f>
        <v>0.41000000000000003</v>
      </c>
      <c r="M63" s="1397" t="s">
        <v>11</v>
      </c>
      <c r="N63" s="2816">
        <v>-10</v>
      </c>
      <c r="O63" s="2816"/>
      <c r="AR63" s="2808"/>
      <c r="AS63" s="2808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08"/>
      <c r="AS64" s="2808"/>
    </row>
    <row r="65" spans="1:54" x14ac:dyDescent="0.2">
      <c r="AR65" s="2808"/>
      <c r="AS65" s="2808"/>
    </row>
    <row r="66" spans="1:54" x14ac:dyDescent="0.2">
      <c r="AR66" s="2808"/>
      <c r="AS66" s="2808"/>
    </row>
    <row r="67" spans="1:54" ht="13.5" thickBot="1" x14ac:dyDescent="0.25">
      <c r="AR67" s="2809"/>
      <c r="AS67" s="2809"/>
    </row>
    <row r="68" spans="1:54" ht="13.5" thickBot="1" x14ac:dyDescent="0.25">
      <c r="A68" s="445"/>
      <c r="B68" s="2810" t="s">
        <v>18</v>
      </c>
      <c r="C68" s="2811"/>
      <c r="D68" s="2811"/>
      <c r="E68" s="2811"/>
      <c r="F68" s="2811"/>
      <c r="G68" s="2812"/>
      <c r="H68" s="442" t="s">
        <v>80</v>
      </c>
      <c r="I68" s="443"/>
      <c r="J68" s="443"/>
      <c r="K68" s="457"/>
      <c r="L68" s="2813" t="s">
        <v>47</v>
      </c>
      <c r="M68" s="2800"/>
      <c r="N68" s="2813" t="s">
        <v>48</v>
      </c>
      <c r="O68" s="2800"/>
      <c r="P68" s="458" t="s">
        <v>500</v>
      </c>
      <c r="Q68" s="458"/>
      <c r="R68" s="458"/>
      <c r="S68" s="2813" t="s">
        <v>18</v>
      </c>
      <c r="T68" s="2799"/>
      <c r="U68" s="2799"/>
      <c r="V68" s="2799"/>
      <c r="W68" s="2799"/>
      <c r="X68" s="2799"/>
      <c r="Y68" s="2799"/>
      <c r="Z68" s="2799"/>
      <c r="AA68" s="2800"/>
      <c r="AB68" s="2813" t="s">
        <v>17</v>
      </c>
      <c r="AC68" s="2799"/>
      <c r="AD68" s="2799"/>
      <c r="AE68" s="2799"/>
      <c r="AF68" s="2799"/>
      <c r="AG68" s="2799"/>
      <c r="AH68" s="2799"/>
      <c r="AI68" s="2799"/>
      <c r="AJ68" s="2800"/>
      <c r="AK68" s="2813" t="s">
        <v>80</v>
      </c>
      <c r="AL68" s="2799"/>
      <c r="AM68" s="2800"/>
      <c r="AN68" s="2813" t="s">
        <v>47</v>
      </c>
      <c r="AO68" s="2799"/>
      <c r="AP68" s="2799"/>
      <c r="AQ68" s="2799"/>
      <c r="AR68" s="2799"/>
      <c r="AS68" s="2800"/>
      <c r="AT68" s="2799" t="s">
        <v>48</v>
      </c>
      <c r="AU68" s="2799"/>
      <c r="AV68" s="2799"/>
      <c r="AW68" s="2799"/>
      <c r="AX68" s="2799"/>
      <c r="AY68" s="2800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01" t="s">
        <v>9</v>
      </c>
      <c r="M69" s="2802"/>
      <c r="N69" s="2801" t="s">
        <v>10</v>
      </c>
      <c r="O69" s="2802"/>
      <c r="P69" s="466" t="s">
        <v>33</v>
      </c>
      <c r="Q69" s="2330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01" t="s">
        <v>9</v>
      </c>
      <c r="AG69" s="2802"/>
      <c r="AH69" s="2803" t="s">
        <v>10</v>
      </c>
      <c r="AI69" s="2804"/>
      <c r="AJ69" s="2805" t="s">
        <v>11</v>
      </c>
      <c r="AK69" s="2806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1112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1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43689.36487928241</v>
      </c>
      <c r="B72" s="762" t="str">
        <f>D5</f>
        <v>2,3,5</v>
      </c>
      <c r="C72" s="763">
        <f>D7</f>
        <v>36</v>
      </c>
      <c r="D72" s="764">
        <f>D10</f>
        <v>8.8000000000000007</v>
      </c>
      <c r="E72" s="765">
        <f>D11</f>
        <v>8.8000000000000007</v>
      </c>
      <c r="F72" s="766">
        <f>D12</f>
        <v>8.8000000000000007</v>
      </c>
      <c r="G72" s="767">
        <f>D72+E72+F72</f>
        <v>26.400000000000002</v>
      </c>
      <c r="H72" s="768">
        <f>D14</f>
        <v>8.3000000000000007</v>
      </c>
      <c r="I72" s="765">
        <f>D15</f>
        <v>8.3000000000000007</v>
      </c>
      <c r="J72" s="769">
        <f>D16</f>
        <v>8.3000000000000007</v>
      </c>
      <c r="K72" s="770">
        <f>H72+I72+J72</f>
        <v>24.900000000000002</v>
      </c>
      <c r="L72" s="940" t="str">
        <f>(I10&amp;","&amp;I12)</f>
        <v>,1,3</v>
      </c>
      <c r="M72" s="769">
        <f>J9+J11</f>
        <v>9.7603200000000001</v>
      </c>
      <c r="N72" s="769" t="str">
        <f>I14</f>
        <v>1,3</v>
      </c>
      <c r="O72" s="771">
        <f>J15+J13</f>
        <v>15.07968</v>
      </c>
      <c r="P72" s="770">
        <f>M72+O72</f>
        <v>24.84</v>
      </c>
      <c r="Q72" s="2332">
        <f>M18*1440/1000000</f>
        <v>0.92159999999999997</v>
      </c>
      <c r="R72" s="772">
        <f ca="1">A72</f>
        <v>43689.36487928241</v>
      </c>
      <c r="S72" s="773">
        <f>J24</f>
        <v>0</v>
      </c>
      <c r="T72" s="1213">
        <f>O58</f>
        <v>3074.3696</v>
      </c>
      <c r="U72" s="774">
        <f>D56</f>
        <v>0</v>
      </c>
      <c r="V72" s="775">
        <f>D57</f>
        <v>444.05286343612335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0</v>
      </c>
      <c r="AD72" s="777">
        <f>J39</f>
        <v>0</v>
      </c>
      <c r="AE72" s="778">
        <f>J40</f>
        <v>0</v>
      </c>
      <c r="AF72" s="779">
        <f>J26</f>
        <v>0</v>
      </c>
      <c r="AG72" s="779">
        <f>J27</f>
        <v>0</v>
      </c>
      <c r="AH72" s="779">
        <f>J28</f>
        <v>0</v>
      </c>
      <c r="AI72" s="779">
        <f>J29</f>
        <v>0</v>
      </c>
      <c r="AJ72" s="779">
        <f>J30</f>
        <v>0</v>
      </c>
      <c r="AK72" s="779">
        <f>J31</f>
        <v>0</v>
      </c>
      <c r="AL72" s="1232">
        <f>J32</f>
        <v>1.2364597093791281</v>
      </c>
      <c r="AM72" s="1232">
        <f>O20</f>
        <v>1.5</v>
      </c>
      <c r="AN72" s="780">
        <f>J34</f>
        <v>0</v>
      </c>
      <c r="AO72" s="779">
        <f>J35</f>
        <v>0</v>
      </c>
      <c r="AP72" s="779">
        <f>J36</f>
        <v>0</v>
      </c>
      <c r="AQ72" s="781">
        <f>G51</f>
        <v>0</v>
      </c>
      <c r="AR72" s="777">
        <f>G54</f>
        <v>0</v>
      </c>
      <c r="AS72" s="777">
        <f>G52</f>
        <v>0</v>
      </c>
      <c r="AT72" s="777">
        <f>G50</f>
        <v>0.41500000000000004</v>
      </c>
      <c r="AU72" s="777">
        <f>G53</f>
        <v>0</v>
      </c>
      <c r="AV72" s="778">
        <f>J42</f>
        <v>0</v>
      </c>
      <c r="AW72" s="781">
        <f>K51</f>
        <v>0</v>
      </c>
      <c r="AX72" s="777">
        <f>K54</f>
        <v>0</v>
      </c>
      <c r="AY72" s="777">
        <f>K52</f>
        <v>0</v>
      </c>
      <c r="AZ72" s="777">
        <f>K50</f>
        <v>0.6</v>
      </c>
      <c r="BA72" s="777">
        <f>K53</f>
        <v>0</v>
      </c>
      <c r="BB72" s="778">
        <f>J43</f>
        <v>0</v>
      </c>
    </row>
    <row r="73" spans="1:54" x14ac:dyDescent="0.2">
      <c r="S73" s="444">
        <f>H24</f>
        <v>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0</v>
      </c>
      <c r="AD73" s="444">
        <f>H39</f>
        <v>0</v>
      </c>
      <c r="AE73" s="441">
        <f>H40</f>
        <v>0</v>
      </c>
      <c r="AF73" s="444">
        <f>H26</f>
        <v>0</v>
      </c>
      <c r="AG73" s="444">
        <f>H27</f>
        <v>0</v>
      </c>
      <c r="AH73" s="444">
        <f>H28</f>
        <v>0</v>
      </c>
      <c r="AI73" s="444">
        <f>H29</f>
        <v>0</v>
      </c>
      <c r="AJ73" s="444">
        <f>H30</f>
        <v>0</v>
      </c>
      <c r="AK73" s="444">
        <f>H31</f>
        <v>0</v>
      </c>
      <c r="AL73" s="444">
        <f>H32</f>
        <v>650</v>
      </c>
      <c r="AN73" s="444">
        <f>H34</f>
        <v>0</v>
      </c>
      <c r="AO73" s="444">
        <f>H35</f>
        <v>0</v>
      </c>
      <c r="AP73" s="444">
        <f>H36</f>
        <v>0</v>
      </c>
      <c r="AQ73" s="444">
        <f>H51</f>
        <v>0</v>
      </c>
      <c r="AR73" s="444">
        <f>H54</f>
        <v>0</v>
      </c>
      <c r="AS73" s="444">
        <f>H52</f>
        <v>0</v>
      </c>
      <c r="AT73" s="444">
        <f>H50</f>
        <v>0</v>
      </c>
      <c r="AU73" s="444">
        <f>H53</f>
        <v>0</v>
      </c>
      <c r="AV73" s="444">
        <f>H42</f>
        <v>0</v>
      </c>
      <c r="AW73" s="444">
        <f>L51</f>
        <v>0</v>
      </c>
      <c r="AX73" s="444">
        <f>L54</f>
        <v>0</v>
      </c>
      <c r="AY73" s="444">
        <f>L52</f>
        <v>0</v>
      </c>
      <c r="AZ73" s="444">
        <f>L50</f>
        <v>0</v>
      </c>
      <c r="BA73" s="444">
        <f>L53</f>
        <v>0</v>
      </c>
      <c r="BB73" s="444">
        <f>H43</f>
        <v>0</v>
      </c>
    </row>
    <row r="74" spans="1:54" ht="7.1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649999999999999" customHeight="1" x14ac:dyDescent="0.3">
      <c r="AQ87" s="586"/>
      <c r="AR87" s="586"/>
    </row>
    <row r="88" spans="33:47" ht="17.649999999999999" customHeight="1" x14ac:dyDescent="0.2"/>
    <row r="89" spans="33:47" ht="17.649999999999999" customHeight="1" x14ac:dyDescent="0.2"/>
    <row r="90" spans="33:47" ht="17.649999999999999" customHeight="1" x14ac:dyDescent="0.2"/>
    <row r="91" spans="33:47" ht="17.649999999999999" customHeight="1" x14ac:dyDescent="0.2"/>
    <row r="92" spans="33:47" ht="17.649999999999999" customHeight="1" x14ac:dyDescent="0.2"/>
    <row r="93" spans="33:47" ht="17.649999999999999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A7FF893-CFBE-4D88-BF19-92454183E240}" scale="50" showPageBreaks="1" showGridLines="0" fitToPage="1" printArea="1" view="pageBreakPreview" topLeftCell="A16">
      <selection activeCell="D15" sqref="D15:E15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5"/>
    </customSheetView>
  </customSheetViews>
  <mergeCells count="182"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1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workbookViewId="0">
      <selection activeCell="C3" sqref="C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78" t="s">
        <v>901</v>
      </c>
      <c r="D2" s="2878"/>
      <c r="E2" s="2878"/>
      <c r="F2" s="2878"/>
    </row>
    <row r="3" spans="1:6" x14ac:dyDescent="0.2">
      <c r="A3">
        <v>5</v>
      </c>
      <c r="B3">
        <v>307.4366</v>
      </c>
      <c r="C3" s="1950" t="e">
        <f>MATCH('PLANT CHECK'!L57,A3:$A$206,0)</f>
        <v>#N/A</v>
      </c>
      <c r="D3" s="1950" t="e">
        <f>MATCH('PLANT CHECK'!M57,A3:A206,0)</f>
        <v>#N/A</v>
      </c>
      <c r="E3" s="1950" t="e">
        <f>MATCH('PLANT CHECK'!N57,$A3:A$206,0)</f>
        <v>#N/A</v>
      </c>
      <c r="F3" s="1950">
        <f>MATCH('PLANT CHECK'!O57,$A3:A$206,0)</f>
        <v>46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>
      <selection activeCell="C3" sqref="C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7109375" style="592" customWidth="1"/>
    <col min="2" max="2" width="16.28515625" style="592" customWidth="1"/>
    <col min="3" max="3" width="18.7109375" style="592" customWidth="1"/>
    <col min="4" max="4" width="16.42578125" style="592" customWidth="1"/>
    <col min="5" max="5" width="20.28515625" style="592" customWidth="1"/>
    <col min="6" max="6" width="17.28515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71093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28515625" style="592" customWidth="1"/>
    <col min="16" max="16" width="19.28515625" style="592" customWidth="1"/>
    <col min="17" max="17" width="12.28515625" style="592" customWidth="1"/>
    <col min="18" max="18" width="13.5703125" style="592" customWidth="1"/>
    <col min="19" max="19" width="14.28515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884" t="s">
        <v>691</v>
      </c>
      <c r="B1" s="2884"/>
      <c r="C1" s="2884"/>
      <c r="D1" s="2884"/>
      <c r="E1" s="2884"/>
      <c r="F1" s="2884"/>
      <c r="G1" s="2884"/>
      <c r="H1" s="2884"/>
      <c r="I1" s="2884"/>
      <c r="J1" s="2885" t="s">
        <v>692</v>
      </c>
      <c r="K1" s="2885"/>
      <c r="L1" s="2885"/>
      <c r="M1" s="2885"/>
      <c r="N1" s="2885"/>
      <c r="O1" s="2885"/>
      <c r="P1" s="2885"/>
      <c r="Q1" s="2885"/>
      <c r="R1" s="2885"/>
      <c r="S1" s="2885"/>
      <c r="T1" s="2885"/>
    </row>
    <row r="2" spans="1:20" ht="22.5" customHeight="1" x14ac:dyDescent="0.35">
      <c r="A2" s="2884"/>
      <c r="B2" s="2884"/>
      <c r="C2" s="2884"/>
      <c r="D2" s="2884"/>
      <c r="E2" s="2884"/>
      <c r="F2" s="2884"/>
      <c r="G2" s="2884"/>
      <c r="H2" s="2884"/>
      <c r="I2" s="2884"/>
      <c r="J2" s="2885"/>
      <c r="K2" s="2885"/>
      <c r="L2" s="2885"/>
      <c r="M2" s="2885"/>
      <c r="N2" s="2885"/>
      <c r="O2" s="2885"/>
      <c r="P2" s="2885"/>
      <c r="Q2" s="2885"/>
      <c r="R2" s="2885"/>
      <c r="S2" s="2885"/>
      <c r="T2" s="2885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43689.36487928241</v>
      </c>
      <c r="C4" s="598" t="s">
        <v>23</v>
      </c>
      <c r="D4" s="599">
        <f ca="1">'PLANT CHECK'!C3</f>
        <v>43689.36487928241</v>
      </c>
      <c r="E4" s="2880" t="s">
        <v>693</v>
      </c>
      <c r="F4" s="2880"/>
      <c r="G4" s="592" t="str">
        <f>'PLANT CHECK'!J3</f>
        <v>JMM/CBW</v>
      </c>
      <c r="J4" s="600" t="s">
        <v>550</v>
      </c>
      <c r="K4" s="601">
        <f ca="1">'PLANT CHECK'!C3</f>
        <v>43689.36487928241</v>
      </c>
      <c r="L4" s="598" t="s">
        <v>23</v>
      </c>
      <c r="M4" s="599">
        <f ca="1">D4</f>
        <v>43689.36487928241</v>
      </c>
      <c r="O4" s="2879" t="s">
        <v>693</v>
      </c>
      <c r="P4" s="2879"/>
      <c r="Q4" s="602" t="str">
        <f>G4</f>
        <v>JMM/CBW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886" t="s">
        <v>694</v>
      </c>
      <c r="B6" s="2886"/>
      <c r="C6" s="2886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79" t="s">
        <v>698</v>
      </c>
      <c r="P6" s="2879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79" t="s">
        <v>44</v>
      </c>
      <c r="P7" s="2879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880" t="s">
        <v>703</v>
      </c>
      <c r="K9" s="2880"/>
      <c r="L9" s="2880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880" t="s">
        <v>705</v>
      </c>
      <c r="K13" s="2880"/>
      <c r="L13" s="2880"/>
      <c r="M13" s="612"/>
      <c r="N13" s="596" t="s">
        <v>695</v>
      </c>
      <c r="O13" s="2879" t="s">
        <v>706</v>
      </c>
      <c r="P13" s="2879"/>
      <c r="Q13" s="2879"/>
      <c r="R13" s="2879"/>
      <c r="S13" s="2879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80" t="s">
        <v>708</v>
      </c>
      <c r="F16" s="2880"/>
      <c r="G16" s="2880"/>
      <c r="H16" s="613"/>
      <c r="I16" s="596" t="s">
        <v>695</v>
      </c>
      <c r="J16" s="2880" t="s">
        <v>709</v>
      </c>
      <c r="K16" s="2880"/>
      <c r="L16" s="2880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879" t="s">
        <v>703</v>
      </c>
      <c r="B18" s="2879"/>
      <c r="C18" s="2879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80" t="s">
        <v>712</v>
      </c>
      <c r="K21" s="2880"/>
      <c r="L21" s="2880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879" t="s">
        <v>705</v>
      </c>
      <c r="B22" s="2879"/>
      <c r="C22" s="2879"/>
      <c r="D22" s="604"/>
      <c r="E22" s="596" t="s">
        <v>695</v>
      </c>
      <c r="J22" s="614"/>
      <c r="K22" s="614"/>
      <c r="L22" s="602"/>
      <c r="O22" s="2879" t="s">
        <v>713</v>
      </c>
      <c r="P22" s="2879"/>
      <c r="Q22" s="2879"/>
      <c r="R22" s="2879"/>
      <c r="S22" s="2879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80" t="s">
        <v>714</v>
      </c>
      <c r="K24" s="2880"/>
      <c r="L24" s="2880"/>
      <c r="M24" s="605"/>
      <c r="N24" s="596" t="s">
        <v>695</v>
      </c>
      <c r="P24" s="596"/>
      <c r="S24" s="610"/>
    </row>
    <row r="25" spans="1:20" x14ac:dyDescent="0.35">
      <c r="A25" s="2879" t="s">
        <v>709</v>
      </c>
      <c r="B25" s="2879"/>
      <c r="C25" s="2879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79" t="s">
        <v>715</v>
      </c>
      <c r="K26" s="2879"/>
      <c r="L26" s="2879"/>
      <c r="M26" s="604"/>
      <c r="N26" s="2883" t="s">
        <v>716</v>
      </c>
      <c r="O26" s="2883"/>
      <c r="P26" s="2883"/>
      <c r="Q26" s="2883"/>
      <c r="R26" s="2883"/>
      <c r="S26" s="2883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80" t="s">
        <v>717</v>
      </c>
      <c r="K28" s="2880"/>
      <c r="L28" s="2880"/>
      <c r="M28" s="2880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81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879" t="s">
        <v>712</v>
      </c>
      <c r="B30" s="2879"/>
      <c r="C30" s="2879"/>
      <c r="D30" s="604"/>
      <c r="E30" s="614" t="s">
        <v>695</v>
      </c>
      <c r="J30" s="2880" t="s">
        <v>718</v>
      </c>
      <c r="K30" s="2880"/>
      <c r="L30" s="2880"/>
      <c r="M30" s="2880"/>
      <c r="N30" s="605"/>
      <c r="O30" s="596" t="s">
        <v>695</v>
      </c>
      <c r="P30" s="2881" t="s">
        <v>719</v>
      </c>
      <c r="Q30" s="2881"/>
      <c r="R30" s="2881"/>
      <c r="S30" s="2881"/>
      <c r="T30" s="605"/>
    </row>
    <row r="31" spans="1:20" x14ac:dyDescent="0.35">
      <c r="E31" s="2879" t="s">
        <v>713</v>
      </c>
      <c r="F31" s="2879"/>
      <c r="G31" s="2879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880" t="s">
        <v>1132</v>
      </c>
      <c r="K32" s="2880"/>
      <c r="L32" s="2880"/>
      <c r="M32" s="605"/>
      <c r="N32" s="596" t="s">
        <v>695</v>
      </c>
      <c r="P32" s="596"/>
      <c r="S32" s="610"/>
    </row>
    <row r="33" spans="1:20" x14ac:dyDescent="0.35">
      <c r="A33" s="2879" t="s">
        <v>720</v>
      </c>
      <c r="B33" s="2879"/>
      <c r="C33" s="2879"/>
      <c r="D33" s="2879"/>
      <c r="E33" s="604"/>
      <c r="J33" s="2481" t="s">
        <v>700</v>
      </c>
      <c r="K33" s="604"/>
      <c r="L33" s="596" t="s">
        <v>701</v>
      </c>
      <c r="M33" s="612"/>
      <c r="N33" s="596" t="s">
        <v>695</v>
      </c>
      <c r="O33" s="2481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1135</v>
      </c>
      <c r="F34" s="604"/>
      <c r="G34" s="592" t="s">
        <v>701</v>
      </c>
      <c r="H34" s="605"/>
      <c r="I34" s="596" t="s">
        <v>695</v>
      </c>
      <c r="J34" s="2879" t="s">
        <v>1133</v>
      </c>
      <c r="K34" s="2879"/>
      <c r="L34" s="2879"/>
      <c r="M34" s="604"/>
      <c r="N34" s="2883" t="s">
        <v>1134</v>
      </c>
      <c r="O34" s="2883"/>
      <c r="P34" s="2883"/>
      <c r="Q34" s="2883"/>
      <c r="R34" s="2883"/>
      <c r="S34" s="2883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1135</v>
      </c>
      <c r="F35" s="604"/>
      <c r="G35" s="592" t="s">
        <v>701</v>
      </c>
      <c r="H35" s="605"/>
      <c r="I35" s="596" t="s">
        <v>695</v>
      </c>
    </row>
    <row r="36" spans="1:20" x14ac:dyDescent="0.35">
      <c r="A36" s="2879" t="s">
        <v>722</v>
      </c>
      <c r="B36" s="2879"/>
      <c r="C36" s="2879"/>
      <c r="D36" s="2879"/>
      <c r="E36" s="605"/>
      <c r="F36" s="614" t="s">
        <v>695</v>
      </c>
      <c r="G36" s="592" t="s">
        <v>704</v>
      </c>
    </row>
    <row r="37" spans="1:20" x14ac:dyDescent="0.35">
      <c r="D37" s="2879" t="s">
        <v>723</v>
      </c>
      <c r="E37" s="2879"/>
      <c r="F37" s="2879"/>
      <c r="G37" s="2879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880" t="s">
        <v>1132</v>
      </c>
      <c r="B39" s="2880"/>
      <c r="C39" s="2880"/>
      <c r="D39" s="605"/>
    </row>
    <row r="40" spans="1:20" x14ac:dyDescent="0.35">
      <c r="A40" s="2481" t="s">
        <v>700</v>
      </c>
      <c r="B40" s="604"/>
      <c r="C40" s="596" t="s">
        <v>701</v>
      </c>
      <c r="D40" s="612"/>
      <c r="E40" s="596" t="s">
        <v>1135</v>
      </c>
      <c r="F40" s="605"/>
      <c r="G40" s="592" t="s">
        <v>701</v>
      </c>
      <c r="H40" s="605"/>
      <c r="I40" s="592" t="s">
        <v>695</v>
      </c>
      <c r="J40" s="2879" t="s">
        <v>721</v>
      </c>
      <c r="K40" s="2879"/>
      <c r="L40" s="2879"/>
      <c r="M40" s="2879"/>
      <c r="N40" s="2882"/>
      <c r="O40" s="2882"/>
      <c r="P40" s="596" t="s">
        <v>695</v>
      </c>
    </row>
    <row r="41" spans="1:20" x14ac:dyDescent="0.35">
      <c r="A41" s="2879" t="s">
        <v>1133</v>
      </c>
      <c r="B41" s="2879"/>
      <c r="C41" s="2879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880" t="s">
        <v>725</v>
      </c>
      <c r="K43" s="2880"/>
      <c r="L43" s="2880"/>
      <c r="M43" s="2880"/>
      <c r="N43" s="2880"/>
      <c r="O43" s="2880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79" t="s">
        <v>726</v>
      </c>
      <c r="O44" s="2879"/>
      <c r="P44" s="2879"/>
      <c r="Q44" s="2879"/>
      <c r="R44" s="2879"/>
      <c r="S44" s="604"/>
      <c r="T44" s="596" t="s">
        <v>695</v>
      </c>
    </row>
  </sheetData>
  <sheetProtection password="C8E9" sheet="1" objects="1" scenarios="1"/>
  <customSheetViews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71093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1163</v>
      </c>
      <c r="B1" s="588">
        <f ca="1">'PLANT CHECK'!C3</f>
        <v>43689.36487928241</v>
      </c>
      <c r="C1" s="587" t="s">
        <v>23</v>
      </c>
      <c r="D1" s="589">
        <f ca="1">'PLANT CHECK'!C3</f>
        <v>43689.36487928241</v>
      </c>
      <c r="E1" s="2590" t="s">
        <v>572</v>
      </c>
      <c r="F1" t="str">
        <f>'PLANT CHECK'!J3</f>
        <v>JMM/CBW</v>
      </c>
    </row>
    <row r="2" spans="1:7" ht="24" customHeight="1" x14ac:dyDescent="0.4">
      <c r="A2" s="2887" t="s">
        <v>661</v>
      </c>
      <c r="B2" s="2887"/>
      <c r="C2" s="2887"/>
      <c r="D2" s="2887"/>
      <c r="E2" s="2887"/>
      <c r="F2" s="2887"/>
    </row>
    <row r="3" spans="1:7" ht="15" x14ac:dyDescent="0.25">
      <c r="C3" s="590"/>
    </row>
    <row r="4" spans="1:7" s="607" customFormat="1" ht="18" customHeight="1" x14ac:dyDescent="0.3">
      <c r="A4" s="2596" t="s">
        <v>662</v>
      </c>
      <c r="B4" s="2596" t="s">
        <v>663</v>
      </c>
      <c r="C4" s="2596"/>
      <c r="D4" s="2596" t="s">
        <v>662</v>
      </c>
      <c r="E4" s="2596" t="s">
        <v>663</v>
      </c>
      <c r="F4" s="606"/>
      <c r="G4" s="606"/>
    </row>
    <row r="5" spans="1:7" s="607" customFormat="1" ht="22.15" customHeight="1" x14ac:dyDescent="0.3">
      <c r="A5" s="2613" t="s">
        <v>666</v>
      </c>
      <c r="B5" s="2595"/>
      <c r="C5" s="2596" t="s">
        <v>665</v>
      </c>
      <c r="D5" s="2613" t="s">
        <v>680</v>
      </c>
      <c r="E5" s="2597"/>
      <c r="F5" s="2596" t="s">
        <v>665</v>
      </c>
    </row>
    <row r="6" spans="1:7" s="607" customFormat="1" ht="22.15" customHeight="1" x14ac:dyDescent="0.3">
      <c r="A6" s="2613" t="s">
        <v>667</v>
      </c>
      <c r="B6" s="2595"/>
      <c r="C6" s="2596" t="s">
        <v>665</v>
      </c>
      <c r="D6" s="2613" t="s">
        <v>681</v>
      </c>
      <c r="E6" s="2597"/>
      <c r="F6" s="2596" t="s">
        <v>665</v>
      </c>
    </row>
    <row r="7" spans="1:7" s="607" customFormat="1" ht="22.15" customHeight="1" x14ac:dyDescent="0.3">
      <c r="A7" s="2613" t="s">
        <v>668</v>
      </c>
      <c r="B7" s="2595"/>
      <c r="C7" s="2596" t="s">
        <v>665</v>
      </c>
      <c r="D7" s="2613" t="s">
        <v>682</v>
      </c>
      <c r="E7" s="2597"/>
      <c r="F7" s="2596" t="s">
        <v>665</v>
      </c>
    </row>
    <row r="8" spans="1:7" s="607" customFormat="1" ht="22.15" customHeight="1" x14ac:dyDescent="0.3">
      <c r="A8" s="2613" t="s">
        <v>669</v>
      </c>
      <c r="B8" s="2595"/>
      <c r="C8" s="2596" t="s">
        <v>665</v>
      </c>
      <c r="D8" s="2613" t="s">
        <v>683</v>
      </c>
      <c r="E8" s="2597"/>
      <c r="F8" s="2596" t="s">
        <v>665</v>
      </c>
    </row>
    <row r="9" spans="1:7" s="607" customFormat="1" ht="22.15" customHeight="1" x14ac:dyDescent="0.3">
      <c r="A9" s="2613"/>
      <c r="B9" s="2598"/>
      <c r="C9" s="2596"/>
      <c r="D9" s="2614"/>
      <c r="E9" s="2599"/>
      <c r="F9" s="2596"/>
    </row>
    <row r="10" spans="1:7" s="607" customFormat="1" ht="22.15" customHeight="1" x14ac:dyDescent="0.3">
      <c r="A10" s="2613" t="s">
        <v>670</v>
      </c>
      <c r="B10" s="2597"/>
      <c r="C10" s="2596" t="s">
        <v>665</v>
      </c>
      <c r="D10" s="2613" t="s">
        <v>677</v>
      </c>
      <c r="E10" s="2597"/>
      <c r="F10" s="2596" t="s">
        <v>665</v>
      </c>
    </row>
    <row r="11" spans="1:7" s="607" customFormat="1" ht="22.15" customHeight="1" x14ac:dyDescent="0.3">
      <c r="A11" s="2613" t="s">
        <v>671</v>
      </c>
      <c r="B11" s="2597"/>
      <c r="C11" s="2596" t="s">
        <v>665</v>
      </c>
      <c r="D11" s="2613" t="s">
        <v>678</v>
      </c>
      <c r="E11" s="2597"/>
      <c r="F11" s="2596" t="s">
        <v>665</v>
      </c>
    </row>
    <row r="12" spans="1:7" s="607" customFormat="1" ht="22.15" customHeight="1" x14ac:dyDescent="0.3">
      <c r="A12" s="2613" t="s">
        <v>672</v>
      </c>
      <c r="B12" s="2597"/>
      <c r="C12" s="2596" t="s">
        <v>665</v>
      </c>
      <c r="D12" s="2613" t="s">
        <v>679</v>
      </c>
      <c r="E12" s="2597"/>
      <c r="F12" s="2596" t="s">
        <v>665</v>
      </c>
    </row>
    <row r="13" spans="1:7" s="607" customFormat="1" ht="22.15" customHeight="1" x14ac:dyDescent="0.3">
      <c r="A13" s="2613" t="s">
        <v>1075</v>
      </c>
      <c r="B13" s="2597"/>
      <c r="C13" s="2596" t="s">
        <v>665</v>
      </c>
      <c r="D13" s="2615"/>
      <c r="E13" s="2600"/>
      <c r="F13" s="2598"/>
    </row>
    <row r="14" spans="1:7" s="607" customFormat="1" ht="22.15" customHeight="1" x14ac:dyDescent="0.3">
      <c r="A14" s="2613"/>
      <c r="B14" s="2600"/>
      <c r="C14" s="2888" t="s">
        <v>684</v>
      </c>
      <c r="D14" s="2888"/>
      <c r="E14" s="2601"/>
      <c r="F14" s="2596" t="s">
        <v>665</v>
      </c>
      <c r="G14" s="606"/>
    </row>
    <row r="15" spans="1:7" s="607" customFormat="1" ht="22.15" customHeight="1" x14ac:dyDescent="0.3">
      <c r="A15" s="2613" t="s">
        <v>673</v>
      </c>
      <c r="B15" s="2597"/>
      <c r="C15" s="2596" t="s">
        <v>665</v>
      </c>
      <c r="D15" s="2613" t="s">
        <v>685</v>
      </c>
      <c r="E15" s="2601"/>
      <c r="F15" s="2596" t="s">
        <v>665</v>
      </c>
      <c r="G15" s="606"/>
    </row>
    <row r="16" spans="1:7" s="607" customFormat="1" ht="22.15" customHeight="1" x14ac:dyDescent="0.3">
      <c r="A16" s="2613" t="s">
        <v>1077</v>
      </c>
      <c r="B16" s="2597"/>
      <c r="C16" s="2596" t="s">
        <v>665</v>
      </c>
      <c r="D16" s="2613"/>
      <c r="E16" s="2598"/>
      <c r="F16" s="2596"/>
      <c r="G16" s="606"/>
    </row>
    <row r="17" spans="1:7" s="607" customFormat="1" ht="22.15" customHeight="1" x14ac:dyDescent="0.3">
      <c r="A17" s="2613"/>
      <c r="B17" s="2596"/>
      <c r="C17" s="2596"/>
      <c r="D17" s="2613" t="s">
        <v>688</v>
      </c>
      <c r="E17" s="2597"/>
      <c r="F17" s="2596" t="s">
        <v>665</v>
      </c>
      <c r="G17" s="606"/>
    </row>
    <row r="18" spans="1:7" s="607" customFormat="1" ht="22.15" customHeight="1" x14ac:dyDescent="0.3">
      <c r="A18" s="2613" t="s">
        <v>674</v>
      </c>
      <c r="B18" s="2597"/>
      <c r="C18" s="2596" t="s">
        <v>665</v>
      </c>
      <c r="D18" s="2613" t="s">
        <v>689</v>
      </c>
      <c r="E18" s="2601"/>
      <c r="F18" s="2596" t="s">
        <v>665</v>
      </c>
    </row>
    <row r="19" spans="1:7" s="607" customFormat="1" ht="22.15" customHeight="1" x14ac:dyDescent="0.3">
      <c r="A19" s="2613" t="s">
        <v>1076</v>
      </c>
      <c r="B19" s="2601"/>
      <c r="C19" s="2596" t="s">
        <v>665</v>
      </c>
      <c r="D19" s="2613" t="s">
        <v>690</v>
      </c>
      <c r="E19" s="2601"/>
      <c r="F19" s="2596" t="s">
        <v>665</v>
      </c>
    </row>
    <row r="20" spans="1:7" s="607" customFormat="1" ht="22.15" customHeight="1" x14ac:dyDescent="0.3">
      <c r="A20" s="2613" t="s">
        <v>675</v>
      </c>
      <c r="B20" s="2601"/>
      <c r="C20" s="2596" t="s">
        <v>665</v>
      </c>
      <c r="D20" s="2613"/>
      <c r="E20" s="2598"/>
      <c r="F20" s="2602"/>
    </row>
    <row r="21" spans="1:7" s="607" customFormat="1" ht="22.15" customHeight="1" x14ac:dyDescent="0.3">
      <c r="A21" s="2613"/>
      <c r="B21" s="2600"/>
      <c r="C21" s="2600"/>
      <c r="D21" s="2613" t="s">
        <v>1140</v>
      </c>
      <c r="E21" s="2597"/>
      <c r="F21" s="2596" t="s">
        <v>665</v>
      </c>
    </row>
    <row r="22" spans="1:7" s="607" customFormat="1" ht="22.15" customHeight="1" x14ac:dyDescent="0.3">
      <c r="A22" s="2613" t="s">
        <v>676</v>
      </c>
      <c r="B22" s="2597"/>
      <c r="C22" s="2596" t="s">
        <v>665</v>
      </c>
      <c r="D22" s="2613" t="s">
        <v>1141</v>
      </c>
      <c r="E22" s="2601"/>
      <c r="F22" s="2596" t="s">
        <v>665</v>
      </c>
    </row>
    <row r="23" spans="1:7" s="607" customFormat="1" ht="22.15" customHeight="1" x14ac:dyDescent="0.3">
      <c r="A23" s="2613"/>
      <c r="B23" s="2603"/>
      <c r="C23" s="2596"/>
      <c r="D23" s="2613" t="s">
        <v>1142</v>
      </c>
      <c r="E23" s="2601"/>
      <c r="F23" s="2596" t="s">
        <v>665</v>
      </c>
    </row>
    <row r="24" spans="1:7" s="607" customFormat="1" ht="22.15" customHeight="1" x14ac:dyDescent="0.3">
      <c r="A24" s="2613" t="s">
        <v>686</v>
      </c>
      <c r="B24" s="2597"/>
      <c r="C24" s="2596" t="s">
        <v>665</v>
      </c>
      <c r="D24" s="2614"/>
      <c r="E24" s="2603"/>
      <c r="F24" s="2596"/>
    </row>
    <row r="25" spans="1:7" s="607" customFormat="1" ht="22.15" customHeight="1" x14ac:dyDescent="0.3">
      <c r="A25" s="2613" t="s">
        <v>687</v>
      </c>
      <c r="B25" s="2597"/>
      <c r="C25" s="2596" t="s">
        <v>665</v>
      </c>
      <c r="D25" s="2613" t="s">
        <v>1164</v>
      </c>
      <c r="E25" s="2601"/>
      <c r="F25" s="2596" t="s">
        <v>1165</v>
      </c>
    </row>
    <row r="26" spans="1:7" s="607" customFormat="1" ht="22.15" customHeight="1" x14ac:dyDescent="0.3">
      <c r="A26" s="2613" t="s">
        <v>1143</v>
      </c>
      <c r="B26" s="2597"/>
      <c r="C26" s="2596" t="s">
        <v>665</v>
      </c>
      <c r="D26" s="2613" t="s">
        <v>1166</v>
      </c>
      <c r="E26" s="2601"/>
      <c r="F26" s="2596" t="s">
        <v>665</v>
      </c>
    </row>
    <row r="27" spans="1:7" s="607" customFormat="1" ht="22.15" customHeight="1" x14ac:dyDescent="0.3">
      <c r="A27" s="2613" t="s">
        <v>1144</v>
      </c>
      <c r="B27" s="2597"/>
      <c r="C27" s="2596" t="s">
        <v>665</v>
      </c>
      <c r="D27" s="2613" t="s">
        <v>1151</v>
      </c>
      <c r="E27" s="2601"/>
      <c r="F27" s="2596" t="s">
        <v>665</v>
      </c>
      <c r="G27" s="606"/>
    </row>
    <row r="28" spans="1:7" s="607" customFormat="1" ht="22.15" customHeight="1" x14ac:dyDescent="0.3">
      <c r="A28" s="2613" t="s">
        <v>1145</v>
      </c>
      <c r="B28" s="2597"/>
      <c r="C28" s="2596" t="s">
        <v>665</v>
      </c>
      <c r="D28" s="2613" t="s">
        <v>1152</v>
      </c>
      <c r="E28" s="2601"/>
      <c r="F28" s="2596" t="s">
        <v>665</v>
      </c>
      <c r="G28" s="606"/>
    </row>
    <row r="29" spans="1:7" s="607" customFormat="1" ht="22.15" customHeight="1" x14ac:dyDescent="0.3">
      <c r="A29" s="2613" t="s">
        <v>1146</v>
      </c>
      <c r="B29" s="2597"/>
      <c r="C29" s="2596" t="s">
        <v>665</v>
      </c>
      <c r="D29" s="2613" t="s">
        <v>1153</v>
      </c>
      <c r="E29" s="2601"/>
      <c r="F29" s="2596" t="s">
        <v>665</v>
      </c>
      <c r="G29" s="606"/>
    </row>
    <row r="30" spans="1:7" s="607" customFormat="1" ht="22.15" customHeight="1" x14ac:dyDescent="0.3">
      <c r="A30" s="2613" t="s">
        <v>1147</v>
      </c>
      <c r="B30" s="2597"/>
      <c r="C30" s="2596" t="s">
        <v>665</v>
      </c>
      <c r="D30" s="2613" t="s">
        <v>1154</v>
      </c>
      <c r="E30" s="2601"/>
      <c r="F30" s="2596" t="s">
        <v>665</v>
      </c>
      <c r="G30" s="606"/>
    </row>
    <row r="31" spans="1:7" s="607" customFormat="1" ht="22.15" customHeight="1" x14ac:dyDescent="0.3">
      <c r="A31" s="2613" t="s">
        <v>1148</v>
      </c>
      <c r="B31" s="2597"/>
      <c r="C31" s="2596" t="s">
        <v>665</v>
      </c>
      <c r="D31" s="2613" t="s">
        <v>1155</v>
      </c>
      <c r="E31" s="2601"/>
      <c r="F31" s="2596" t="s">
        <v>665</v>
      </c>
      <c r="G31" s="606"/>
    </row>
    <row r="32" spans="1:7" s="607" customFormat="1" ht="22.15" customHeight="1" x14ac:dyDescent="0.3">
      <c r="A32" s="2613" t="s">
        <v>1149</v>
      </c>
      <c r="B32" s="2597"/>
      <c r="C32" s="2596" t="s">
        <v>665</v>
      </c>
      <c r="D32" s="2605" t="s">
        <v>1156</v>
      </c>
      <c r="E32" s="2606"/>
      <c r="G32" s="606"/>
    </row>
    <row r="33" spans="1:7" s="607" customFormat="1" ht="22.15" customHeight="1" x14ac:dyDescent="0.3">
      <c r="A33" s="2613" t="s">
        <v>1150</v>
      </c>
      <c r="B33" s="2597"/>
      <c r="C33" s="2596" t="s">
        <v>665</v>
      </c>
      <c r="D33" s="2608"/>
      <c r="E33" s="2608"/>
      <c r="F33" s="2608"/>
      <c r="G33" s="606"/>
    </row>
    <row r="34" spans="1:7" s="607" customFormat="1" ht="22.15" customHeight="1" x14ac:dyDescent="0.3">
      <c r="A34" s="2613"/>
      <c r="B34" s="2607"/>
      <c r="C34" s="2604"/>
      <c r="D34" s="2610"/>
      <c r="E34" s="2609"/>
      <c r="F34" s="2611"/>
      <c r="G34" s="606"/>
    </row>
    <row r="35" spans="1:7" s="607" customFormat="1" ht="22.15" customHeight="1" x14ac:dyDescent="0.3">
      <c r="A35" s="2613" t="s">
        <v>1157</v>
      </c>
      <c r="B35" s="2601"/>
      <c r="C35" s="2596" t="s">
        <v>665</v>
      </c>
      <c r="D35" s="2612"/>
      <c r="E35" s="2609"/>
      <c r="F35" s="2609"/>
      <c r="G35" s="606"/>
    </row>
    <row r="36" spans="1:7" s="607" customFormat="1" ht="22.15" customHeight="1" x14ac:dyDescent="0.3">
      <c r="A36" s="2613" t="s">
        <v>1158</v>
      </c>
      <c r="B36" s="2601"/>
      <c r="C36" s="2596" t="s">
        <v>665</v>
      </c>
      <c r="D36" s="2612"/>
      <c r="E36" s="2612"/>
      <c r="F36" s="2612"/>
      <c r="G36" s="606"/>
    </row>
    <row r="37" spans="1:7" s="607" customFormat="1" ht="22.15" customHeight="1" x14ac:dyDescent="0.3">
      <c r="A37" s="2613" t="s">
        <v>1159</v>
      </c>
      <c r="B37" s="2597"/>
      <c r="C37" s="2596" t="s">
        <v>665</v>
      </c>
      <c r="D37" s="2612"/>
      <c r="E37" s="2612"/>
      <c r="F37" s="2612"/>
      <c r="G37" s="606"/>
    </row>
    <row r="38" spans="1:7" s="607" customFormat="1" ht="22.15" customHeight="1" x14ac:dyDescent="0.3">
      <c r="A38" s="2613" t="s">
        <v>1160</v>
      </c>
      <c r="B38" s="2597"/>
      <c r="C38" s="2596" t="s">
        <v>665</v>
      </c>
      <c r="D38" s="2612"/>
      <c r="E38" s="2612"/>
      <c r="F38" s="2612"/>
      <c r="G38" s="606"/>
    </row>
    <row r="39" spans="1:7" s="607" customFormat="1" ht="22.15" customHeight="1" x14ac:dyDescent="0.3">
      <c r="A39" s="2613" t="s">
        <v>1161</v>
      </c>
      <c r="B39" s="2597"/>
      <c r="C39" s="2596" t="s">
        <v>665</v>
      </c>
      <c r="D39" s="2612"/>
      <c r="E39" s="2612"/>
      <c r="F39" s="2612"/>
    </row>
    <row r="40" spans="1:7" s="607" customFormat="1" ht="22.15" customHeight="1" x14ac:dyDescent="0.3">
      <c r="A40" s="2613" t="s">
        <v>1162</v>
      </c>
      <c r="B40" s="2597"/>
      <c r="C40" s="2596" t="s">
        <v>665</v>
      </c>
      <c r="D40" s="2616"/>
      <c r="E40" s="2616"/>
      <c r="F40" s="2616"/>
    </row>
    <row r="41" spans="1:7" s="607" customFormat="1" ht="22.15" customHeight="1" x14ac:dyDescent="0.3">
      <c r="D41" s="2606"/>
      <c r="E41" s="2606"/>
      <c r="F41" s="2606"/>
    </row>
  </sheetData>
  <sheetProtection sheet="1" objects="1" scenarios="1"/>
  <customSheetViews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4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57" zoomScaleNormal="57" zoomScaleSheetLayoutView="33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T29" sqref="BT29"/>
    </sheetView>
  </sheetViews>
  <sheetFormatPr defaultColWidth="9.28515625" defaultRowHeight="12.75" x14ac:dyDescent="0.2"/>
  <cols>
    <col min="1" max="1" width="11.7109375" style="444" customWidth="1"/>
    <col min="2" max="2" width="10.5703125" style="441" customWidth="1"/>
    <col min="3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55" width="8.28515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29" width="9.28515625" style="444"/>
    <col min="130" max="131" width="10" style="444" bestFit="1" customWidth="1"/>
    <col min="132" max="132" width="9.28515625" style="444"/>
    <col min="133" max="133" width="14.42578125" style="444" bestFit="1" customWidth="1"/>
    <col min="134" max="16384" width="9.28515625" style="444"/>
  </cols>
  <sheetData>
    <row r="1" spans="1:222" ht="15" customHeight="1" thickBot="1" x14ac:dyDescent="0.3">
      <c r="A1" s="887" t="s">
        <v>0</v>
      </c>
      <c r="B1" s="2923">
        <f>NEW!C4</f>
        <v>43497</v>
      </c>
      <c r="C1" s="2923"/>
      <c r="D1" s="2923"/>
      <c r="E1" s="2923"/>
      <c r="F1" s="2923"/>
      <c r="G1" s="2923"/>
      <c r="H1" s="2923"/>
      <c r="I1" s="2923"/>
      <c r="J1" s="2923"/>
      <c r="K1" s="2923"/>
      <c r="L1" s="2923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17</v>
      </c>
      <c r="AW1" s="2919"/>
      <c r="AX1" s="2903">
        <v>21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14</v>
      </c>
      <c r="AW2" s="2903"/>
      <c r="AX2" s="2903">
        <v>18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17</v>
      </c>
      <c r="BY2" s="2890"/>
      <c r="BZ2" s="2889">
        <f>AX1</f>
        <v>21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89">
        <f>BX2</f>
        <v>17</v>
      </c>
      <c r="DO2" s="2890"/>
      <c r="DP2" s="2893">
        <f>BZ2</f>
        <v>21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14</v>
      </c>
      <c r="BY3" s="2890"/>
      <c r="BZ3" s="2889">
        <f>AX2</f>
        <v>18</v>
      </c>
      <c r="CA3" s="289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14</v>
      </c>
      <c r="DO3" s="2890"/>
      <c r="DP3" s="2893">
        <f>BZ3</f>
        <v>18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43497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43497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1368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43497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514" t="s">
        <v>945</v>
      </c>
      <c r="GJ6" s="1514"/>
      <c r="GK6" s="1514"/>
      <c r="GL6" s="1514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514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519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4" t="s">
        <v>967</v>
      </c>
      <c r="AA7" s="1118" t="s">
        <v>1108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33" t="s">
        <v>511</v>
      </c>
      <c r="AT7" s="1118" t="s">
        <v>1109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508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1" t="s">
        <v>953</v>
      </c>
      <c r="HL7" s="1520" t="s">
        <v>952</v>
      </c>
      <c r="HM7" s="1522" t="s">
        <v>949</v>
      </c>
      <c r="HN7" s="1506"/>
    </row>
    <row r="8" spans="1:222" ht="27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 t="shared" ref="Z8:Z31" si="0"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 t="shared" ref="AH8:AH31" si="1">IF(AE8&lt;=0,"",HA8+0.12)</f>
        <v/>
      </c>
      <c r="AI8" s="2310"/>
      <c r="AJ8" s="2306"/>
      <c r="AK8" s="2305"/>
      <c r="AL8" s="2250"/>
      <c r="AM8" s="2309"/>
      <c r="AN8" s="2444"/>
      <c r="AO8" s="2562" t="str">
        <f t="shared" ref="AO8:AO31" si="2"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43497.007517361111</v>
      </c>
      <c r="BW8" s="2425" t="s">
        <v>1199</v>
      </c>
      <c r="BX8" s="742">
        <v>40</v>
      </c>
      <c r="BY8" s="743">
        <v>5.4</v>
      </c>
      <c r="BZ8" s="744">
        <v>10.8</v>
      </c>
      <c r="CA8" s="745">
        <v>11.8</v>
      </c>
      <c r="CB8" s="746">
        <v>28.000000000000004</v>
      </c>
      <c r="CC8" s="747">
        <v>8.6999999999999993</v>
      </c>
      <c r="CD8" s="744">
        <v>8.6999999999999993</v>
      </c>
      <c r="CE8" s="748">
        <v>10.1</v>
      </c>
      <c r="CF8" s="748">
        <v>27.5</v>
      </c>
      <c r="CG8" s="749" t="s">
        <v>1200</v>
      </c>
      <c r="CH8" s="748">
        <v>10.84896</v>
      </c>
      <c r="CI8" s="750" t="s">
        <v>1110</v>
      </c>
      <c r="CJ8" s="751">
        <v>13.782240000000002</v>
      </c>
      <c r="CK8" s="745">
        <v>24.6312</v>
      </c>
      <c r="CL8" s="2339">
        <v>2.0304000000000002</v>
      </c>
      <c r="CM8" s="2336">
        <v>43497.007517361111</v>
      </c>
      <c r="CN8" s="2482">
        <v>62.871114215857496</v>
      </c>
      <c r="CO8" s="752">
        <v>6148.7395999999999</v>
      </c>
      <c r="CP8" s="1209">
        <v>0</v>
      </c>
      <c r="CQ8" s="753">
        <v>723.17180616740086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1.483751651254954</v>
      </c>
      <c r="CY8" s="755">
        <v>1.5349155012982285</v>
      </c>
      <c r="CZ8" s="756">
        <v>1.586585924114208</v>
      </c>
      <c r="DA8" s="757">
        <v>0.46482637678403532</v>
      </c>
      <c r="DB8" s="757">
        <v>0.42256943344003206</v>
      </c>
      <c r="DC8" s="757">
        <v>0.23945601228268487</v>
      </c>
      <c r="DD8" s="757">
        <v>0.23945601228268487</v>
      </c>
      <c r="DE8" s="757">
        <v>0.20627118106903264</v>
      </c>
      <c r="DF8" s="758">
        <v>0.21271715547743988</v>
      </c>
      <c r="DG8" s="1251">
        <v>1.5217965653896963</v>
      </c>
      <c r="DH8" s="748">
        <v>2</v>
      </c>
      <c r="DI8" s="1233">
        <v>5.942831941343478E-2</v>
      </c>
      <c r="DJ8" s="757">
        <v>5.942831941343478E-2</v>
      </c>
      <c r="DK8" s="759">
        <v>4.4922477859296719E-2</v>
      </c>
      <c r="DL8" s="2501">
        <v>1.0833663627956138</v>
      </c>
      <c r="DM8" s="757">
        <v>0.5476148778106138</v>
      </c>
      <c r="DN8" s="757">
        <v>9.964599449324768E-2</v>
      </c>
      <c r="DO8" s="757">
        <v>3.7746784907062736</v>
      </c>
      <c r="DP8" s="757">
        <v>0.65542245746062477</v>
      </c>
      <c r="DQ8" s="759">
        <v>4.863029728308609</v>
      </c>
      <c r="DR8" s="2501">
        <v>1.0925230454079891</v>
      </c>
      <c r="DS8" s="757">
        <v>0.53174341150503157</v>
      </c>
      <c r="DT8" s="757">
        <v>0.10013929149568949</v>
      </c>
      <c r="DU8" s="757">
        <v>3.3502762261723644</v>
      </c>
      <c r="DV8" s="757">
        <v>0.58715469258452802</v>
      </c>
      <c r="DW8" s="759">
        <v>7.2223213786761518</v>
      </c>
      <c r="DX8" s="914"/>
      <c r="EG8" s="1921"/>
      <c r="EH8" s="450"/>
      <c r="GD8" s="1637">
        <v>0</v>
      </c>
      <c r="GE8" s="1638" t="str">
        <f t="shared" ref="GE8:GE31" si="3">IF(W8&lt;=0,"",W8)</f>
        <v/>
      </c>
      <c r="GF8" s="1639" t="str">
        <f t="shared" ref="GF8:GF31" si="4">IF(Y8&lt;=0,"",Y8)</f>
        <v/>
      </c>
      <c r="GG8" s="1640" t="e">
        <f t="shared" ref="GG8:GG31" si="5">(15.9*16)/GF8</f>
        <v>#VALUE!</v>
      </c>
      <c r="GH8" s="1641" t="e">
        <f t="shared" ref="GH8:GH31" si="6">GE8*GG8</f>
        <v>#VALUE!</v>
      </c>
      <c r="GI8" s="1640" t="str">
        <f t="shared" ref="GI8:GI31" si="7">IF(T8&lt;=0,"",T8)</f>
        <v/>
      </c>
      <c r="GJ8" s="1640" t="str">
        <f t="shared" ref="GJ8:GJ31" si="8">IF(X8&lt;=0,"",X8)</f>
        <v/>
      </c>
      <c r="GK8" s="16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3" t="str">
        <f t="shared" ref="GL8:GL31" si="10">IF(GK8&lt;=1,"",GH8/GK8)</f>
        <v/>
      </c>
      <c r="GM8" s="16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4">
        <f t="shared" ref="GN8:GN31" si="12">IF(AND(0&lt;=GI8,GI8&lt;=6),6,IF(AND(6&lt;=GI8,GI8&lt;=6.5),6.5,7))</f>
        <v>7</v>
      </c>
      <c r="GO8" s="1645" t="e">
        <f t="shared" ref="GO8:GO31" si="13">IF(GJ8&lt;=1,"",GK8/GG8)</f>
        <v>#VALUE!</v>
      </c>
      <c r="GP8" s="1524">
        <v>0</v>
      </c>
      <c r="GQ8" s="1525" t="str">
        <f t="shared" ref="GQ8:GQ31" si="14">IF(AE8&lt;=0,"",AE8)</f>
        <v/>
      </c>
      <c r="GR8" s="1526" t="str">
        <f t="shared" ref="GR8:GR31" si="15">IF(AG8&lt;=0,"",AG8)</f>
        <v/>
      </c>
      <c r="GS8" s="1527" t="e">
        <f t="shared" ref="GS8:GS31" si="16">(15.9*16)/GR8</f>
        <v>#VALUE!</v>
      </c>
      <c r="GT8" s="1528" t="e">
        <f t="shared" ref="GT8:GT31" si="17">GQ8*GS8</f>
        <v>#VALUE!</v>
      </c>
      <c r="GU8" s="1527" t="str">
        <f t="shared" ref="GU8:GU31" si="18">IF(AB8&lt;=0,"",AB8)</f>
        <v/>
      </c>
      <c r="GV8" s="1527" t="str">
        <f t="shared" ref="GV8:GV31" si="19">IF(AF8&lt;=0,"",AF8)</f>
        <v/>
      </c>
      <c r="GW8" s="1529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3" t="str">
        <f t="shared" ref="GX8:GX31" si="21">IF(GW8&lt;=1,"",GT8/GW8)</f>
        <v/>
      </c>
      <c r="GY8" s="16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6">
        <f t="shared" ref="GZ8:GZ31" si="23">IF(AND(0&lt;=GU8,GU8&lt;=6),6,IF(AND(6&lt;=GU8,GU8&lt;=6.5),6.5,7))</f>
        <v>7</v>
      </c>
      <c r="HA8" s="1523" t="e">
        <f t="shared" ref="HA8:HA31" si="24">IF(GV8&lt;=1,"",GW8/GS8)</f>
        <v>#VALUE!</v>
      </c>
      <c r="HB8" s="1524">
        <v>0</v>
      </c>
      <c r="HC8" s="1525" t="str">
        <f t="shared" ref="HC8:HC31" si="25">IF(AL8&lt;=0,"",AL8)</f>
        <v/>
      </c>
      <c r="HD8" s="1526" t="str">
        <f t="shared" ref="HD8:HD31" si="26">IF(AN8&lt;=0,"",AN8)</f>
        <v/>
      </c>
      <c r="HE8" s="1527" t="e">
        <f t="shared" ref="HE8:HE31" si="27">(15*18)/HD8</f>
        <v>#VALUE!</v>
      </c>
      <c r="HF8" s="1528" t="e">
        <f t="shared" ref="HF8:HF31" si="28">HC8*HE8</f>
        <v>#VALUE!</v>
      </c>
      <c r="HG8" s="1527" t="str">
        <f t="shared" ref="HG8:HG31" si="29">IF(AI8&lt;=0,"",AI8)</f>
        <v/>
      </c>
      <c r="HH8" s="1527" t="str">
        <f t="shared" ref="HH8:HH31" si="30">IF(AM8&lt;=0,"",AM8)</f>
        <v/>
      </c>
      <c r="HI8" s="1529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8" t="str">
        <f t="shared" ref="HJ8:HJ31" si="32">IF(HI8&lt;=1,"",HF8/HI8)</f>
        <v/>
      </c>
      <c r="HK8" s="153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1">
        <f t="shared" ref="HL8:HL31" si="34">IF(AND(0&lt;=HG8,HG8&lt;=6),6,IF(AND(6&lt;=HG8,HG8&lt;=6.5),6.5,7))</f>
        <v>7</v>
      </c>
      <c r="HM8" s="1532" t="e">
        <f t="shared" ref="HM8:HM31" si="35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6.27</v>
      </c>
      <c r="U9" s="2735">
        <v>0.35199999999999998</v>
      </c>
      <c r="V9" s="2294">
        <v>4</v>
      </c>
      <c r="W9" s="2295">
        <v>0.78</v>
      </c>
      <c r="X9" s="2296">
        <v>11</v>
      </c>
      <c r="Y9" s="2445">
        <v>5.9</v>
      </c>
      <c r="Z9" s="2297">
        <f>IF(T9&lt;=0,"",GO9+0.12)</f>
        <v>0.46787735849056605</v>
      </c>
      <c r="AA9" s="2528"/>
      <c r="AB9" s="2298">
        <v>6.24</v>
      </c>
      <c r="AC9" s="2735">
        <v>0.16600000000000001</v>
      </c>
      <c r="AD9" s="2299">
        <v>5</v>
      </c>
      <c r="AE9" s="2628">
        <v>0.76</v>
      </c>
      <c r="AF9" s="2296">
        <v>10.5</v>
      </c>
      <c r="AG9" s="2445">
        <v>10.8</v>
      </c>
      <c r="AH9" s="2563">
        <f t="shared" si="1"/>
        <v>0.7567924528301887</v>
      </c>
      <c r="AI9" s="2298">
        <v>6.23</v>
      </c>
      <c r="AJ9" s="2735">
        <v>0.65800000000000003</v>
      </c>
      <c r="AK9" s="2299">
        <v>5</v>
      </c>
      <c r="AL9" s="2295">
        <v>0.81</v>
      </c>
      <c r="AM9" s="2296">
        <v>12</v>
      </c>
      <c r="AN9" s="2445">
        <v>11.8</v>
      </c>
      <c r="AO9" s="2563">
        <f t="shared" si="2"/>
        <v>0.77555555555555566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7.74</v>
      </c>
      <c r="BD9" s="2295">
        <v>5.8000000000000003E-2</v>
      </c>
      <c r="BE9" s="2299">
        <v>1</v>
      </c>
      <c r="BF9" s="2295">
        <v>4.3</v>
      </c>
      <c r="BG9" s="2445">
        <v>9.9</v>
      </c>
      <c r="BH9" s="2539"/>
      <c r="BI9" s="2539"/>
      <c r="BJ9" s="2292"/>
      <c r="BK9" s="2293">
        <v>7.67</v>
      </c>
      <c r="BL9" s="2295">
        <v>0.06</v>
      </c>
      <c r="BM9" s="2299">
        <v>1</v>
      </c>
      <c r="BN9" s="2296">
        <v>4</v>
      </c>
      <c r="BO9" s="2445">
        <v>10.7</v>
      </c>
      <c r="BP9" s="2539"/>
      <c r="BQ9" s="2539"/>
      <c r="BR9" s="2521"/>
      <c r="BS9" s="2461">
        <v>4.2</v>
      </c>
      <c r="BT9" s="2445">
        <v>3.6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483">
        <v>7200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290</v>
      </c>
      <c r="CY9" s="2269">
        <v>300</v>
      </c>
      <c r="CZ9" s="2273">
        <v>360</v>
      </c>
      <c r="DA9" s="2280">
        <v>660</v>
      </c>
      <c r="DB9" s="2280">
        <v>600</v>
      </c>
      <c r="DC9" s="2280">
        <v>680</v>
      </c>
      <c r="DD9" s="2280">
        <v>680</v>
      </c>
      <c r="DE9" s="2280">
        <v>640</v>
      </c>
      <c r="DF9" s="2281">
        <v>660</v>
      </c>
      <c r="DG9" s="2280">
        <v>800</v>
      </c>
      <c r="DH9" s="2282"/>
      <c r="DI9" s="2283">
        <v>980</v>
      </c>
      <c r="DJ9" s="2280">
        <v>980</v>
      </c>
      <c r="DK9" s="2282">
        <v>860</v>
      </c>
      <c r="DL9" s="2502">
        <v>82</v>
      </c>
      <c r="DM9" s="2280">
        <v>110</v>
      </c>
      <c r="DN9" s="2280">
        <v>12</v>
      </c>
      <c r="DO9" s="2280">
        <v>1230</v>
      </c>
      <c r="DP9" s="2280">
        <v>250</v>
      </c>
      <c r="DQ9" s="2282">
        <v>290</v>
      </c>
      <c r="DR9" s="2275">
        <v>48</v>
      </c>
      <c r="DS9" s="2280">
        <v>62</v>
      </c>
      <c r="DT9" s="2280">
        <v>7</v>
      </c>
      <c r="DU9" s="2280">
        <v>620</v>
      </c>
      <c r="DV9" s="2280">
        <v>130</v>
      </c>
      <c r="DW9" s="2282">
        <v>250</v>
      </c>
      <c r="DX9" s="914"/>
      <c r="EG9" s="1921"/>
      <c r="EH9" s="450"/>
      <c r="GD9" s="1637">
        <v>4.1666666666666664E-2</v>
      </c>
      <c r="GE9" s="1638">
        <f t="shared" si="3"/>
        <v>0.78</v>
      </c>
      <c r="GF9" s="1639">
        <f t="shared" si="4"/>
        <v>5.9</v>
      </c>
      <c r="GG9" s="1647">
        <f t="shared" si="5"/>
        <v>43.118644067796609</v>
      </c>
      <c r="GH9" s="1641">
        <f t="shared" si="6"/>
        <v>33.632542372881353</v>
      </c>
      <c r="GI9" s="1640">
        <f t="shared" si="7"/>
        <v>6.27</v>
      </c>
      <c r="GJ9" s="1640">
        <f t="shared" si="8"/>
        <v>11</v>
      </c>
      <c r="GK9" s="1648">
        <f t="shared" si="9"/>
        <v>15</v>
      </c>
      <c r="GL9" s="1643">
        <f t="shared" si="10"/>
        <v>2.2421694915254236</v>
      </c>
      <c r="GM9" s="1649">
        <f t="shared" si="11"/>
        <v>10</v>
      </c>
      <c r="GN9" s="1649">
        <f t="shared" si="12"/>
        <v>6.5</v>
      </c>
      <c r="GO9" s="1650">
        <f t="shared" si="13"/>
        <v>0.34787735849056606</v>
      </c>
      <c r="GP9" s="1524">
        <v>4.1666666666666664E-2</v>
      </c>
      <c r="GQ9" s="1525">
        <f t="shared" si="14"/>
        <v>0.76</v>
      </c>
      <c r="GR9" s="1526">
        <f t="shared" si="15"/>
        <v>10.8</v>
      </c>
      <c r="GS9" s="1527">
        <f t="shared" si="16"/>
        <v>23.555555555555554</v>
      </c>
      <c r="GT9" s="1528">
        <f t="shared" si="17"/>
        <v>17.902222222222221</v>
      </c>
      <c r="GU9" s="1527">
        <f t="shared" si="18"/>
        <v>6.24</v>
      </c>
      <c r="GV9" s="1527">
        <f t="shared" si="19"/>
        <v>10.5</v>
      </c>
      <c r="GW9" s="1529">
        <f t="shared" si="20"/>
        <v>15</v>
      </c>
      <c r="GX9" s="1643">
        <f t="shared" si="21"/>
        <v>1.1934814814814814</v>
      </c>
      <c r="GY9" s="1646">
        <f t="shared" si="22"/>
        <v>10</v>
      </c>
      <c r="GZ9" s="1646">
        <f t="shared" si="23"/>
        <v>6.5</v>
      </c>
      <c r="HA9" s="1523">
        <f t="shared" si="24"/>
        <v>0.6367924528301887</v>
      </c>
      <c r="HB9" s="1524">
        <v>4.1666666666666664E-2</v>
      </c>
      <c r="HC9" s="1525">
        <f t="shared" si="25"/>
        <v>0.81</v>
      </c>
      <c r="HD9" s="1526">
        <f t="shared" si="26"/>
        <v>11.8</v>
      </c>
      <c r="HE9" s="1527">
        <f t="shared" si="27"/>
        <v>22.881355932203387</v>
      </c>
      <c r="HF9" s="1528">
        <f t="shared" si="28"/>
        <v>18.533898305084744</v>
      </c>
      <c r="HG9" s="1527">
        <f t="shared" si="29"/>
        <v>6.23</v>
      </c>
      <c r="HH9" s="1527">
        <f t="shared" si="30"/>
        <v>12</v>
      </c>
      <c r="HI9" s="1529">
        <f t="shared" si="31"/>
        <v>15</v>
      </c>
      <c r="HJ9" s="1528">
        <f t="shared" si="32"/>
        <v>1.235593220338983</v>
      </c>
      <c r="HK9" s="1530">
        <f t="shared" si="33"/>
        <v>10</v>
      </c>
      <c r="HL9" s="1531">
        <f t="shared" si="34"/>
        <v>6.5</v>
      </c>
      <c r="HM9" s="1532">
        <f t="shared" si="35"/>
        <v>0.65555555555555567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si="0"/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si="1"/>
        <v/>
      </c>
      <c r="AI10" s="2253"/>
      <c r="AJ10" s="2239"/>
      <c r="AK10" s="2238"/>
      <c r="AL10" s="2237"/>
      <c r="AM10" s="2243"/>
      <c r="AN10" s="2446"/>
      <c r="AO10" s="2564" t="str">
        <f t="shared" si="2"/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43497.323475578705</v>
      </c>
      <c r="BW10" s="2425" t="s">
        <v>1199</v>
      </c>
      <c r="BX10" s="742">
        <v>41</v>
      </c>
      <c r="BY10" s="743">
        <v>5.4</v>
      </c>
      <c r="BZ10" s="744">
        <v>10.8</v>
      </c>
      <c r="CA10" s="745">
        <v>11.8</v>
      </c>
      <c r="CB10" s="746">
        <v>28.000000000000004</v>
      </c>
      <c r="CC10" s="747">
        <v>8.6999999999999993</v>
      </c>
      <c r="CD10" s="744">
        <v>8.6999999999999993</v>
      </c>
      <c r="CE10" s="748">
        <v>10.1</v>
      </c>
      <c r="CF10" s="748">
        <v>27.5</v>
      </c>
      <c r="CG10" s="749" t="s">
        <v>1200</v>
      </c>
      <c r="CH10" s="748">
        <v>10.85472</v>
      </c>
      <c r="CI10" s="750" t="s">
        <v>1110</v>
      </c>
      <c r="CJ10" s="751">
        <v>12.86496</v>
      </c>
      <c r="CK10" s="745">
        <v>23.71968</v>
      </c>
      <c r="CL10" s="2341">
        <v>2.0304000000000002</v>
      </c>
      <c r="CM10" s="2338">
        <v>43497.323475578705</v>
      </c>
      <c r="CN10" s="2482">
        <v>63.220398183723368</v>
      </c>
      <c r="CO10" s="752">
        <v>6271.7143999999998</v>
      </c>
      <c r="CP10" s="1209">
        <v>0</v>
      </c>
      <c r="CQ10" s="753">
        <v>723.17180616740086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1.0232770008654855</v>
      </c>
      <c r="CY10" s="755">
        <v>1.8674805265795114</v>
      </c>
      <c r="CZ10" s="756">
        <v>1.586585924114208</v>
      </c>
      <c r="DA10" s="757">
        <v>0.35214119453336012</v>
      </c>
      <c r="DB10" s="757">
        <v>0.40144096176803051</v>
      </c>
      <c r="DC10" s="757">
        <v>0.24649883617335205</v>
      </c>
      <c r="DD10" s="757">
        <v>0.24297742422801846</v>
      </c>
      <c r="DE10" s="757">
        <v>0.20627118106903264</v>
      </c>
      <c r="DF10" s="758">
        <v>0.20627118106903264</v>
      </c>
      <c r="DG10" s="1251">
        <v>1.5217965653896963</v>
      </c>
      <c r="DH10" s="748">
        <v>2.5</v>
      </c>
      <c r="DI10" s="1233">
        <v>5.942831941343478E-2</v>
      </c>
      <c r="DJ10" s="757">
        <v>6.0034730836020844E-2</v>
      </c>
      <c r="DK10" s="759">
        <v>1.8804758173659099E-2</v>
      </c>
      <c r="DL10" s="2501">
        <v>1.0833663627956138</v>
      </c>
      <c r="DM10" s="757">
        <v>0.49783170710055796</v>
      </c>
      <c r="DN10" s="757">
        <v>9.964599449324768E-2</v>
      </c>
      <c r="DO10" s="757">
        <v>3.6910277958109994</v>
      </c>
      <c r="DP10" s="757">
        <v>0.60298866086377478</v>
      </c>
      <c r="DQ10" s="759">
        <v>4.6114937078788536</v>
      </c>
      <c r="DR10" s="2501">
        <v>1.0925230454079891</v>
      </c>
      <c r="DS10" s="757">
        <v>0.51459039823067565</v>
      </c>
      <c r="DT10" s="757">
        <v>0.10013929149568949</v>
      </c>
      <c r="DU10" s="757">
        <v>3.5406077173392148</v>
      </c>
      <c r="DV10" s="757">
        <v>0.56457181979281534</v>
      </c>
      <c r="DW10" s="759">
        <v>7.2223213786761518</v>
      </c>
      <c r="DX10" s="914"/>
      <c r="EG10" s="450"/>
      <c r="EH10" s="450"/>
      <c r="GD10" s="1637">
        <v>8.3333333333333301E-2</v>
      </c>
      <c r="GE10" s="1638" t="str">
        <f t="shared" si="3"/>
        <v/>
      </c>
      <c r="GF10" s="1639" t="str">
        <f t="shared" si="4"/>
        <v/>
      </c>
      <c r="GG10" s="1647" t="e">
        <f t="shared" si="5"/>
        <v>#VALUE!</v>
      </c>
      <c r="GH10" s="1641" t="e">
        <f t="shared" si="6"/>
        <v>#VALUE!</v>
      </c>
      <c r="GI10" s="1640" t="str">
        <f t="shared" si="7"/>
        <v/>
      </c>
      <c r="GJ10" s="1640" t="str">
        <f t="shared" si="8"/>
        <v/>
      </c>
      <c r="GK10" s="1648">
        <f t="shared" si="9"/>
        <v>0</v>
      </c>
      <c r="GL10" s="1643" t="str">
        <f t="shared" si="10"/>
        <v/>
      </c>
      <c r="GM10" s="1649">
        <f t="shared" si="11"/>
        <v>25</v>
      </c>
      <c r="GN10" s="1649">
        <f t="shared" si="12"/>
        <v>7</v>
      </c>
      <c r="GO10" s="1650" t="e">
        <f t="shared" si="13"/>
        <v>#VALUE!</v>
      </c>
      <c r="GP10" s="1524">
        <v>8.3333333333333301E-2</v>
      </c>
      <c r="GQ10" s="1525" t="str">
        <f t="shared" si="14"/>
        <v/>
      </c>
      <c r="GR10" s="1526" t="str">
        <f t="shared" si="15"/>
        <v/>
      </c>
      <c r="GS10" s="1527" t="e">
        <f t="shared" si="16"/>
        <v>#VALUE!</v>
      </c>
      <c r="GT10" s="1528" t="e">
        <f t="shared" si="17"/>
        <v>#VALUE!</v>
      </c>
      <c r="GU10" s="1527" t="str">
        <f t="shared" si="18"/>
        <v/>
      </c>
      <c r="GV10" s="1527" t="str">
        <f t="shared" si="19"/>
        <v/>
      </c>
      <c r="GW10" s="1529">
        <f t="shared" si="20"/>
        <v>0</v>
      </c>
      <c r="GX10" s="1643" t="str">
        <f t="shared" si="21"/>
        <v/>
      </c>
      <c r="GY10" s="1646">
        <f t="shared" si="22"/>
        <v>25</v>
      </c>
      <c r="GZ10" s="1646">
        <f t="shared" si="23"/>
        <v>7</v>
      </c>
      <c r="HA10" s="1523" t="e">
        <f t="shared" si="24"/>
        <v>#VALUE!</v>
      </c>
      <c r="HB10" s="1524">
        <v>8.3333333333333301E-2</v>
      </c>
      <c r="HC10" s="1525" t="str">
        <f t="shared" si="25"/>
        <v/>
      </c>
      <c r="HD10" s="1526" t="str">
        <f t="shared" si="26"/>
        <v/>
      </c>
      <c r="HE10" s="1527" t="e">
        <f t="shared" si="27"/>
        <v>#VALUE!</v>
      </c>
      <c r="HF10" s="1528" t="e">
        <f t="shared" si="28"/>
        <v>#VALUE!</v>
      </c>
      <c r="HG10" s="1527" t="str">
        <f t="shared" si="29"/>
        <v/>
      </c>
      <c r="HH10" s="1527" t="str">
        <f t="shared" si="30"/>
        <v/>
      </c>
      <c r="HI10" s="1529">
        <f t="shared" si="31"/>
        <v>0</v>
      </c>
      <c r="HJ10" s="1528" t="str">
        <f t="shared" si="32"/>
        <v/>
      </c>
      <c r="HK10" s="1530">
        <f t="shared" si="33"/>
        <v>25</v>
      </c>
      <c r="HL10" s="1531">
        <f t="shared" si="34"/>
        <v>7</v>
      </c>
      <c r="HM10" s="1532" t="e">
        <f t="shared" si="35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16</v>
      </c>
      <c r="D11" s="1138">
        <v>17</v>
      </c>
      <c r="E11" s="1137">
        <v>15.4</v>
      </c>
      <c r="F11" s="1138">
        <v>98</v>
      </c>
      <c r="G11" s="1138">
        <v>171</v>
      </c>
      <c r="H11" s="1148">
        <v>11.2</v>
      </c>
      <c r="I11" s="1139">
        <v>0.39200000000000002</v>
      </c>
      <c r="J11" s="2240"/>
      <c r="K11" s="1562">
        <v>6.13</v>
      </c>
      <c r="L11" s="921">
        <v>8</v>
      </c>
      <c r="M11" s="1124">
        <v>0.05</v>
      </c>
      <c r="N11" s="1562">
        <v>6.04</v>
      </c>
      <c r="O11" s="921">
        <v>7</v>
      </c>
      <c r="P11" s="2240"/>
      <c r="Q11" s="1562">
        <v>6.03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0"/>
        <v/>
      </c>
      <c r="AA11" s="2530">
        <v>3.5999999999999997E-2</v>
      </c>
      <c r="AB11" s="2253"/>
      <c r="AC11" s="2239"/>
      <c r="AD11" s="2238"/>
      <c r="AE11" s="2626"/>
      <c r="AF11" s="2243"/>
      <c r="AG11" s="2446"/>
      <c r="AH11" s="2564" t="str">
        <f t="shared" si="1"/>
        <v/>
      </c>
      <c r="AI11" s="2253"/>
      <c r="AJ11" s="2239"/>
      <c r="AK11" s="2238"/>
      <c r="AL11" s="2237"/>
      <c r="AM11" s="2243"/>
      <c r="AN11" s="2446"/>
      <c r="AO11" s="2564" t="str">
        <f t="shared" si="2"/>
        <v/>
      </c>
      <c r="AP11" s="2733">
        <v>2.1000000000000001E-2</v>
      </c>
      <c r="AQ11" s="921">
        <v>1</v>
      </c>
      <c r="AR11" s="1574">
        <v>0.67</v>
      </c>
      <c r="AS11" s="2240"/>
      <c r="AT11" s="2229">
        <v>4.2999999999999997E-2</v>
      </c>
      <c r="AU11" s="2530">
        <v>1.0999999999999999E-2</v>
      </c>
      <c r="AV11" s="921">
        <v>1</v>
      </c>
      <c r="AW11" s="1574">
        <v>0.47</v>
      </c>
      <c r="AX11" s="2240"/>
      <c r="AY11" s="2530">
        <v>1.7000000000000001E-2</v>
      </c>
      <c r="AZ11" s="921">
        <v>1</v>
      </c>
      <c r="BA11" s="1574">
        <v>0.61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483">
        <v>7240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200</v>
      </c>
      <c r="CY11" s="2269">
        <v>365</v>
      </c>
      <c r="CZ11" s="2273">
        <v>360</v>
      </c>
      <c r="DA11" s="2280">
        <v>500</v>
      </c>
      <c r="DB11" s="2280">
        <v>570</v>
      </c>
      <c r="DC11" s="2280">
        <v>700</v>
      </c>
      <c r="DD11" s="2280">
        <v>690</v>
      </c>
      <c r="DE11" s="2280">
        <v>640</v>
      </c>
      <c r="DF11" s="2281">
        <v>640</v>
      </c>
      <c r="DG11" s="2280">
        <v>800</v>
      </c>
      <c r="DH11" s="2282"/>
      <c r="DI11" s="2283">
        <v>980</v>
      </c>
      <c r="DJ11" s="2280">
        <v>990</v>
      </c>
      <c r="DK11" s="2282">
        <v>360</v>
      </c>
      <c r="DL11" s="2502">
        <v>82</v>
      </c>
      <c r="DM11" s="2280">
        <v>100</v>
      </c>
      <c r="DN11" s="2280">
        <v>12</v>
      </c>
      <c r="DO11" s="2280">
        <v>1200</v>
      </c>
      <c r="DP11" s="2280">
        <v>230</v>
      </c>
      <c r="DQ11" s="2282">
        <v>275</v>
      </c>
      <c r="DR11" s="2275">
        <v>48</v>
      </c>
      <c r="DS11" s="2280">
        <v>60</v>
      </c>
      <c r="DT11" s="2280">
        <v>7</v>
      </c>
      <c r="DU11" s="2280">
        <v>640</v>
      </c>
      <c r="DV11" s="2280">
        <v>125</v>
      </c>
      <c r="DW11" s="2282">
        <v>250</v>
      </c>
      <c r="DX11" s="914"/>
      <c r="GD11" s="1637">
        <v>0.125</v>
      </c>
      <c r="GE11" s="1638" t="str">
        <f t="shared" si="3"/>
        <v/>
      </c>
      <c r="GF11" s="1639" t="str">
        <f t="shared" si="4"/>
        <v/>
      </c>
      <c r="GG11" s="1647" t="e">
        <f t="shared" si="5"/>
        <v>#VALUE!</v>
      </c>
      <c r="GH11" s="1641" t="e">
        <f t="shared" si="6"/>
        <v>#VALUE!</v>
      </c>
      <c r="GI11" s="1640" t="str">
        <f t="shared" si="7"/>
        <v/>
      </c>
      <c r="GJ11" s="1640" t="str">
        <f t="shared" si="8"/>
        <v/>
      </c>
      <c r="GK11" s="1648">
        <f t="shared" si="9"/>
        <v>0</v>
      </c>
      <c r="GL11" s="1643" t="str">
        <f t="shared" si="10"/>
        <v/>
      </c>
      <c r="GM11" s="1649">
        <f t="shared" si="11"/>
        <v>25</v>
      </c>
      <c r="GN11" s="1649">
        <f t="shared" si="12"/>
        <v>7</v>
      </c>
      <c r="GO11" s="1650" t="e">
        <f t="shared" si="13"/>
        <v>#VALUE!</v>
      </c>
      <c r="GP11" s="1524">
        <v>0.125</v>
      </c>
      <c r="GQ11" s="1525" t="str">
        <f t="shared" si="14"/>
        <v/>
      </c>
      <c r="GR11" s="1526" t="str">
        <f t="shared" si="15"/>
        <v/>
      </c>
      <c r="GS11" s="1527" t="e">
        <f t="shared" si="16"/>
        <v>#VALUE!</v>
      </c>
      <c r="GT11" s="1528" t="e">
        <f t="shared" si="17"/>
        <v>#VALUE!</v>
      </c>
      <c r="GU11" s="1527" t="str">
        <f t="shared" si="18"/>
        <v/>
      </c>
      <c r="GV11" s="1527" t="str">
        <f t="shared" si="19"/>
        <v/>
      </c>
      <c r="GW11" s="1529">
        <f t="shared" si="20"/>
        <v>0</v>
      </c>
      <c r="GX11" s="1643" t="str">
        <f t="shared" si="21"/>
        <v/>
      </c>
      <c r="GY11" s="1646">
        <f t="shared" si="22"/>
        <v>25</v>
      </c>
      <c r="GZ11" s="1646">
        <f t="shared" si="23"/>
        <v>7</v>
      </c>
      <c r="HA11" s="1523" t="e">
        <f t="shared" si="24"/>
        <v>#VALUE!</v>
      </c>
      <c r="HB11" s="1524">
        <v>0.125</v>
      </c>
      <c r="HC11" s="1525" t="str">
        <f t="shared" si="25"/>
        <v/>
      </c>
      <c r="HD11" s="1526" t="str">
        <f t="shared" si="26"/>
        <v/>
      </c>
      <c r="HE11" s="1527" t="e">
        <f t="shared" si="27"/>
        <v>#VALUE!</v>
      </c>
      <c r="HF11" s="1528" t="e">
        <f t="shared" si="28"/>
        <v>#VALUE!</v>
      </c>
      <c r="HG11" s="1527" t="str">
        <f t="shared" si="29"/>
        <v/>
      </c>
      <c r="HH11" s="1527" t="str">
        <f t="shared" si="30"/>
        <v/>
      </c>
      <c r="HI11" s="1529">
        <f t="shared" si="31"/>
        <v>0</v>
      </c>
      <c r="HJ11" s="1528" t="str">
        <f t="shared" si="32"/>
        <v/>
      </c>
      <c r="HK11" s="1530">
        <f t="shared" si="33"/>
        <v>25</v>
      </c>
      <c r="HL11" s="1531">
        <f t="shared" si="34"/>
        <v>7</v>
      </c>
      <c r="HM11" s="1532" t="e">
        <f t="shared" si="35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0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1"/>
        <v/>
      </c>
      <c r="AI12" s="2253"/>
      <c r="AJ12" s="2239"/>
      <c r="AK12" s="2238"/>
      <c r="AL12" s="2237"/>
      <c r="AM12" s="2243"/>
      <c r="AN12" s="2446"/>
      <c r="AO12" s="2564" t="str">
        <f t="shared" si="2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43497.493298263886</v>
      </c>
      <c r="BW12" s="2425" t="s">
        <v>1199</v>
      </c>
      <c r="BX12" s="742">
        <v>41</v>
      </c>
      <c r="BY12" s="743">
        <v>5.4</v>
      </c>
      <c r="BZ12" s="744">
        <v>10.8</v>
      </c>
      <c r="CA12" s="745">
        <v>11.8</v>
      </c>
      <c r="CB12" s="746">
        <v>28.000000000000004</v>
      </c>
      <c r="CC12" s="747">
        <v>8.6999999999999993</v>
      </c>
      <c r="CD12" s="744">
        <v>8.6999999999999993</v>
      </c>
      <c r="CE12" s="748">
        <v>10.1</v>
      </c>
      <c r="CF12" s="748">
        <v>27.5</v>
      </c>
      <c r="CG12" s="749" t="s">
        <v>1200</v>
      </c>
      <c r="CH12" s="748">
        <v>10.85472</v>
      </c>
      <c r="CI12" s="750" t="s">
        <v>1110</v>
      </c>
      <c r="CJ12" s="751">
        <v>12.86496</v>
      </c>
      <c r="CK12" s="745">
        <v>23.71968</v>
      </c>
      <c r="CL12" s="2341">
        <v>2.0304000000000002</v>
      </c>
      <c r="CM12" s="2338">
        <v>43497.493298263886</v>
      </c>
      <c r="CN12" s="2482">
        <v>68.459657701711492</v>
      </c>
      <c r="CO12" s="752">
        <v>6271.7143999999998</v>
      </c>
      <c r="CP12" s="1209">
        <v>0</v>
      </c>
      <c r="CQ12" s="753">
        <v>723.17180616740086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1.0232770008654855</v>
      </c>
      <c r="CY12" s="755">
        <v>1.8674805265795114</v>
      </c>
      <c r="CZ12" s="756">
        <v>1.586585924114208</v>
      </c>
      <c r="DA12" s="757">
        <v>0.35214119453336012</v>
      </c>
      <c r="DB12" s="757">
        <v>0.40144096176803051</v>
      </c>
      <c r="DC12" s="757">
        <v>0.24649883617335205</v>
      </c>
      <c r="DD12" s="757">
        <v>0.24297742422801846</v>
      </c>
      <c r="DE12" s="757">
        <v>0.20627118106903264</v>
      </c>
      <c r="DF12" s="758">
        <v>0.20627118106903264</v>
      </c>
      <c r="DG12" s="1251">
        <v>1.5217965653896963</v>
      </c>
      <c r="DH12" s="748">
        <v>2.5</v>
      </c>
      <c r="DI12" s="1233">
        <v>5.942831941343478E-2</v>
      </c>
      <c r="DJ12" s="757">
        <v>6.0034730836020844E-2</v>
      </c>
      <c r="DK12" s="759">
        <v>1.8804758173659099E-2</v>
      </c>
      <c r="DL12" s="2501">
        <v>1.0833663627956138</v>
      </c>
      <c r="DM12" s="757">
        <v>0.49783170710055796</v>
      </c>
      <c r="DN12" s="757">
        <v>9.964599449324768E-2</v>
      </c>
      <c r="DO12" s="757">
        <v>3.6910277958109994</v>
      </c>
      <c r="DP12" s="757">
        <v>0.60298866086377478</v>
      </c>
      <c r="DQ12" s="759">
        <v>4.6114937078788536</v>
      </c>
      <c r="DR12" s="2501">
        <v>1.0925230454079891</v>
      </c>
      <c r="DS12" s="757">
        <v>0.51459039823067565</v>
      </c>
      <c r="DT12" s="757">
        <v>0.10013929149568949</v>
      </c>
      <c r="DU12" s="757">
        <v>3.5406077173392148</v>
      </c>
      <c r="DV12" s="757">
        <v>0.56457181979281534</v>
      </c>
      <c r="DW12" s="759">
        <v>7.2223213786761518</v>
      </c>
      <c r="DX12" s="914"/>
      <c r="GD12" s="1637">
        <v>0.16666666666666699</v>
      </c>
      <c r="GE12" s="1638" t="str">
        <f t="shared" si="3"/>
        <v/>
      </c>
      <c r="GF12" s="1639" t="str">
        <f t="shared" si="4"/>
        <v/>
      </c>
      <c r="GG12" s="1647" t="e">
        <f t="shared" si="5"/>
        <v>#VALUE!</v>
      </c>
      <c r="GH12" s="1641" t="e">
        <f t="shared" si="6"/>
        <v>#VALUE!</v>
      </c>
      <c r="GI12" s="1640" t="str">
        <f t="shared" si="7"/>
        <v/>
      </c>
      <c r="GJ12" s="1640" t="str">
        <f t="shared" si="8"/>
        <v/>
      </c>
      <c r="GK12" s="1648">
        <f t="shared" si="9"/>
        <v>0</v>
      </c>
      <c r="GL12" s="1643" t="str">
        <f t="shared" si="10"/>
        <v/>
      </c>
      <c r="GM12" s="1649">
        <f t="shared" si="11"/>
        <v>25</v>
      </c>
      <c r="GN12" s="1649">
        <f t="shared" si="12"/>
        <v>7</v>
      </c>
      <c r="GO12" s="1650" t="e">
        <f t="shared" si="13"/>
        <v>#VALUE!</v>
      </c>
      <c r="GP12" s="1524">
        <v>0.16666666666666699</v>
      </c>
      <c r="GQ12" s="1525" t="str">
        <f t="shared" si="14"/>
        <v/>
      </c>
      <c r="GR12" s="1526" t="str">
        <f t="shared" si="15"/>
        <v/>
      </c>
      <c r="GS12" s="1527" t="e">
        <f t="shared" si="16"/>
        <v>#VALUE!</v>
      </c>
      <c r="GT12" s="1528" t="e">
        <f t="shared" si="17"/>
        <v>#VALUE!</v>
      </c>
      <c r="GU12" s="1527" t="str">
        <f t="shared" si="18"/>
        <v/>
      </c>
      <c r="GV12" s="1527" t="str">
        <f t="shared" si="19"/>
        <v/>
      </c>
      <c r="GW12" s="1529">
        <f t="shared" si="20"/>
        <v>0</v>
      </c>
      <c r="GX12" s="1643" t="str">
        <f t="shared" si="21"/>
        <v/>
      </c>
      <c r="GY12" s="1646">
        <f t="shared" si="22"/>
        <v>25</v>
      </c>
      <c r="GZ12" s="1646">
        <f t="shared" si="23"/>
        <v>7</v>
      </c>
      <c r="HA12" s="1523" t="e">
        <f t="shared" si="24"/>
        <v>#VALUE!</v>
      </c>
      <c r="HB12" s="1524">
        <v>0.16666666666666699</v>
      </c>
      <c r="HC12" s="1525" t="str">
        <f t="shared" si="25"/>
        <v/>
      </c>
      <c r="HD12" s="1526" t="str">
        <f t="shared" si="26"/>
        <v/>
      </c>
      <c r="HE12" s="1527" t="e">
        <f t="shared" si="27"/>
        <v>#VALUE!</v>
      </c>
      <c r="HF12" s="1528" t="e">
        <f t="shared" si="28"/>
        <v>#VALUE!</v>
      </c>
      <c r="HG12" s="1527" t="str">
        <f t="shared" si="29"/>
        <v/>
      </c>
      <c r="HH12" s="1527" t="str">
        <f t="shared" si="30"/>
        <v/>
      </c>
      <c r="HI12" s="1529">
        <f t="shared" si="31"/>
        <v>0</v>
      </c>
      <c r="HJ12" s="1528" t="str">
        <f t="shared" si="32"/>
        <v/>
      </c>
      <c r="HK12" s="1530">
        <f t="shared" si="33"/>
        <v>25</v>
      </c>
      <c r="HL12" s="1531">
        <f t="shared" si="34"/>
        <v>7</v>
      </c>
      <c r="HM12" s="1532" t="e">
        <f t="shared" si="35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0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1"/>
        <v/>
      </c>
      <c r="AI13" s="2253"/>
      <c r="AJ13" s="2239"/>
      <c r="AK13" s="2238"/>
      <c r="AL13" s="2237"/>
      <c r="AM13" s="2243"/>
      <c r="AN13" s="2446"/>
      <c r="AO13" s="2564" t="str">
        <f t="shared" si="2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7.71</v>
      </c>
      <c r="BD13" s="1574">
        <v>5.8000000000000003E-2</v>
      </c>
      <c r="BE13" s="921">
        <v>1</v>
      </c>
      <c r="BF13" s="1574">
        <v>4.4000000000000004</v>
      </c>
      <c r="BG13" s="2447">
        <v>9.3000000000000007</v>
      </c>
      <c r="BH13" s="2540"/>
      <c r="BI13" s="2540"/>
      <c r="BJ13" s="2240"/>
      <c r="BK13" s="1562">
        <v>7.62</v>
      </c>
      <c r="BL13" s="1574">
        <v>6.0999999999999999E-2</v>
      </c>
      <c r="BM13" s="921">
        <v>1</v>
      </c>
      <c r="BN13" s="1563">
        <v>4.2</v>
      </c>
      <c r="BO13" s="2447">
        <v>10.4</v>
      </c>
      <c r="BP13" s="2540"/>
      <c r="BQ13" s="2540"/>
      <c r="BR13" s="2522"/>
      <c r="BS13" s="2463">
        <v>4.0999999999999996</v>
      </c>
      <c r="BT13" s="2447">
        <v>3.6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483">
        <v>7840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200</v>
      </c>
      <c r="CY13" s="2269">
        <v>365</v>
      </c>
      <c r="CZ13" s="2273">
        <v>360</v>
      </c>
      <c r="DA13" s="2280">
        <v>500</v>
      </c>
      <c r="DB13" s="2280">
        <v>570</v>
      </c>
      <c r="DC13" s="2280">
        <v>700</v>
      </c>
      <c r="DD13" s="2280">
        <v>690</v>
      </c>
      <c r="DE13" s="2280">
        <v>640</v>
      </c>
      <c r="DF13" s="2281">
        <v>640</v>
      </c>
      <c r="DG13" s="2280">
        <v>800</v>
      </c>
      <c r="DH13" s="2282"/>
      <c r="DI13" s="2283">
        <v>980</v>
      </c>
      <c r="DJ13" s="2280">
        <v>990</v>
      </c>
      <c r="DK13" s="2282">
        <v>360</v>
      </c>
      <c r="DL13" s="2502">
        <v>82</v>
      </c>
      <c r="DM13" s="2280">
        <v>100</v>
      </c>
      <c r="DN13" s="2280">
        <v>12</v>
      </c>
      <c r="DO13" s="2280">
        <v>1200</v>
      </c>
      <c r="DP13" s="2280">
        <v>230</v>
      </c>
      <c r="DQ13" s="2282">
        <v>275</v>
      </c>
      <c r="DR13" s="2275">
        <v>48</v>
      </c>
      <c r="DS13" s="2280">
        <v>60</v>
      </c>
      <c r="DT13" s="2280">
        <v>7</v>
      </c>
      <c r="DU13" s="2280">
        <v>640</v>
      </c>
      <c r="DV13" s="2280">
        <v>125</v>
      </c>
      <c r="DW13" s="2282">
        <v>250</v>
      </c>
      <c r="DX13" s="914"/>
      <c r="GD13" s="1637">
        <v>0.20833333333333301</v>
      </c>
      <c r="GE13" s="1638" t="str">
        <f t="shared" si="3"/>
        <v/>
      </c>
      <c r="GF13" s="1639" t="str">
        <f t="shared" si="4"/>
        <v/>
      </c>
      <c r="GG13" s="1647" t="e">
        <f t="shared" si="5"/>
        <v>#VALUE!</v>
      </c>
      <c r="GH13" s="1641" t="e">
        <f t="shared" si="6"/>
        <v>#VALUE!</v>
      </c>
      <c r="GI13" s="1640" t="str">
        <f t="shared" si="7"/>
        <v/>
      </c>
      <c r="GJ13" s="1640" t="str">
        <f t="shared" si="8"/>
        <v/>
      </c>
      <c r="GK13" s="1648">
        <f t="shared" si="9"/>
        <v>0</v>
      </c>
      <c r="GL13" s="1643" t="str">
        <f t="shared" si="10"/>
        <v/>
      </c>
      <c r="GM13" s="1649">
        <f t="shared" si="11"/>
        <v>25</v>
      </c>
      <c r="GN13" s="1649">
        <f t="shared" si="12"/>
        <v>7</v>
      </c>
      <c r="GO13" s="1650" t="e">
        <f t="shared" si="13"/>
        <v>#VALUE!</v>
      </c>
      <c r="GP13" s="1524">
        <v>0.20833333333333301</v>
      </c>
      <c r="GQ13" s="1525" t="str">
        <f t="shared" si="14"/>
        <v/>
      </c>
      <c r="GR13" s="1526" t="str">
        <f t="shared" si="15"/>
        <v/>
      </c>
      <c r="GS13" s="1527" t="e">
        <f t="shared" si="16"/>
        <v>#VALUE!</v>
      </c>
      <c r="GT13" s="1528" t="e">
        <f t="shared" si="17"/>
        <v>#VALUE!</v>
      </c>
      <c r="GU13" s="1527" t="str">
        <f t="shared" si="18"/>
        <v/>
      </c>
      <c r="GV13" s="1527" t="str">
        <f t="shared" si="19"/>
        <v/>
      </c>
      <c r="GW13" s="1529">
        <f t="shared" si="20"/>
        <v>0</v>
      </c>
      <c r="GX13" s="1643" t="str">
        <f t="shared" si="21"/>
        <v/>
      </c>
      <c r="GY13" s="1646">
        <f t="shared" si="22"/>
        <v>25</v>
      </c>
      <c r="GZ13" s="1646">
        <f t="shared" si="23"/>
        <v>7</v>
      </c>
      <c r="HA13" s="1523" t="e">
        <f t="shared" si="24"/>
        <v>#VALUE!</v>
      </c>
      <c r="HB13" s="1524">
        <v>0.20833333333333301</v>
      </c>
      <c r="HC13" s="1525" t="str">
        <f t="shared" si="25"/>
        <v/>
      </c>
      <c r="HD13" s="1526" t="str">
        <f t="shared" si="26"/>
        <v/>
      </c>
      <c r="HE13" s="1527" t="e">
        <f t="shared" si="27"/>
        <v>#VALUE!</v>
      </c>
      <c r="HF13" s="1528" t="e">
        <f t="shared" si="28"/>
        <v>#VALUE!</v>
      </c>
      <c r="HG13" s="1527" t="str">
        <f t="shared" si="29"/>
        <v/>
      </c>
      <c r="HH13" s="1527" t="str">
        <f t="shared" si="30"/>
        <v/>
      </c>
      <c r="HI13" s="1529">
        <f t="shared" si="31"/>
        <v>0</v>
      </c>
      <c r="HJ13" s="1528" t="str">
        <f t="shared" si="32"/>
        <v/>
      </c>
      <c r="HK13" s="1530">
        <f t="shared" si="33"/>
        <v>25</v>
      </c>
      <c r="HL13" s="1531">
        <f t="shared" si="34"/>
        <v>7</v>
      </c>
      <c r="HM13" s="1532" t="e">
        <f t="shared" si="35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0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1"/>
        <v/>
      </c>
      <c r="AI14" s="2253"/>
      <c r="AJ14" s="2239"/>
      <c r="AK14" s="2238"/>
      <c r="AL14" s="2237"/>
      <c r="AM14" s="2243"/>
      <c r="AN14" s="2446"/>
      <c r="AO14" s="2564" t="str">
        <f t="shared" si="2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43497.818058912038</v>
      </c>
      <c r="BW14" s="2425" t="s">
        <v>1199</v>
      </c>
      <c r="BX14" s="742">
        <v>41</v>
      </c>
      <c r="BY14" s="743">
        <v>5.4</v>
      </c>
      <c r="BZ14" s="744">
        <v>10.8</v>
      </c>
      <c r="CA14" s="745">
        <v>11.8</v>
      </c>
      <c r="CB14" s="746">
        <v>28.000000000000004</v>
      </c>
      <c r="CC14" s="747">
        <v>8.6999999999999993</v>
      </c>
      <c r="CD14" s="744">
        <v>8.6999999999999993</v>
      </c>
      <c r="CE14" s="748">
        <v>10.1</v>
      </c>
      <c r="CF14" s="748">
        <v>27.5</v>
      </c>
      <c r="CG14" s="749" t="s">
        <v>1200</v>
      </c>
      <c r="CH14" s="748">
        <v>9.2736000000000001</v>
      </c>
      <c r="CI14" s="750" t="s">
        <v>1110</v>
      </c>
      <c r="CJ14" s="751">
        <v>14.46336</v>
      </c>
      <c r="CK14" s="745">
        <v>23.73696</v>
      </c>
      <c r="CL14" s="2341">
        <v>2.17008</v>
      </c>
      <c r="CM14" s="2338">
        <v>43497.818058912038</v>
      </c>
      <c r="CN14" s="2482">
        <v>68.983583653510308</v>
      </c>
      <c r="CO14" s="752">
        <v>6763.6135999999997</v>
      </c>
      <c r="CP14" s="1209">
        <v>0</v>
      </c>
      <c r="CQ14" s="753">
        <v>723.17180616740086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1.0232770008654855</v>
      </c>
      <c r="CY14" s="755">
        <v>2.0465540017309709</v>
      </c>
      <c r="CZ14" s="756">
        <v>1.7628732490157868</v>
      </c>
      <c r="DA14" s="757">
        <v>0</v>
      </c>
      <c r="DB14" s="757">
        <v>0.35214119453336012</v>
      </c>
      <c r="DC14" s="757">
        <v>0.24649883617335205</v>
      </c>
      <c r="DD14" s="757">
        <v>0.24297742422801846</v>
      </c>
      <c r="DE14" s="757">
        <v>0.20304819386482897</v>
      </c>
      <c r="DF14" s="758">
        <v>0.19337923225221806</v>
      </c>
      <c r="DG14" s="1251">
        <v>1.5217965653896963</v>
      </c>
      <c r="DH14" s="748">
        <v>3</v>
      </c>
      <c r="DI14" s="1233">
        <v>5.942831941343478E-2</v>
      </c>
      <c r="DJ14" s="757">
        <v>6.0034730836020844E-2</v>
      </c>
      <c r="DK14" s="759">
        <v>2.0371821354797353E-2</v>
      </c>
      <c r="DL14" s="2501">
        <v>1.0833663627956138</v>
      </c>
      <c r="DM14" s="757">
        <v>0.49783170710055796</v>
      </c>
      <c r="DN14" s="757">
        <v>9.964599449324768E-2</v>
      </c>
      <c r="DO14" s="757">
        <v>3.8031967787952485</v>
      </c>
      <c r="DP14" s="757">
        <v>0.69474780490826227</v>
      </c>
      <c r="DQ14" s="759">
        <v>4.2090360751912437</v>
      </c>
      <c r="DR14" s="2501">
        <v>1.0925230454079891</v>
      </c>
      <c r="DS14" s="757">
        <v>0.51459039823067565</v>
      </c>
      <c r="DT14" s="757">
        <v>0.10013929149568949</v>
      </c>
      <c r="DU14" s="757">
        <v>3.5457734629226394</v>
      </c>
      <c r="DV14" s="757">
        <v>0.56457181979281534</v>
      </c>
      <c r="DW14" s="759">
        <v>6.5000892408085367</v>
      </c>
      <c r="DX14" s="914"/>
      <c r="GD14" s="1637">
        <v>0.25</v>
      </c>
      <c r="GE14" s="1638" t="str">
        <f t="shared" si="3"/>
        <v/>
      </c>
      <c r="GF14" s="1639" t="str">
        <f t="shared" si="4"/>
        <v/>
      </c>
      <c r="GG14" s="1647" t="e">
        <f t="shared" si="5"/>
        <v>#VALUE!</v>
      </c>
      <c r="GH14" s="1641" t="e">
        <f t="shared" si="6"/>
        <v>#VALUE!</v>
      </c>
      <c r="GI14" s="1640" t="str">
        <f t="shared" si="7"/>
        <v/>
      </c>
      <c r="GJ14" s="1640" t="str">
        <f t="shared" si="8"/>
        <v/>
      </c>
      <c r="GK14" s="1648">
        <f t="shared" si="9"/>
        <v>0</v>
      </c>
      <c r="GL14" s="1643" t="str">
        <f t="shared" si="10"/>
        <v/>
      </c>
      <c r="GM14" s="1649">
        <f t="shared" si="11"/>
        <v>25</v>
      </c>
      <c r="GN14" s="1649">
        <f t="shared" si="12"/>
        <v>7</v>
      </c>
      <c r="GO14" s="1650" t="e">
        <f t="shared" si="13"/>
        <v>#VALUE!</v>
      </c>
      <c r="GP14" s="1524">
        <v>0.25</v>
      </c>
      <c r="GQ14" s="1525" t="str">
        <f t="shared" si="14"/>
        <v/>
      </c>
      <c r="GR14" s="1526" t="str">
        <f t="shared" si="15"/>
        <v/>
      </c>
      <c r="GS14" s="1527" t="e">
        <f t="shared" si="16"/>
        <v>#VALUE!</v>
      </c>
      <c r="GT14" s="1528" t="e">
        <f t="shared" si="17"/>
        <v>#VALUE!</v>
      </c>
      <c r="GU14" s="1527" t="str">
        <f t="shared" si="18"/>
        <v/>
      </c>
      <c r="GV14" s="1527" t="str">
        <f t="shared" si="19"/>
        <v/>
      </c>
      <c r="GW14" s="1529">
        <f t="shared" si="20"/>
        <v>0</v>
      </c>
      <c r="GX14" s="1643" t="str">
        <f t="shared" si="21"/>
        <v/>
      </c>
      <c r="GY14" s="1646">
        <f t="shared" si="22"/>
        <v>25</v>
      </c>
      <c r="GZ14" s="1646">
        <f t="shared" si="23"/>
        <v>7</v>
      </c>
      <c r="HA14" s="1523" t="e">
        <f t="shared" si="24"/>
        <v>#VALUE!</v>
      </c>
      <c r="HB14" s="1524">
        <v>0.25</v>
      </c>
      <c r="HC14" s="1525" t="str">
        <f t="shared" si="25"/>
        <v/>
      </c>
      <c r="HD14" s="1526" t="str">
        <f t="shared" si="26"/>
        <v/>
      </c>
      <c r="HE14" s="1527" t="e">
        <f t="shared" si="27"/>
        <v>#VALUE!</v>
      </c>
      <c r="HF14" s="1528" t="e">
        <f t="shared" si="28"/>
        <v>#VALUE!</v>
      </c>
      <c r="HG14" s="1527" t="str">
        <f t="shared" si="29"/>
        <v/>
      </c>
      <c r="HH14" s="1527" t="str">
        <f t="shared" si="30"/>
        <v/>
      </c>
      <c r="HI14" s="1529">
        <f t="shared" si="31"/>
        <v>0</v>
      </c>
      <c r="HJ14" s="1528" t="str">
        <f t="shared" si="32"/>
        <v/>
      </c>
      <c r="HK14" s="1530">
        <f t="shared" si="33"/>
        <v>25</v>
      </c>
      <c r="HL14" s="1531">
        <f t="shared" si="34"/>
        <v>7</v>
      </c>
      <c r="HM14" s="1532" t="e">
        <f t="shared" si="35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16</v>
      </c>
      <c r="D15" s="1138">
        <v>17</v>
      </c>
      <c r="E15" s="1137">
        <v>15.5</v>
      </c>
      <c r="F15" s="1138">
        <v>85</v>
      </c>
      <c r="G15" s="1138">
        <v>172</v>
      </c>
      <c r="H15" s="1148">
        <v>11</v>
      </c>
      <c r="I15" s="1139">
        <v>0.36</v>
      </c>
      <c r="J15" s="2240"/>
      <c r="K15" s="1562">
        <v>5.99</v>
      </c>
      <c r="L15" s="921">
        <v>7</v>
      </c>
      <c r="M15" s="1124">
        <v>4.9000000000000002E-2</v>
      </c>
      <c r="N15" s="1562">
        <v>6.08</v>
      </c>
      <c r="O15" s="921">
        <v>8</v>
      </c>
      <c r="P15" s="2240"/>
      <c r="Q15" s="1562">
        <v>6.09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0"/>
        <v/>
      </c>
      <c r="AA15" s="2530">
        <v>4.5999999999999999E-2</v>
      </c>
      <c r="AB15" s="2253"/>
      <c r="AC15" s="2239"/>
      <c r="AD15" s="2238"/>
      <c r="AE15" s="2626"/>
      <c r="AF15" s="2243"/>
      <c r="AG15" s="2446"/>
      <c r="AH15" s="2564" t="str">
        <f t="shared" si="1"/>
        <v/>
      </c>
      <c r="AI15" s="2253"/>
      <c r="AJ15" s="2239"/>
      <c r="AK15" s="2238"/>
      <c r="AL15" s="2237"/>
      <c r="AM15" s="2243"/>
      <c r="AN15" s="2446"/>
      <c r="AO15" s="2564" t="str">
        <f t="shared" si="2"/>
        <v/>
      </c>
      <c r="AP15" s="2733">
        <v>1.7999999999999999E-2</v>
      </c>
      <c r="AQ15" s="921">
        <v>1</v>
      </c>
      <c r="AR15" s="1574">
        <v>0.56999999999999995</v>
      </c>
      <c r="AS15" s="2240"/>
      <c r="AT15" s="2229">
        <v>3.7999999999999999E-2</v>
      </c>
      <c r="AU15" s="2530">
        <v>0.01</v>
      </c>
      <c r="AV15" s="921">
        <v>1</v>
      </c>
      <c r="AW15" s="1574">
        <v>0.52</v>
      </c>
      <c r="AX15" s="2240"/>
      <c r="AY15" s="2530">
        <v>1.7000000000000001E-2</v>
      </c>
      <c r="AZ15" s="921">
        <v>1</v>
      </c>
      <c r="BA15" s="1574">
        <v>0.65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483">
        <v>7900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200</v>
      </c>
      <c r="CY15" s="2269">
        <v>400</v>
      </c>
      <c r="CZ15" s="2273">
        <v>400</v>
      </c>
      <c r="DA15" s="2280">
        <v>0</v>
      </c>
      <c r="DB15" s="2280">
        <v>1000</v>
      </c>
      <c r="DC15" s="2280">
        <v>700</v>
      </c>
      <c r="DD15" s="2280">
        <v>690</v>
      </c>
      <c r="DE15" s="2280">
        <v>630</v>
      </c>
      <c r="DF15" s="2281">
        <v>600</v>
      </c>
      <c r="DG15" s="2280">
        <v>800</v>
      </c>
      <c r="DH15" s="2282"/>
      <c r="DI15" s="2283">
        <v>980</v>
      </c>
      <c r="DJ15" s="2280">
        <v>990</v>
      </c>
      <c r="DK15" s="2282">
        <v>390</v>
      </c>
      <c r="DL15" s="2502">
        <v>82</v>
      </c>
      <c r="DM15" s="2280">
        <v>100</v>
      </c>
      <c r="DN15" s="2280">
        <v>12</v>
      </c>
      <c r="DO15" s="2280">
        <v>1300</v>
      </c>
      <c r="DP15" s="2280">
        <v>265</v>
      </c>
      <c r="DQ15" s="2282">
        <v>251</v>
      </c>
      <c r="DR15" s="2275">
        <v>48</v>
      </c>
      <c r="DS15" s="2280">
        <v>60</v>
      </c>
      <c r="DT15" s="2280">
        <v>7</v>
      </c>
      <c r="DU15" s="2280">
        <v>650</v>
      </c>
      <c r="DV15" s="2280">
        <v>125</v>
      </c>
      <c r="DW15" s="2282">
        <v>225</v>
      </c>
      <c r="DX15" s="914"/>
      <c r="EG15" s="1191"/>
      <c r="GD15" s="1637">
        <v>0.29166666666666702</v>
      </c>
      <c r="GE15" s="1638" t="str">
        <f t="shared" si="3"/>
        <v/>
      </c>
      <c r="GF15" s="1639" t="str">
        <f t="shared" si="4"/>
        <v/>
      </c>
      <c r="GG15" s="1647" t="e">
        <f t="shared" si="5"/>
        <v>#VALUE!</v>
      </c>
      <c r="GH15" s="1641" t="e">
        <f t="shared" si="6"/>
        <v>#VALUE!</v>
      </c>
      <c r="GI15" s="1640" t="str">
        <f t="shared" si="7"/>
        <v/>
      </c>
      <c r="GJ15" s="1640" t="str">
        <f t="shared" si="8"/>
        <v/>
      </c>
      <c r="GK15" s="1648">
        <f t="shared" si="9"/>
        <v>0</v>
      </c>
      <c r="GL15" s="1643" t="str">
        <f t="shared" si="10"/>
        <v/>
      </c>
      <c r="GM15" s="1649">
        <f t="shared" si="11"/>
        <v>25</v>
      </c>
      <c r="GN15" s="1649">
        <f t="shared" si="12"/>
        <v>7</v>
      </c>
      <c r="GO15" s="1650" t="e">
        <f t="shared" si="13"/>
        <v>#VALUE!</v>
      </c>
      <c r="GP15" s="1524">
        <v>0.29166666666666702</v>
      </c>
      <c r="GQ15" s="1525" t="str">
        <f t="shared" si="14"/>
        <v/>
      </c>
      <c r="GR15" s="1526" t="str">
        <f t="shared" si="15"/>
        <v/>
      </c>
      <c r="GS15" s="1527" t="e">
        <f t="shared" si="16"/>
        <v>#VALUE!</v>
      </c>
      <c r="GT15" s="1528" t="e">
        <f t="shared" si="17"/>
        <v>#VALUE!</v>
      </c>
      <c r="GU15" s="1527" t="str">
        <f t="shared" si="18"/>
        <v/>
      </c>
      <c r="GV15" s="1527" t="str">
        <f t="shared" si="19"/>
        <v/>
      </c>
      <c r="GW15" s="1529">
        <f t="shared" si="20"/>
        <v>0</v>
      </c>
      <c r="GX15" s="1643" t="str">
        <f t="shared" si="21"/>
        <v/>
      </c>
      <c r="GY15" s="1646">
        <f t="shared" si="22"/>
        <v>25</v>
      </c>
      <c r="GZ15" s="1646">
        <f t="shared" si="23"/>
        <v>7</v>
      </c>
      <c r="HA15" s="1523" t="e">
        <f t="shared" si="24"/>
        <v>#VALUE!</v>
      </c>
      <c r="HB15" s="1524">
        <v>0.29166666666666702</v>
      </c>
      <c r="HC15" s="1525" t="str">
        <f t="shared" si="25"/>
        <v/>
      </c>
      <c r="HD15" s="1526" t="str">
        <f t="shared" si="26"/>
        <v/>
      </c>
      <c r="HE15" s="1527" t="e">
        <f t="shared" si="27"/>
        <v>#VALUE!</v>
      </c>
      <c r="HF15" s="1528" t="e">
        <f t="shared" si="28"/>
        <v>#VALUE!</v>
      </c>
      <c r="HG15" s="1527" t="str">
        <f t="shared" si="29"/>
        <v/>
      </c>
      <c r="HH15" s="1527" t="str">
        <f t="shared" si="30"/>
        <v/>
      </c>
      <c r="HI15" s="1529">
        <f t="shared" si="31"/>
        <v>0</v>
      </c>
      <c r="HJ15" s="1528" t="str">
        <f t="shared" si="32"/>
        <v/>
      </c>
      <c r="HK15" s="1530">
        <f t="shared" si="33"/>
        <v>25</v>
      </c>
      <c r="HL15" s="1531">
        <f t="shared" si="34"/>
        <v>7</v>
      </c>
      <c r="HM15" s="1532" t="e">
        <f t="shared" si="35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0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1"/>
        <v/>
      </c>
      <c r="AI16" s="2253"/>
      <c r="AJ16" s="2239"/>
      <c r="AK16" s="2238"/>
      <c r="AL16" s="2237"/>
      <c r="AM16" s="2243"/>
      <c r="AN16" s="2446"/>
      <c r="AO16" s="2564" t="str">
        <f t="shared" si="2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43497.956317939817</v>
      </c>
      <c r="BW16" s="2425" t="s">
        <v>1199</v>
      </c>
      <c r="BX16" s="742">
        <v>41</v>
      </c>
      <c r="BY16" s="743">
        <v>5.4</v>
      </c>
      <c r="BZ16" s="744">
        <v>10.8</v>
      </c>
      <c r="CA16" s="745">
        <v>11.8</v>
      </c>
      <c r="CB16" s="746">
        <v>28.000000000000004</v>
      </c>
      <c r="CC16" s="747">
        <v>8.6999999999999993</v>
      </c>
      <c r="CD16" s="744">
        <v>8.6999999999999993</v>
      </c>
      <c r="CE16" s="748">
        <v>10.1</v>
      </c>
      <c r="CF16" s="748">
        <v>27.5</v>
      </c>
      <c r="CG16" s="749" t="s">
        <v>1200</v>
      </c>
      <c r="CH16" s="748">
        <v>9.2736000000000001</v>
      </c>
      <c r="CI16" s="750" t="s">
        <v>1110</v>
      </c>
      <c r="CJ16" s="751">
        <v>14.46336</v>
      </c>
      <c r="CK16" s="745">
        <v>23.73696</v>
      </c>
      <c r="CL16" s="2341">
        <v>2.17008</v>
      </c>
      <c r="CM16" s="2338">
        <v>43497.956317939817</v>
      </c>
      <c r="CN16" s="2482">
        <v>68.983583653510308</v>
      </c>
      <c r="CO16" s="752">
        <v>6763.6135999999997</v>
      </c>
      <c r="CP16" s="1209">
        <v>0</v>
      </c>
      <c r="CQ16" s="753">
        <v>723.17180616740086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1.0232770008654855</v>
      </c>
      <c r="CY16" s="755">
        <v>2.0465540017309709</v>
      </c>
      <c r="CZ16" s="756">
        <v>1.7628732490157868</v>
      </c>
      <c r="DA16" s="757">
        <v>0</v>
      </c>
      <c r="DB16" s="757">
        <v>0.35214119453336012</v>
      </c>
      <c r="DC16" s="757">
        <v>0.24649883617335205</v>
      </c>
      <c r="DD16" s="757">
        <v>0.24297742422801846</v>
      </c>
      <c r="DE16" s="757">
        <v>0.20304819386482897</v>
      </c>
      <c r="DF16" s="758">
        <v>0.19337923225221806</v>
      </c>
      <c r="DG16" s="1251">
        <v>1.5217965653896963</v>
      </c>
      <c r="DH16" s="748">
        <v>3</v>
      </c>
      <c r="DI16" s="1233">
        <v>5.942831941343478E-2</v>
      </c>
      <c r="DJ16" s="757">
        <v>6.0034730836020844E-2</v>
      </c>
      <c r="DK16" s="759">
        <v>2.0371821354797353E-2</v>
      </c>
      <c r="DL16" s="2501">
        <v>1.0833663627956138</v>
      </c>
      <c r="DM16" s="757">
        <v>0.49783170710055796</v>
      </c>
      <c r="DN16" s="757">
        <v>9.964599449324768E-2</v>
      </c>
      <c r="DO16" s="757">
        <v>3.8031967787952485</v>
      </c>
      <c r="DP16" s="757">
        <v>0.69474780490826227</v>
      </c>
      <c r="DQ16" s="759">
        <v>4.2090360751912437</v>
      </c>
      <c r="DR16" s="2501">
        <v>1.0925230454079891</v>
      </c>
      <c r="DS16" s="757">
        <v>0.51459039823067565</v>
      </c>
      <c r="DT16" s="757">
        <v>0.10013929149568949</v>
      </c>
      <c r="DU16" s="757">
        <v>3.5457734629226394</v>
      </c>
      <c r="DV16" s="757">
        <v>0.56457181979281534</v>
      </c>
      <c r="DW16" s="759">
        <v>6.5000892408085367</v>
      </c>
      <c r="DX16" s="914"/>
      <c r="GD16" s="1637">
        <v>0.33333333333333298</v>
      </c>
      <c r="GE16" s="1638" t="str">
        <f t="shared" si="3"/>
        <v/>
      </c>
      <c r="GF16" s="1639" t="str">
        <f t="shared" si="4"/>
        <v/>
      </c>
      <c r="GG16" s="1647" t="e">
        <f t="shared" si="5"/>
        <v>#VALUE!</v>
      </c>
      <c r="GH16" s="1641" t="e">
        <f t="shared" si="6"/>
        <v>#VALUE!</v>
      </c>
      <c r="GI16" s="1640" t="str">
        <f t="shared" si="7"/>
        <v/>
      </c>
      <c r="GJ16" s="1640" t="str">
        <f t="shared" si="8"/>
        <v/>
      </c>
      <c r="GK16" s="1648">
        <f t="shared" si="9"/>
        <v>0</v>
      </c>
      <c r="GL16" s="1643" t="str">
        <f t="shared" si="10"/>
        <v/>
      </c>
      <c r="GM16" s="1649">
        <f t="shared" si="11"/>
        <v>25</v>
      </c>
      <c r="GN16" s="1649">
        <f t="shared" si="12"/>
        <v>7</v>
      </c>
      <c r="GO16" s="1650" t="e">
        <f t="shared" si="13"/>
        <v>#VALUE!</v>
      </c>
      <c r="GP16" s="1524">
        <v>0.33333333333333298</v>
      </c>
      <c r="GQ16" s="1525" t="str">
        <f t="shared" si="14"/>
        <v/>
      </c>
      <c r="GR16" s="1526" t="str">
        <f t="shared" si="15"/>
        <v/>
      </c>
      <c r="GS16" s="1527" t="e">
        <f t="shared" si="16"/>
        <v>#VALUE!</v>
      </c>
      <c r="GT16" s="1528" t="e">
        <f t="shared" si="17"/>
        <v>#VALUE!</v>
      </c>
      <c r="GU16" s="1527" t="str">
        <f t="shared" si="18"/>
        <v/>
      </c>
      <c r="GV16" s="1527" t="str">
        <f t="shared" si="19"/>
        <v/>
      </c>
      <c r="GW16" s="1529">
        <f t="shared" si="20"/>
        <v>0</v>
      </c>
      <c r="GX16" s="1643" t="str">
        <f t="shared" si="21"/>
        <v/>
      </c>
      <c r="GY16" s="1646">
        <f t="shared" si="22"/>
        <v>25</v>
      </c>
      <c r="GZ16" s="1646">
        <f t="shared" si="23"/>
        <v>7</v>
      </c>
      <c r="HA16" s="1523" t="e">
        <f t="shared" si="24"/>
        <v>#VALUE!</v>
      </c>
      <c r="HB16" s="1524">
        <v>0.33333333333333298</v>
      </c>
      <c r="HC16" s="1525" t="str">
        <f t="shared" si="25"/>
        <v/>
      </c>
      <c r="HD16" s="1526" t="str">
        <f t="shared" si="26"/>
        <v/>
      </c>
      <c r="HE16" s="1527" t="e">
        <f t="shared" si="27"/>
        <v>#VALUE!</v>
      </c>
      <c r="HF16" s="1528" t="e">
        <f t="shared" si="28"/>
        <v>#VALUE!</v>
      </c>
      <c r="HG16" s="1527" t="str">
        <f t="shared" si="29"/>
        <v/>
      </c>
      <c r="HH16" s="1527" t="str">
        <f t="shared" si="30"/>
        <v/>
      </c>
      <c r="HI16" s="1529">
        <f t="shared" si="31"/>
        <v>0</v>
      </c>
      <c r="HJ16" s="1528" t="str">
        <f t="shared" si="32"/>
        <v/>
      </c>
      <c r="HK16" s="1530">
        <f t="shared" si="33"/>
        <v>25</v>
      </c>
      <c r="HL16" s="1531">
        <f t="shared" si="34"/>
        <v>7</v>
      </c>
      <c r="HM16" s="1532" t="e">
        <f t="shared" si="35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0.04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6">
        <v>0.40799999999999997</v>
      </c>
      <c r="V17" s="1560">
        <v>4</v>
      </c>
      <c r="W17" s="1574">
        <v>0.75</v>
      </c>
      <c r="X17" s="1563">
        <v>11</v>
      </c>
      <c r="Y17" s="2447">
        <v>5.5</v>
      </c>
      <c r="Z17" s="2252">
        <f t="shared" si="0"/>
        <v>0.44429245283018864</v>
      </c>
      <c r="AA17" s="2529"/>
      <c r="AB17" s="1475">
        <v>6.16</v>
      </c>
      <c r="AC17" s="2736">
        <v>0.67900000000000005</v>
      </c>
      <c r="AD17" s="921">
        <v>5</v>
      </c>
      <c r="AE17" s="2625">
        <v>0.73</v>
      </c>
      <c r="AF17" s="1563">
        <v>10.4</v>
      </c>
      <c r="AG17" s="2447">
        <v>10.7</v>
      </c>
      <c r="AH17" s="2564">
        <f t="shared" si="1"/>
        <v>0.75089622641509435</v>
      </c>
      <c r="AI17" s="1475">
        <v>6.17</v>
      </c>
      <c r="AJ17" s="2736">
        <v>0.60799999999999998</v>
      </c>
      <c r="AK17" s="921">
        <v>5</v>
      </c>
      <c r="AL17" s="1574">
        <v>0.7</v>
      </c>
      <c r="AM17" s="1563">
        <v>12.2</v>
      </c>
      <c r="AN17" s="2447">
        <v>11.9</v>
      </c>
      <c r="AO17" s="2564">
        <f t="shared" si="2"/>
        <v>0.7811111111111112</v>
      </c>
      <c r="AP17" s="2732"/>
      <c r="AQ17" s="2238"/>
      <c r="AR17" s="2237"/>
      <c r="AS17" s="1124">
        <v>1.6E-2</v>
      </c>
      <c r="AT17" s="2261"/>
      <c r="AU17" s="2529"/>
      <c r="AV17" s="2238"/>
      <c r="AW17" s="2237"/>
      <c r="AX17" s="2240">
        <v>1.7000000000000001E-2</v>
      </c>
      <c r="AY17" s="2529"/>
      <c r="AZ17" s="2238"/>
      <c r="BA17" s="2237"/>
      <c r="BB17" s="2240">
        <v>1.6E-2</v>
      </c>
      <c r="BC17" s="1562">
        <v>7.47</v>
      </c>
      <c r="BD17" s="1574">
        <v>5.3999999999999999E-2</v>
      </c>
      <c r="BE17" s="921">
        <v>1</v>
      </c>
      <c r="BF17" s="1574">
        <v>4.3</v>
      </c>
      <c r="BG17" s="2447">
        <v>9.1</v>
      </c>
      <c r="BH17" s="2542">
        <v>21</v>
      </c>
      <c r="BI17" s="2542">
        <v>43</v>
      </c>
      <c r="BJ17" s="1124">
        <v>1.4E-2</v>
      </c>
      <c r="BK17" s="1562">
        <v>7.71</v>
      </c>
      <c r="BL17" s="1574">
        <v>5.8999999999999997E-2</v>
      </c>
      <c r="BM17" s="921">
        <v>1</v>
      </c>
      <c r="BN17" s="1563">
        <v>4.0999999999999996</v>
      </c>
      <c r="BO17" s="2447">
        <v>9.1999999999999993</v>
      </c>
      <c r="BP17" s="2542">
        <v>21</v>
      </c>
      <c r="BQ17" s="2542">
        <v>46</v>
      </c>
      <c r="BR17" s="2523">
        <v>1.6E-2</v>
      </c>
      <c r="BS17" s="2463">
        <v>4.0999999999999996</v>
      </c>
      <c r="BT17" s="2447">
        <v>3.6</v>
      </c>
      <c r="BU17" s="2517">
        <v>3.1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483">
        <v>7900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200</v>
      </c>
      <c r="CY17" s="2269">
        <v>400</v>
      </c>
      <c r="CZ17" s="2273">
        <v>400</v>
      </c>
      <c r="DA17" s="2280">
        <v>0</v>
      </c>
      <c r="DB17" s="2280">
        <v>1000</v>
      </c>
      <c r="DC17" s="2280">
        <v>700</v>
      </c>
      <c r="DD17" s="2280">
        <v>690</v>
      </c>
      <c r="DE17" s="2280">
        <v>630</v>
      </c>
      <c r="DF17" s="2281">
        <v>600</v>
      </c>
      <c r="DG17" s="2280">
        <v>800</v>
      </c>
      <c r="DH17" s="2282"/>
      <c r="DI17" s="2283">
        <v>980</v>
      </c>
      <c r="DJ17" s="2280">
        <v>990</v>
      </c>
      <c r="DK17" s="2282">
        <v>390</v>
      </c>
      <c r="DL17" s="2502">
        <v>82</v>
      </c>
      <c r="DM17" s="2280">
        <v>100</v>
      </c>
      <c r="DN17" s="2280">
        <v>12</v>
      </c>
      <c r="DO17" s="2280">
        <v>1300</v>
      </c>
      <c r="DP17" s="2280">
        <v>265</v>
      </c>
      <c r="DQ17" s="2282">
        <v>251</v>
      </c>
      <c r="DR17" s="2275">
        <v>48</v>
      </c>
      <c r="DS17" s="2280">
        <v>60</v>
      </c>
      <c r="DT17" s="2280">
        <v>7</v>
      </c>
      <c r="DU17" s="2280">
        <v>650</v>
      </c>
      <c r="DV17" s="2280">
        <v>125</v>
      </c>
      <c r="DW17" s="2282">
        <v>225</v>
      </c>
      <c r="DX17" s="914"/>
      <c r="GD17" s="1637">
        <v>0.375</v>
      </c>
      <c r="GE17" s="1638">
        <f t="shared" si="3"/>
        <v>0.75</v>
      </c>
      <c r="GF17" s="1639">
        <f t="shared" si="4"/>
        <v>5.5</v>
      </c>
      <c r="GG17" s="1647">
        <f t="shared" si="5"/>
        <v>46.254545454545458</v>
      </c>
      <c r="GH17" s="1641">
        <f t="shared" si="6"/>
        <v>34.690909090909095</v>
      </c>
      <c r="GI17" s="1640">
        <f t="shared" si="7"/>
        <v>6.08</v>
      </c>
      <c r="GJ17" s="1640">
        <f t="shared" si="8"/>
        <v>11</v>
      </c>
      <c r="GK17" s="1648">
        <f t="shared" si="9"/>
        <v>15</v>
      </c>
      <c r="GL17" s="1643">
        <f t="shared" si="10"/>
        <v>2.312727272727273</v>
      </c>
      <c r="GM17" s="1649">
        <f t="shared" si="11"/>
        <v>10</v>
      </c>
      <c r="GN17" s="1649">
        <f t="shared" si="12"/>
        <v>6.5</v>
      </c>
      <c r="GO17" s="1650">
        <f t="shared" si="13"/>
        <v>0.32429245283018865</v>
      </c>
      <c r="GP17" s="1524">
        <v>0.375</v>
      </c>
      <c r="GQ17" s="1525">
        <f t="shared" si="14"/>
        <v>0.73</v>
      </c>
      <c r="GR17" s="1526">
        <f t="shared" si="15"/>
        <v>10.7</v>
      </c>
      <c r="GS17" s="1527">
        <f t="shared" si="16"/>
        <v>23.77570093457944</v>
      </c>
      <c r="GT17" s="1528">
        <f t="shared" si="17"/>
        <v>17.356261682242991</v>
      </c>
      <c r="GU17" s="1527">
        <f t="shared" si="18"/>
        <v>6.16</v>
      </c>
      <c r="GV17" s="1527">
        <f t="shared" si="19"/>
        <v>10.4</v>
      </c>
      <c r="GW17" s="1529">
        <f t="shared" si="20"/>
        <v>15</v>
      </c>
      <c r="GX17" s="1643">
        <f t="shared" si="21"/>
        <v>1.1570841121495328</v>
      </c>
      <c r="GY17" s="1646">
        <f t="shared" si="22"/>
        <v>10</v>
      </c>
      <c r="GZ17" s="1646">
        <f t="shared" si="23"/>
        <v>6.5</v>
      </c>
      <c r="HA17" s="1523">
        <f t="shared" si="24"/>
        <v>0.63089622641509435</v>
      </c>
      <c r="HB17" s="1524">
        <v>0.375</v>
      </c>
      <c r="HC17" s="1525">
        <f t="shared" si="25"/>
        <v>0.7</v>
      </c>
      <c r="HD17" s="1526">
        <f t="shared" si="26"/>
        <v>11.9</v>
      </c>
      <c r="HE17" s="1527">
        <f t="shared" si="27"/>
        <v>22.689075630252098</v>
      </c>
      <c r="HF17" s="1528">
        <f t="shared" si="28"/>
        <v>15.882352941176467</v>
      </c>
      <c r="HG17" s="1527">
        <f t="shared" si="29"/>
        <v>6.17</v>
      </c>
      <c r="HH17" s="1527">
        <f t="shared" si="30"/>
        <v>12.2</v>
      </c>
      <c r="HI17" s="1529">
        <f t="shared" si="31"/>
        <v>15</v>
      </c>
      <c r="HJ17" s="1528">
        <f t="shared" si="32"/>
        <v>1.0588235294117645</v>
      </c>
      <c r="HK17" s="1530">
        <f t="shared" si="33"/>
        <v>10</v>
      </c>
      <c r="HL17" s="1531">
        <f t="shared" si="34"/>
        <v>6.5</v>
      </c>
      <c r="HM17" s="1532">
        <f t="shared" si="35"/>
        <v>0.6611111111111112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0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1"/>
        <v/>
      </c>
      <c r="AI18" s="2253"/>
      <c r="AJ18" s="2239"/>
      <c r="AK18" s="2238"/>
      <c r="AL18" s="2237"/>
      <c r="AM18" s="2243"/>
      <c r="AN18" s="2446"/>
      <c r="AO18" s="2564" t="str">
        <f t="shared" si="2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482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38" t="str">
        <f t="shared" si="3"/>
        <v/>
      </c>
      <c r="GF18" s="1639" t="str">
        <f t="shared" si="4"/>
        <v/>
      </c>
      <c r="GG18" s="1647" t="e">
        <f t="shared" si="5"/>
        <v>#VALUE!</v>
      </c>
      <c r="GH18" s="1641" t="e">
        <f t="shared" si="6"/>
        <v>#VALUE!</v>
      </c>
      <c r="GI18" s="1640" t="str">
        <f t="shared" si="7"/>
        <v/>
      </c>
      <c r="GJ18" s="1640" t="str">
        <f t="shared" si="8"/>
        <v/>
      </c>
      <c r="GK18" s="1648">
        <f t="shared" si="9"/>
        <v>0</v>
      </c>
      <c r="GL18" s="1643" t="str">
        <f t="shared" si="10"/>
        <v/>
      </c>
      <c r="GM18" s="1649">
        <f t="shared" si="11"/>
        <v>25</v>
      </c>
      <c r="GN18" s="1649">
        <f t="shared" si="12"/>
        <v>7</v>
      </c>
      <c r="GO18" s="1650" t="e">
        <f t="shared" si="13"/>
        <v>#VALUE!</v>
      </c>
      <c r="GP18" s="1524">
        <v>0.41666666666666702</v>
      </c>
      <c r="GQ18" s="1525" t="str">
        <f t="shared" si="14"/>
        <v/>
      </c>
      <c r="GR18" s="1526" t="str">
        <f t="shared" si="15"/>
        <v/>
      </c>
      <c r="GS18" s="1527" t="e">
        <f t="shared" si="16"/>
        <v>#VALUE!</v>
      </c>
      <c r="GT18" s="1528" t="e">
        <f t="shared" si="17"/>
        <v>#VALUE!</v>
      </c>
      <c r="GU18" s="1527" t="str">
        <f t="shared" si="18"/>
        <v/>
      </c>
      <c r="GV18" s="1527" t="str">
        <f t="shared" si="19"/>
        <v/>
      </c>
      <c r="GW18" s="1529">
        <f t="shared" si="20"/>
        <v>0</v>
      </c>
      <c r="GX18" s="1643" t="str">
        <f t="shared" si="21"/>
        <v/>
      </c>
      <c r="GY18" s="1646">
        <f t="shared" si="22"/>
        <v>25</v>
      </c>
      <c r="GZ18" s="1646">
        <f t="shared" si="23"/>
        <v>7</v>
      </c>
      <c r="HA18" s="1523" t="e">
        <f t="shared" si="24"/>
        <v>#VALUE!</v>
      </c>
      <c r="HB18" s="1524">
        <v>0.41666666666666702</v>
      </c>
      <c r="HC18" s="1525" t="str">
        <f t="shared" si="25"/>
        <v/>
      </c>
      <c r="HD18" s="1526" t="str">
        <f t="shared" si="26"/>
        <v/>
      </c>
      <c r="HE18" s="1527" t="e">
        <f t="shared" si="27"/>
        <v>#VALUE!</v>
      </c>
      <c r="HF18" s="1528" t="e">
        <f t="shared" si="28"/>
        <v>#VALUE!</v>
      </c>
      <c r="HG18" s="1527" t="str">
        <f t="shared" si="29"/>
        <v/>
      </c>
      <c r="HH18" s="1527" t="str">
        <f t="shared" si="30"/>
        <v/>
      </c>
      <c r="HI18" s="1529">
        <f t="shared" si="31"/>
        <v>0</v>
      </c>
      <c r="HJ18" s="1528" t="str">
        <f t="shared" si="32"/>
        <v/>
      </c>
      <c r="HK18" s="1530">
        <f t="shared" si="33"/>
        <v>25</v>
      </c>
      <c r="HL18" s="1531">
        <f t="shared" si="34"/>
        <v>7</v>
      </c>
      <c r="HM18" s="1532" t="e">
        <f t="shared" si="35"/>
        <v>#VALUE!</v>
      </c>
      <c r="HN18" s="1507"/>
    </row>
    <row r="19" spans="1:223" ht="30.6" customHeight="1" thickBot="1" x14ac:dyDescent="0.35">
      <c r="A19" s="1133">
        <v>0.45833333333333298</v>
      </c>
      <c r="B19" s="1136">
        <v>6.61</v>
      </c>
      <c r="C19" s="1138">
        <v>15</v>
      </c>
      <c r="D19" s="1138">
        <v>16</v>
      </c>
      <c r="E19" s="1137">
        <v>15.7</v>
      </c>
      <c r="F19" s="1138">
        <v>81</v>
      </c>
      <c r="G19" s="1138">
        <v>170</v>
      </c>
      <c r="H19" s="1148">
        <v>11</v>
      </c>
      <c r="I19" s="1139">
        <v>0.35199999999999998</v>
      </c>
      <c r="J19" s="2240"/>
      <c r="K19" s="1562">
        <v>6.02</v>
      </c>
      <c r="L19" s="921">
        <v>7</v>
      </c>
      <c r="M19" s="1124">
        <v>5.0999999999999997E-2</v>
      </c>
      <c r="N19" s="1562">
        <v>6.06</v>
      </c>
      <c r="O19" s="921">
        <v>8</v>
      </c>
      <c r="P19" s="2240"/>
      <c r="Q19" s="1562">
        <v>6.14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0"/>
        <v/>
      </c>
      <c r="AA19" s="2530">
        <v>4.8000000000000001E-2</v>
      </c>
      <c r="AB19" s="2253"/>
      <c r="AC19" s="2239"/>
      <c r="AD19" s="2238"/>
      <c r="AE19" s="2626"/>
      <c r="AF19" s="2243"/>
      <c r="AG19" s="2446"/>
      <c r="AH19" s="2564" t="str">
        <f t="shared" si="1"/>
        <v/>
      </c>
      <c r="AI19" s="2253"/>
      <c r="AJ19" s="2239"/>
      <c r="AK19" s="2238"/>
      <c r="AL19" s="2237"/>
      <c r="AM19" s="2243"/>
      <c r="AN19" s="2446"/>
      <c r="AO19" s="2564" t="str">
        <f t="shared" si="2"/>
        <v/>
      </c>
      <c r="AP19" s="2733">
        <v>2.1000000000000001E-2</v>
      </c>
      <c r="AQ19" s="921">
        <v>1</v>
      </c>
      <c r="AR19" s="1574">
        <v>0.5</v>
      </c>
      <c r="AS19" s="2240"/>
      <c r="AT19" s="2229">
        <v>3.9E-2</v>
      </c>
      <c r="AU19" s="2530">
        <v>1.2E-2</v>
      </c>
      <c r="AV19" s="921">
        <v>1</v>
      </c>
      <c r="AW19" s="1574">
        <v>0.54</v>
      </c>
      <c r="AX19" s="2240"/>
      <c r="AY19" s="2530">
        <v>2.4E-2</v>
      </c>
      <c r="AZ19" s="921">
        <v>1</v>
      </c>
      <c r="BA19" s="1574">
        <v>0.76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483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38" t="str">
        <f t="shared" si="3"/>
        <v/>
      </c>
      <c r="GF19" s="1639" t="str">
        <f t="shared" si="4"/>
        <v/>
      </c>
      <c r="GG19" s="1647" t="e">
        <f t="shared" si="5"/>
        <v>#VALUE!</v>
      </c>
      <c r="GH19" s="1641" t="e">
        <f t="shared" si="6"/>
        <v>#VALUE!</v>
      </c>
      <c r="GI19" s="1640" t="str">
        <f t="shared" si="7"/>
        <v/>
      </c>
      <c r="GJ19" s="1640" t="str">
        <f t="shared" si="8"/>
        <v/>
      </c>
      <c r="GK19" s="1648">
        <f t="shared" si="9"/>
        <v>0</v>
      </c>
      <c r="GL19" s="1643" t="str">
        <f t="shared" si="10"/>
        <v/>
      </c>
      <c r="GM19" s="1649">
        <f t="shared" si="11"/>
        <v>25</v>
      </c>
      <c r="GN19" s="1649">
        <f t="shared" si="12"/>
        <v>7</v>
      </c>
      <c r="GO19" s="1650" t="e">
        <f t="shared" si="13"/>
        <v>#VALUE!</v>
      </c>
      <c r="GP19" s="1524">
        <v>0.45833333333333298</v>
      </c>
      <c r="GQ19" s="1525" t="str">
        <f t="shared" si="14"/>
        <v/>
      </c>
      <c r="GR19" s="1526" t="str">
        <f t="shared" si="15"/>
        <v/>
      </c>
      <c r="GS19" s="1527" t="e">
        <f t="shared" si="16"/>
        <v>#VALUE!</v>
      </c>
      <c r="GT19" s="1528" t="e">
        <f t="shared" si="17"/>
        <v>#VALUE!</v>
      </c>
      <c r="GU19" s="1527" t="str">
        <f t="shared" si="18"/>
        <v/>
      </c>
      <c r="GV19" s="1527" t="str">
        <f t="shared" si="19"/>
        <v/>
      </c>
      <c r="GW19" s="1529">
        <f t="shared" si="20"/>
        <v>0</v>
      </c>
      <c r="GX19" s="1643" t="str">
        <f t="shared" si="21"/>
        <v/>
      </c>
      <c r="GY19" s="1646">
        <f t="shared" si="22"/>
        <v>25</v>
      </c>
      <c r="GZ19" s="1646">
        <f t="shared" si="23"/>
        <v>7</v>
      </c>
      <c r="HA19" s="1523" t="e">
        <f t="shared" si="24"/>
        <v>#VALUE!</v>
      </c>
      <c r="HB19" s="1524">
        <v>0.45833333333333298</v>
      </c>
      <c r="HC19" s="1525" t="str">
        <f t="shared" si="25"/>
        <v/>
      </c>
      <c r="HD19" s="1526" t="str">
        <f t="shared" si="26"/>
        <v/>
      </c>
      <c r="HE19" s="1527" t="e">
        <f t="shared" si="27"/>
        <v>#VALUE!</v>
      </c>
      <c r="HF19" s="1528" t="e">
        <f t="shared" si="28"/>
        <v>#VALUE!</v>
      </c>
      <c r="HG19" s="1527" t="str">
        <f t="shared" si="29"/>
        <v/>
      </c>
      <c r="HH19" s="1527" t="str">
        <f t="shared" si="30"/>
        <v/>
      </c>
      <c r="HI19" s="1529">
        <f t="shared" si="31"/>
        <v>0</v>
      </c>
      <c r="HJ19" s="1528" t="str">
        <f t="shared" si="32"/>
        <v/>
      </c>
      <c r="HK19" s="1530">
        <f t="shared" si="33"/>
        <v>25</v>
      </c>
      <c r="HL19" s="1531">
        <f t="shared" si="34"/>
        <v>7</v>
      </c>
      <c r="HM19" s="1532" t="e">
        <f t="shared" si="35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0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1"/>
        <v/>
      </c>
      <c r="AI20" s="2253"/>
      <c r="AJ20" s="2239"/>
      <c r="AK20" s="2238"/>
      <c r="AL20" s="2237"/>
      <c r="AM20" s="2243"/>
      <c r="AN20" s="2446"/>
      <c r="AO20" s="2564" t="str">
        <f t="shared" si="2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482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38" t="str">
        <f t="shared" si="3"/>
        <v/>
      </c>
      <c r="GF20" s="1639" t="str">
        <f t="shared" si="4"/>
        <v/>
      </c>
      <c r="GG20" s="1647" t="e">
        <f t="shared" si="5"/>
        <v>#VALUE!</v>
      </c>
      <c r="GH20" s="1641" t="e">
        <f t="shared" si="6"/>
        <v>#VALUE!</v>
      </c>
      <c r="GI20" s="1640" t="str">
        <f t="shared" si="7"/>
        <v/>
      </c>
      <c r="GJ20" s="1640" t="str">
        <f t="shared" si="8"/>
        <v/>
      </c>
      <c r="GK20" s="1648">
        <f t="shared" si="9"/>
        <v>0</v>
      </c>
      <c r="GL20" s="1643" t="str">
        <f t="shared" si="10"/>
        <v/>
      </c>
      <c r="GM20" s="1649">
        <f t="shared" si="11"/>
        <v>25</v>
      </c>
      <c r="GN20" s="1649">
        <f t="shared" si="12"/>
        <v>7</v>
      </c>
      <c r="GO20" s="1650" t="e">
        <f t="shared" si="13"/>
        <v>#VALUE!</v>
      </c>
      <c r="GP20" s="1524">
        <v>0.5</v>
      </c>
      <c r="GQ20" s="1525" t="str">
        <f t="shared" si="14"/>
        <v/>
      </c>
      <c r="GR20" s="1526" t="str">
        <f t="shared" si="15"/>
        <v/>
      </c>
      <c r="GS20" s="1527" t="e">
        <f t="shared" si="16"/>
        <v>#VALUE!</v>
      </c>
      <c r="GT20" s="1528" t="e">
        <f t="shared" si="17"/>
        <v>#VALUE!</v>
      </c>
      <c r="GU20" s="1527" t="str">
        <f t="shared" si="18"/>
        <v/>
      </c>
      <c r="GV20" s="1527" t="str">
        <f t="shared" si="19"/>
        <v/>
      </c>
      <c r="GW20" s="1529">
        <f t="shared" si="20"/>
        <v>0</v>
      </c>
      <c r="GX20" s="1643" t="str">
        <f t="shared" si="21"/>
        <v/>
      </c>
      <c r="GY20" s="1646">
        <f t="shared" si="22"/>
        <v>25</v>
      </c>
      <c r="GZ20" s="1646">
        <f t="shared" si="23"/>
        <v>7</v>
      </c>
      <c r="HA20" s="1523" t="e">
        <f t="shared" si="24"/>
        <v>#VALUE!</v>
      </c>
      <c r="HB20" s="1524">
        <v>0.5</v>
      </c>
      <c r="HC20" s="1525" t="str">
        <f t="shared" si="25"/>
        <v/>
      </c>
      <c r="HD20" s="1526" t="str">
        <f t="shared" si="26"/>
        <v/>
      </c>
      <c r="HE20" s="1527" t="e">
        <f t="shared" si="27"/>
        <v>#VALUE!</v>
      </c>
      <c r="HF20" s="1528" t="e">
        <f t="shared" si="28"/>
        <v>#VALUE!</v>
      </c>
      <c r="HG20" s="1527" t="str">
        <f t="shared" si="29"/>
        <v/>
      </c>
      <c r="HH20" s="1527" t="str">
        <f t="shared" si="30"/>
        <v/>
      </c>
      <c r="HI20" s="1529">
        <f t="shared" si="31"/>
        <v>0</v>
      </c>
      <c r="HJ20" s="1528" t="str">
        <f t="shared" si="32"/>
        <v/>
      </c>
      <c r="HK20" s="1530">
        <f t="shared" si="33"/>
        <v>25</v>
      </c>
      <c r="HL20" s="1531">
        <f t="shared" si="34"/>
        <v>7</v>
      </c>
      <c r="HM20" s="1532" t="e">
        <f t="shared" si="35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6">
        <v>0.45200000000000001</v>
      </c>
      <c r="V21" s="1560">
        <v>4</v>
      </c>
      <c r="W21" s="1574">
        <v>0.74</v>
      </c>
      <c r="X21" s="1563">
        <v>11.6</v>
      </c>
      <c r="Y21" s="2447">
        <v>5.5</v>
      </c>
      <c r="Z21" s="2252">
        <f t="shared" si="0"/>
        <v>0.44429245283018864</v>
      </c>
      <c r="AA21" s="2529"/>
      <c r="AB21" s="1475">
        <v>6.14</v>
      </c>
      <c r="AC21" s="2736">
        <v>0.68</v>
      </c>
      <c r="AD21" s="921">
        <v>5</v>
      </c>
      <c r="AE21" s="2625">
        <v>0.84</v>
      </c>
      <c r="AF21" s="1563">
        <v>10.3</v>
      </c>
      <c r="AG21" s="2447">
        <v>10.7</v>
      </c>
      <c r="AH21" s="2564">
        <f t="shared" si="1"/>
        <v>0.75089622641509435</v>
      </c>
      <c r="AI21" s="1475">
        <v>6.2</v>
      </c>
      <c r="AJ21" s="2736">
        <v>0.53800000000000003</v>
      </c>
      <c r="AK21" s="921">
        <v>5</v>
      </c>
      <c r="AL21" s="1574">
        <v>0.73</v>
      </c>
      <c r="AM21" s="1563">
        <v>12.3</v>
      </c>
      <c r="AN21" s="2447">
        <v>11.9</v>
      </c>
      <c r="AO21" s="2564">
        <f t="shared" si="2"/>
        <v>0.7811111111111112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8.09</v>
      </c>
      <c r="BD21" s="1574">
        <v>5.2999999999999999E-2</v>
      </c>
      <c r="BE21" s="921">
        <v>1</v>
      </c>
      <c r="BF21" s="1574">
        <v>4.2</v>
      </c>
      <c r="BG21" s="2447">
        <v>9.6999999999999993</v>
      </c>
      <c r="BH21" s="2541"/>
      <c r="BI21" s="2541"/>
      <c r="BJ21" s="2240"/>
      <c r="BK21" s="1562">
        <v>7.71</v>
      </c>
      <c r="BL21" s="1574">
        <v>6.6000000000000003E-2</v>
      </c>
      <c r="BM21" s="921">
        <v>1</v>
      </c>
      <c r="BN21" s="1563">
        <v>4</v>
      </c>
      <c r="BO21" s="2447">
        <v>11.5</v>
      </c>
      <c r="BP21" s="2540"/>
      <c r="BQ21" s="2540"/>
      <c r="BR21" s="2522"/>
      <c r="BS21" s="2463">
        <v>4.0999999999999996</v>
      </c>
      <c r="BT21" s="2447">
        <v>3.6</v>
      </c>
      <c r="BU21" s="2517">
        <v>2.8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483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38">
        <f t="shared" si="3"/>
        <v>0.74</v>
      </c>
      <c r="GF21" s="1639">
        <f t="shared" si="4"/>
        <v>5.5</v>
      </c>
      <c r="GG21" s="1647">
        <f t="shared" si="5"/>
        <v>46.254545454545458</v>
      </c>
      <c r="GH21" s="1641">
        <f t="shared" si="6"/>
        <v>34.228363636363639</v>
      </c>
      <c r="GI21" s="1640">
        <f t="shared" si="7"/>
        <v>6.18</v>
      </c>
      <c r="GJ21" s="1640">
        <f t="shared" si="8"/>
        <v>11.6</v>
      </c>
      <c r="GK21" s="1648">
        <f t="shared" si="9"/>
        <v>15</v>
      </c>
      <c r="GL21" s="1643">
        <f t="shared" si="10"/>
        <v>2.2818909090909094</v>
      </c>
      <c r="GM21" s="1649">
        <f t="shared" si="11"/>
        <v>10</v>
      </c>
      <c r="GN21" s="1649">
        <f t="shared" si="12"/>
        <v>6.5</v>
      </c>
      <c r="GO21" s="1650">
        <f t="shared" si="13"/>
        <v>0.32429245283018865</v>
      </c>
      <c r="GP21" s="1524">
        <v>0.54166666666666696</v>
      </c>
      <c r="GQ21" s="1525">
        <f t="shared" si="14"/>
        <v>0.84</v>
      </c>
      <c r="GR21" s="1526">
        <f t="shared" si="15"/>
        <v>10.7</v>
      </c>
      <c r="GS21" s="1527">
        <f t="shared" si="16"/>
        <v>23.77570093457944</v>
      </c>
      <c r="GT21" s="1528">
        <f t="shared" si="17"/>
        <v>19.97158878504673</v>
      </c>
      <c r="GU21" s="1527">
        <f t="shared" si="18"/>
        <v>6.14</v>
      </c>
      <c r="GV21" s="1527">
        <f t="shared" si="19"/>
        <v>10.3</v>
      </c>
      <c r="GW21" s="1529">
        <f t="shared" si="20"/>
        <v>15</v>
      </c>
      <c r="GX21" s="1643">
        <f t="shared" si="21"/>
        <v>1.3314392523364487</v>
      </c>
      <c r="GY21" s="1646">
        <f t="shared" si="22"/>
        <v>10</v>
      </c>
      <c r="GZ21" s="1646">
        <f t="shared" si="23"/>
        <v>6.5</v>
      </c>
      <c r="HA21" s="1523">
        <f t="shared" si="24"/>
        <v>0.63089622641509435</v>
      </c>
      <c r="HB21" s="1524">
        <v>0.54166666666666696</v>
      </c>
      <c r="HC21" s="1525">
        <f t="shared" si="25"/>
        <v>0.73</v>
      </c>
      <c r="HD21" s="1526">
        <f t="shared" si="26"/>
        <v>11.9</v>
      </c>
      <c r="HE21" s="1527">
        <f t="shared" si="27"/>
        <v>22.689075630252098</v>
      </c>
      <c r="HF21" s="1528">
        <f t="shared" si="28"/>
        <v>16.563025210084032</v>
      </c>
      <c r="HG21" s="1527">
        <f t="shared" si="29"/>
        <v>6.2</v>
      </c>
      <c r="HH21" s="1527">
        <f t="shared" si="30"/>
        <v>12.3</v>
      </c>
      <c r="HI21" s="1529">
        <f t="shared" si="31"/>
        <v>15</v>
      </c>
      <c r="HJ21" s="1528">
        <f t="shared" si="32"/>
        <v>1.1042016806722688</v>
      </c>
      <c r="HK21" s="1530">
        <f t="shared" si="33"/>
        <v>10</v>
      </c>
      <c r="HL21" s="1531">
        <f t="shared" si="34"/>
        <v>6.5</v>
      </c>
      <c r="HM21" s="1532">
        <f t="shared" si="35"/>
        <v>0.6611111111111112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0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1"/>
        <v/>
      </c>
      <c r="AI22" s="2253"/>
      <c r="AJ22" s="2239"/>
      <c r="AK22" s="2238"/>
      <c r="AL22" s="2237"/>
      <c r="AM22" s="2243"/>
      <c r="AN22" s="2446"/>
      <c r="AO22" s="2564" t="str">
        <f t="shared" si="2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482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38" t="str">
        <f t="shared" si="3"/>
        <v/>
      </c>
      <c r="GF22" s="1639" t="str">
        <f t="shared" si="4"/>
        <v/>
      </c>
      <c r="GG22" s="1647" t="e">
        <f t="shared" si="5"/>
        <v>#VALUE!</v>
      </c>
      <c r="GH22" s="1641" t="e">
        <f t="shared" si="6"/>
        <v>#VALUE!</v>
      </c>
      <c r="GI22" s="1640" t="str">
        <f t="shared" si="7"/>
        <v/>
      </c>
      <c r="GJ22" s="1640" t="str">
        <f t="shared" si="8"/>
        <v/>
      </c>
      <c r="GK22" s="1648">
        <f t="shared" si="9"/>
        <v>0</v>
      </c>
      <c r="GL22" s="1643" t="str">
        <f t="shared" si="10"/>
        <v/>
      </c>
      <c r="GM22" s="1649">
        <f t="shared" si="11"/>
        <v>25</v>
      </c>
      <c r="GN22" s="1649">
        <f t="shared" si="12"/>
        <v>7</v>
      </c>
      <c r="GO22" s="1650" t="e">
        <f t="shared" si="13"/>
        <v>#VALUE!</v>
      </c>
      <c r="GP22" s="1524">
        <v>0.58333333333333304</v>
      </c>
      <c r="GQ22" s="1525" t="str">
        <f t="shared" si="14"/>
        <v/>
      </c>
      <c r="GR22" s="1526" t="str">
        <f t="shared" si="15"/>
        <v/>
      </c>
      <c r="GS22" s="1527" t="e">
        <f t="shared" si="16"/>
        <v>#VALUE!</v>
      </c>
      <c r="GT22" s="1528" t="e">
        <f t="shared" si="17"/>
        <v>#VALUE!</v>
      </c>
      <c r="GU22" s="1527" t="str">
        <f t="shared" si="18"/>
        <v/>
      </c>
      <c r="GV22" s="1527" t="str">
        <f t="shared" si="19"/>
        <v/>
      </c>
      <c r="GW22" s="1529">
        <f t="shared" si="20"/>
        <v>0</v>
      </c>
      <c r="GX22" s="1643" t="str">
        <f t="shared" si="21"/>
        <v/>
      </c>
      <c r="GY22" s="1646">
        <f t="shared" si="22"/>
        <v>25</v>
      </c>
      <c r="GZ22" s="1646">
        <f t="shared" si="23"/>
        <v>7</v>
      </c>
      <c r="HA22" s="1523" t="e">
        <f t="shared" si="24"/>
        <v>#VALUE!</v>
      </c>
      <c r="HB22" s="1524">
        <v>0.58333333333333304</v>
      </c>
      <c r="HC22" s="1525" t="str">
        <f t="shared" si="25"/>
        <v/>
      </c>
      <c r="HD22" s="1526" t="str">
        <f t="shared" si="26"/>
        <v/>
      </c>
      <c r="HE22" s="1527" t="e">
        <f t="shared" si="27"/>
        <v>#VALUE!</v>
      </c>
      <c r="HF22" s="1528" t="e">
        <f t="shared" si="28"/>
        <v>#VALUE!</v>
      </c>
      <c r="HG22" s="1527" t="str">
        <f t="shared" si="29"/>
        <v/>
      </c>
      <c r="HH22" s="1527" t="str">
        <f t="shared" si="30"/>
        <v/>
      </c>
      <c r="HI22" s="1529">
        <f t="shared" si="31"/>
        <v>0</v>
      </c>
      <c r="HJ22" s="1528" t="str">
        <f t="shared" si="32"/>
        <v/>
      </c>
      <c r="HK22" s="1530">
        <f t="shared" si="33"/>
        <v>25</v>
      </c>
      <c r="HL22" s="1531">
        <f t="shared" si="34"/>
        <v>7</v>
      </c>
      <c r="HM22" s="1532" t="e">
        <f t="shared" si="35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15</v>
      </c>
      <c r="D23" s="1138">
        <v>16</v>
      </c>
      <c r="E23" s="1137">
        <v>15.3</v>
      </c>
      <c r="F23" s="1138">
        <v>88</v>
      </c>
      <c r="G23" s="1138">
        <v>172</v>
      </c>
      <c r="H23" s="1148">
        <v>11.1</v>
      </c>
      <c r="I23" s="1139">
        <v>0.34599999999999997</v>
      </c>
      <c r="J23" s="2240"/>
      <c r="K23" s="1562">
        <v>6.14</v>
      </c>
      <c r="L23" s="921">
        <v>10</v>
      </c>
      <c r="M23" s="1124">
        <v>5.1999999999999998E-2</v>
      </c>
      <c r="N23" s="1562">
        <v>6.15</v>
      </c>
      <c r="O23" s="921">
        <v>10</v>
      </c>
      <c r="P23" s="2240"/>
      <c r="Q23" s="1562">
        <v>6.19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0"/>
        <v/>
      </c>
      <c r="AA23" s="2530">
        <v>0.05</v>
      </c>
      <c r="AB23" s="2253"/>
      <c r="AC23" s="2239"/>
      <c r="AD23" s="2238"/>
      <c r="AE23" s="2626"/>
      <c r="AF23" s="2243"/>
      <c r="AG23" s="2446"/>
      <c r="AH23" s="2564" t="str">
        <f t="shared" si="1"/>
        <v/>
      </c>
      <c r="AI23" s="2253"/>
      <c r="AJ23" s="2239"/>
      <c r="AK23" s="2238"/>
      <c r="AL23" s="2237"/>
      <c r="AM23" s="2243"/>
      <c r="AN23" s="2446"/>
      <c r="AO23" s="2564" t="str">
        <f t="shared" si="2"/>
        <v/>
      </c>
      <c r="AP23" s="2733">
        <v>2.1000000000000001E-2</v>
      </c>
      <c r="AQ23" s="921">
        <v>1</v>
      </c>
      <c r="AR23" s="1574">
        <v>0.41</v>
      </c>
      <c r="AS23" s="2240"/>
      <c r="AT23" s="2229">
        <v>4.1000000000000002E-2</v>
      </c>
      <c r="AU23" s="2530">
        <v>1.2E-2</v>
      </c>
      <c r="AV23" s="921">
        <v>1</v>
      </c>
      <c r="AW23" s="1574">
        <v>0.38</v>
      </c>
      <c r="AX23" s="2240"/>
      <c r="AY23" s="2530">
        <v>2.4E-2</v>
      </c>
      <c r="AZ23" s="921">
        <v>1</v>
      </c>
      <c r="BA23" s="1574">
        <v>0.61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483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38" t="str">
        <f t="shared" si="3"/>
        <v/>
      </c>
      <c r="GF23" s="1639" t="str">
        <f t="shared" si="4"/>
        <v/>
      </c>
      <c r="GG23" s="1647" t="e">
        <f t="shared" si="5"/>
        <v>#VALUE!</v>
      </c>
      <c r="GH23" s="1641" t="e">
        <f t="shared" si="6"/>
        <v>#VALUE!</v>
      </c>
      <c r="GI23" s="1640" t="str">
        <f t="shared" si="7"/>
        <v/>
      </c>
      <c r="GJ23" s="1640" t="str">
        <f t="shared" si="8"/>
        <v/>
      </c>
      <c r="GK23" s="1648">
        <f t="shared" si="9"/>
        <v>0</v>
      </c>
      <c r="GL23" s="1643" t="str">
        <f t="shared" si="10"/>
        <v/>
      </c>
      <c r="GM23" s="1649">
        <f t="shared" si="11"/>
        <v>25</v>
      </c>
      <c r="GN23" s="1649">
        <f t="shared" si="12"/>
        <v>7</v>
      </c>
      <c r="GO23" s="1650" t="e">
        <f t="shared" si="13"/>
        <v>#VALUE!</v>
      </c>
      <c r="GP23" s="1524">
        <v>0.625</v>
      </c>
      <c r="GQ23" s="1525" t="str">
        <f t="shared" si="14"/>
        <v/>
      </c>
      <c r="GR23" s="1526" t="str">
        <f t="shared" si="15"/>
        <v/>
      </c>
      <c r="GS23" s="1527" t="e">
        <f t="shared" si="16"/>
        <v>#VALUE!</v>
      </c>
      <c r="GT23" s="1528" t="e">
        <f t="shared" si="17"/>
        <v>#VALUE!</v>
      </c>
      <c r="GU23" s="1527" t="str">
        <f t="shared" si="18"/>
        <v/>
      </c>
      <c r="GV23" s="1527" t="str">
        <f t="shared" si="19"/>
        <v/>
      </c>
      <c r="GW23" s="1529">
        <f t="shared" si="20"/>
        <v>0</v>
      </c>
      <c r="GX23" s="1643" t="str">
        <f t="shared" si="21"/>
        <v/>
      </c>
      <c r="GY23" s="1646">
        <f t="shared" si="22"/>
        <v>25</v>
      </c>
      <c r="GZ23" s="1646">
        <f t="shared" si="23"/>
        <v>7</v>
      </c>
      <c r="HA23" s="1523" t="e">
        <f t="shared" si="24"/>
        <v>#VALUE!</v>
      </c>
      <c r="HB23" s="1524">
        <v>0.625</v>
      </c>
      <c r="HC23" s="1525" t="str">
        <f t="shared" si="25"/>
        <v/>
      </c>
      <c r="HD23" s="1526" t="str">
        <f t="shared" si="26"/>
        <v/>
      </c>
      <c r="HE23" s="1527" t="e">
        <f t="shared" si="27"/>
        <v>#VALUE!</v>
      </c>
      <c r="HF23" s="1528" t="e">
        <f t="shared" si="28"/>
        <v>#VALUE!</v>
      </c>
      <c r="HG23" s="1527" t="str">
        <f t="shared" si="29"/>
        <v/>
      </c>
      <c r="HH23" s="1527" t="str">
        <f t="shared" si="30"/>
        <v/>
      </c>
      <c r="HI23" s="1529">
        <f t="shared" si="31"/>
        <v>0</v>
      </c>
      <c r="HJ23" s="1528" t="str">
        <f t="shared" si="32"/>
        <v/>
      </c>
      <c r="HK23" s="1530">
        <f t="shared" si="33"/>
        <v>25</v>
      </c>
      <c r="HL23" s="1531">
        <f t="shared" si="34"/>
        <v>7</v>
      </c>
      <c r="HM23" s="1532" t="e">
        <f t="shared" si="35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0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1"/>
        <v/>
      </c>
      <c r="AI24" s="2253"/>
      <c r="AJ24" s="2239"/>
      <c r="AK24" s="2238"/>
      <c r="AL24" s="2237"/>
      <c r="AM24" s="2243"/>
      <c r="AN24" s="2446"/>
      <c r="AO24" s="2564" t="str">
        <f t="shared" si="2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482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38" t="str">
        <f t="shared" si="3"/>
        <v/>
      </c>
      <c r="GF24" s="1639" t="str">
        <f t="shared" si="4"/>
        <v/>
      </c>
      <c r="GG24" s="1647" t="e">
        <f t="shared" si="5"/>
        <v>#VALUE!</v>
      </c>
      <c r="GH24" s="1641" t="e">
        <f t="shared" si="6"/>
        <v>#VALUE!</v>
      </c>
      <c r="GI24" s="1640" t="str">
        <f t="shared" si="7"/>
        <v/>
      </c>
      <c r="GJ24" s="1640" t="str">
        <f t="shared" si="8"/>
        <v/>
      </c>
      <c r="GK24" s="1648">
        <f t="shared" si="9"/>
        <v>0</v>
      </c>
      <c r="GL24" s="1643" t="str">
        <f t="shared" si="10"/>
        <v/>
      </c>
      <c r="GM24" s="1649">
        <f t="shared" si="11"/>
        <v>25</v>
      </c>
      <c r="GN24" s="1649">
        <f t="shared" si="12"/>
        <v>7</v>
      </c>
      <c r="GO24" s="1650" t="e">
        <f t="shared" si="13"/>
        <v>#VALUE!</v>
      </c>
      <c r="GP24" s="1524">
        <v>0.66666666666666696</v>
      </c>
      <c r="GQ24" s="1525" t="str">
        <f t="shared" si="14"/>
        <v/>
      </c>
      <c r="GR24" s="1526" t="str">
        <f t="shared" si="15"/>
        <v/>
      </c>
      <c r="GS24" s="1527" t="e">
        <f t="shared" si="16"/>
        <v>#VALUE!</v>
      </c>
      <c r="GT24" s="1528" t="e">
        <f t="shared" si="17"/>
        <v>#VALUE!</v>
      </c>
      <c r="GU24" s="1527" t="str">
        <f t="shared" si="18"/>
        <v/>
      </c>
      <c r="GV24" s="1527" t="str">
        <f t="shared" si="19"/>
        <v/>
      </c>
      <c r="GW24" s="1529">
        <f t="shared" si="20"/>
        <v>0</v>
      </c>
      <c r="GX24" s="1643" t="str">
        <f t="shared" si="21"/>
        <v/>
      </c>
      <c r="GY24" s="1646">
        <f t="shared" si="22"/>
        <v>25</v>
      </c>
      <c r="GZ24" s="1646">
        <f t="shared" si="23"/>
        <v>7</v>
      </c>
      <c r="HA24" s="1523" t="e">
        <f t="shared" si="24"/>
        <v>#VALUE!</v>
      </c>
      <c r="HB24" s="1524">
        <v>0.66666666666666696</v>
      </c>
      <c r="HC24" s="1525" t="str">
        <f t="shared" si="25"/>
        <v/>
      </c>
      <c r="HD24" s="1526" t="str">
        <f t="shared" si="26"/>
        <v/>
      </c>
      <c r="HE24" s="1527" t="e">
        <f t="shared" si="27"/>
        <v>#VALUE!</v>
      </c>
      <c r="HF24" s="1528" t="e">
        <f t="shared" si="28"/>
        <v>#VALUE!</v>
      </c>
      <c r="HG24" s="1527" t="str">
        <f t="shared" si="29"/>
        <v/>
      </c>
      <c r="HH24" s="1527" t="str">
        <f t="shared" si="30"/>
        <v/>
      </c>
      <c r="HI24" s="1529">
        <f t="shared" si="31"/>
        <v>0</v>
      </c>
      <c r="HJ24" s="1528" t="str">
        <f t="shared" si="32"/>
        <v/>
      </c>
      <c r="HK24" s="1530">
        <f t="shared" si="33"/>
        <v>25</v>
      </c>
      <c r="HL24" s="1531">
        <f t="shared" si="34"/>
        <v>7</v>
      </c>
      <c r="HM24" s="1532" t="e">
        <f t="shared" si="35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0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1"/>
        <v/>
      </c>
      <c r="AI25" s="2253"/>
      <c r="AJ25" s="2239"/>
      <c r="AK25" s="2238"/>
      <c r="AL25" s="2237"/>
      <c r="AM25" s="2243"/>
      <c r="AN25" s="2446"/>
      <c r="AO25" s="2564" t="str">
        <f t="shared" si="2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7.57</v>
      </c>
      <c r="BD25" s="1574">
        <v>5.6000000000000001E-2</v>
      </c>
      <c r="BE25" s="921">
        <v>1</v>
      </c>
      <c r="BF25" s="1574">
        <v>4.0999999999999996</v>
      </c>
      <c r="BG25" s="2447">
        <v>9.4</v>
      </c>
      <c r="BH25" s="2541"/>
      <c r="BI25" s="2541"/>
      <c r="BJ25" s="2240"/>
      <c r="BK25" s="1562">
        <v>7.48</v>
      </c>
      <c r="BL25" s="1574">
        <v>6.3E-2</v>
      </c>
      <c r="BM25" s="921">
        <v>1</v>
      </c>
      <c r="BN25" s="1563">
        <v>4</v>
      </c>
      <c r="BO25" s="2447">
        <v>10.9</v>
      </c>
      <c r="BP25" s="2540"/>
      <c r="BQ25" s="2540"/>
      <c r="BR25" s="2522"/>
      <c r="BS25" s="2463">
        <v>4.0999999999999996</v>
      </c>
      <c r="BT25" s="2447">
        <v>3.8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483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38" t="str">
        <f t="shared" si="3"/>
        <v/>
      </c>
      <c r="GF25" s="1639" t="str">
        <f t="shared" si="4"/>
        <v/>
      </c>
      <c r="GG25" s="1647" t="e">
        <f t="shared" si="5"/>
        <v>#VALUE!</v>
      </c>
      <c r="GH25" s="1641" t="e">
        <f t="shared" si="6"/>
        <v>#VALUE!</v>
      </c>
      <c r="GI25" s="1640" t="str">
        <f t="shared" si="7"/>
        <v/>
      </c>
      <c r="GJ25" s="1640" t="str">
        <f t="shared" si="8"/>
        <v/>
      </c>
      <c r="GK25" s="1648">
        <f t="shared" si="9"/>
        <v>0</v>
      </c>
      <c r="GL25" s="1643" t="str">
        <f t="shared" si="10"/>
        <v/>
      </c>
      <c r="GM25" s="1649">
        <f t="shared" si="11"/>
        <v>25</v>
      </c>
      <c r="GN25" s="1649">
        <f t="shared" si="12"/>
        <v>7</v>
      </c>
      <c r="GO25" s="1650" t="e">
        <f t="shared" si="13"/>
        <v>#VALUE!</v>
      </c>
      <c r="GP25" s="1524">
        <v>0.70833333333333304</v>
      </c>
      <c r="GQ25" s="1525" t="str">
        <f t="shared" si="14"/>
        <v/>
      </c>
      <c r="GR25" s="1526" t="str">
        <f t="shared" si="15"/>
        <v/>
      </c>
      <c r="GS25" s="1527" t="e">
        <f t="shared" si="16"/>
        <v>#VALUE!</v>
      </c>
      <c r="GT25" s="1528" t="e">
        <f t="shared" si="17"/>
        <v>#VALUE!</v>
      </c>
      <c r="GU25" s="1527" t="str">
        <f t="shared" si="18"/>
        <v/>
      </c>
      <c r="GV25" s="1527" t="str">
        <f t="shared" si="19"/>
        <v/>
      </c>
      <c r="GW25" s="1529">
        <f t="shared" si="20"/>
        <v>0</v>
      </c>
      <c r="GX25" s="1643" t="str">
        <f t="shared" si="21"/>
        <v/>
      </c>
      <c r="GY25" s="1646">
        <f t="shared" si="22"/>
        <v>25</v>
      </c>
      <c r="GZ25" s="1646">
        <f t="shared" si="23"/>
        <v>7</v>
      </c>
      <c r="HA25" s="1523" t="e">
        <f t="shared" si="24"/>
        <v>#VALUE!</v>
      </c>
      <c r="HB25" s="1524">
        <v>0.70833333333333304</v>
      </c>
      <c r="HC25" s="1525" t="str">
        <f t="shared" si="25"/>
        <v/>
      </c>
      <c r="HD25" s="1526" t="str">
        <f t="shared" si="26"/>
        <v/>
      </c>
      <c r="HE25" s="1527" t="e">
        <f t="shared" si="27"/>
        <v>#VALUE!</v>
      </c>
      <c r="HF25" s="1528" t="e">
        <f t="shared" si="28"/>
        <v>#VALUE!</v>
      </c>
      <c r="HG25" s="1527" t="str">
        <f t="shared" si="29"/>
        <v/>
      </c>
      <c r="HH25" s="1527" t="str">
        <f t="shared" si="30"/>
        <v/>
      </c>
      <c r="HI25" s="1529">
        <f t="shared" si="31"/>
        <v>0</v>
      </c>
      <c r="HJ25" s="1528" t="str">
        <f t="shared" si="32"/>
        <v/>
      </c>
      <c r="HK25" s="1530">
        <f t="shared" si="33"/>
        <v>25</v>
      </c>
      <c r="HL25" s="1531">
        <f t="shared" si="34"/>
        <v>7</v>
      </c>
      <c r="HM25" s="1532" t="e">
        <f t="shared" si="35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0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1"/>
        <v/>
      </c>
      <c r="AI26" s="2253"/>
      <c r="AJ26" s="2239"/>
      <c r="AK26" s="2238"/>
      <c r="AL26" s="2237"/>
      <c r="AM26" s="2243"/>
      <c r="AN26" s="2446"/>
      <c r="AO26" s="2564" t="str">
        <f t="shared" si="2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482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915"/>
      <c r="GD26" s="1637">
        <v>0.75</v>
      </c>
      <c r="GE26" s="1638" t="str">
        <f t="shared" si="3"/>
        <v/>
      </c>
      <c r="GF26" s="1639" t="str">
        <f t="shared" si="4"/>
        <v/>
      </c>
      <c r="GG26" s="1647" t="e">
        <f t="shared" si="5"/>
        <v>#VALUE!</v>
      </c>
      <c r="GH26" s="1641" t="e">
        <f t="shared" si="6"/>
        <v>#VALUE!</v>
      </c>
      <c r="GI26" s="1640" t="str">
        <f t="shared" si="7"/>
        <v/>
      </c>
      <c r="GJ26" s="1640" t="str">
        <f t="shared" si="8"/>
        <v/>
      </c>
      <c r="GK26" s="1648">
        <f t="shared" si="9"/>
        <v>0</v>
      </c>
      <c r="GL26" s="1643" t="str">
        <f t="shared" si="10"/>
        <v/>
      </c>
      <c r="GM26" s="1649">
        <f t="shared" si="11"/>
        <v>25</v>
      </c>
      <c r="GN26" s="1649">
        <f t="shared" si="12"/>
        <v>7</v>
      </c>
      <c r="GO26" s="1650" t="e">
        <f t="shared" si="13"/>
        <v>#VALUE!</v>
      </c>
      <c r="GP26" s="1524">
        <v>0.75</v>
      </c>
      <c r="GQ26" s="1525" t="str">
        <f t="shared" si="14"/>
        <v/>
      </c>
      <c r="GR26" s="1526" t="str">
        <f t="shared" si="15"/>
        <v/>
      </c>
      <c r="GS26" s="1527" t="e">
        <f t="shared" si="16"/>
        <v>#VALUE!</v>
      </c>
      <c r="GT26" s="1528" t="e">
        <f t="shared" si="17"/>
        <v>#VALUE!</v>
      </c>
      <c r="GU26" s="1527" t="str">
        <f t="shared" si="18"/>
        <v/>
      </c>
      <c r="GV26" s="1527" t="str">
        <f t="shared" si="19"/>
        <v/>
      </c>
      <c r="GW26" s="1529">
        <f t="shared" si="20"/>
        <v>0</v>
      </c>
      <c r="GX26" s="1643" t="str">
        <f t="shared" si="21"/>
        <v/>
      </c>
      <c r="GY26" s="1646">
        <f t="shared" si="22"/>
        <v>25</v>
      </c>
      <c r="GZ26" s="1646">
        <f t="shared" si="23"/>
        <v>7</v>
      </c>
      <c r="HA26" s="1523" t="e">
        <f t="shared" si="24"/>
        <v>#VALUE!</v>
      </c>
      <c r="HB26" s="1524">
        <v>0.75</v>
      </c>
      <c r="HC26" s="1525" t="str">
        <f t="shared" si="25"/>
        <v/>
      </c>
      <c r="HD26" s="1526" t="str">
        <f t="shared" si="26"/>
        <v/>
      </c>
      <c r="HE26" s="1527" t="e">
        <f t="shared" si="27"/>
        <v>#VALUE!</v>
      </c>
      <c r="HF26" s="1528" t="e">
        <f t="shared" si="28"/>
        <v>#VALUE!</v>
      </c>
      <c r="HG26" s="1527" t="str">
        <f t="shared" si="29"/>
        <v/>
      </c>
      <c r="HH26" s="1527" t="str">
        <f t="shared" si="30"/>
        <v/>
      </c>
      <c r="HI26" s="1529">
        <f t="shared" si="31"/>
        <v>0</v>
      </c>
      <c r="HJ26" s="1528" t="str">
        <f t="shared" si="32"/>
        <v/>
      </c>
      <c r="HK26" s="1530">
        <f t="shared" si="33"/>
        <v>25</v>
      </c>
      <c r="HL26" s="1531">
        <f t="shared" si="34"/>
        <v>7</v>
      </c>
      <c r="HM26" s="1532" t="e">
        <f t="shared" si="35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15</v>
      </c>
      <c r="D27" s="1138">
        <v>15</v>
      </c>
      <c r="E27" s="1137">
        <v>15.2</v>
      </c>
      <c r="F27" s="1138">
        <v>88</v>
      </c>
      <c r="G27" s="1138">
        <v>168</v>
      </c>
      <c r="H27" s="1148">
        <v>11.3</v>
      </c>
      <c r="I27" s="1139">
        <v>0.374</v>
      </c>
      <c r="J27" s="2240"/>
      <c r="K27" s="1562">
        <v>6.14</v>
      </c>
      <c r="L27" s="921">
        <v>8</v>
      </c>
      <c r="M27" s="1124">
        <v>4.4999999999999998E-2</v>
      </c>
      <c r="N27" s="1562">
        <v>6.18</v>
      </c>
      <c r="O27" s="921">
        <v>7</v>
      </c>
      <c r="P27" s="2240"/>
      <c r="Q27" s="1562">
        <v>6.2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0"/>
        <v/>
      </c>
      <c r="AA27" s="2530">
        <v>4.2000000000000003E-2</v>
      </c>
      <c r="AB27" s="2253"/>
      <c r="AC27" s="2239"/>
      <c r="AD27" s="2238"/>
      <c r="AE27" s="2626"/>
      <c r="AF27" s="2243"/>
      <c r="AG27" s="2446"/>
      <c r="AH27" s="2564" t="str">
        <f t="shared" si="1"/>
        <v/>
      </c>
      <c r="AI27" s="2253"/>
      <c r="AJ27" s="2239"/>
      <c r="AK27" s="2238"/>
      <c r="AL27" s="2237"/>
      <c r="AM27" s="2243"/>
      <c r="AN27" s="2446"/>
      <c r="AO27" s="2564" t="str">
        <f t="shared" si="2"/>
        <v/>
      </c>
      <c r="AP27" s="2733">
        <v>0.02</v>
      </c>
      <c r="AQ27" s="921">
        <v>1</v>
      </c>
      <c r="AR27" s="1574">
        <v>0.56000000000000005</v>
      </c>
      <c r="AS27" s="2240"/>
      <c r="AT27" s="2229">
        <v>4.3999999999999997E-2</v>
      </c>
      <c r="AU27" s="2530">
        <v>1.2999999999999999E-2</v>
      </c>
      <c r="AV27" s="921">
        <v>1</v>
      </c>
      <c r="AW27" s="1574">
        <v>0.44</v>
      </c>
      <c r="AX27" s="2240"/>
      <c r="AY27" s="2530">
        <v>2.4E-2</v>
      </c>
      <c r="AZ27" s="921">
        <v>1</v>
      </c>
      <c r="BA27" s="1574">
        <v>0.76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483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915"/>
      <c r="GD27" s="1637">
        <v>0.79166666666666696</v>
      </c>
      <c r="GE27" s="1638" t="str">
        <f t="shared" si="3"/>
        <v/>
      </c>
      <c r="GF27" s="1639" t="str">
        <f t="shared" si="4"/>
        <v/>
      </c>
      <c r="GG27" s="1647" t="e">
        <f t="shared" si="5"/>
        <v>#VALUE!</v>
      </c>
      <c r="GH27" s="1641" t="e">
        <f t="shared" si="6"/>
        <v>#VALUE!</v>
      </c>
      <c r="GI27" s="1640" t="str">
        <f t="shared" si="7"/>
        <v/>
      </c>
      <c r="GJ27" s="1640" t="str">
        <f t="shared" si="8"/>
        <v/>
      </c>
      <c r="GK27" s="1648">
        <f t="shared" si="9"/>
        <v>0</v>
      </c>
      <c r="GL27" s="1643" t="str">
        <f t="shared" si="10"/>
        <v/>
      </c>
      <c r="GM27" s="1649">
        <f t="shared" si="11"/>
        <v>25</v>
      </c>
      <c r="GN27" s="1649">
        <f t="shared" si="12"/>
        <v>7</v>
      </c>
      <c r="GO27" s="1650" t="e">
        <f t="shared" si="13"/>
        <v>#VALUE!</v>
      </c>
      <c r="GP27" s="1524">
        <v>0.79166666666666696</v>
      </c>
      <c r="GQ27" s="1525" t="str">
        <f t="shared" si="14"/>
        <v/>
      </c>
      <c r="GR27" s="1526" t="str">
        <f t="shared" si="15"/>
        <v/>
      </c>
      <c r="GS27" s="1527" t="e">
        <f t="shared" si="16"/>
        <v>#VALUE!</v>
      </c>
      <c r="GT27" s="1528" t="e">
        <f t="shared" si="17"/>
        <v>#VALUE!</v>
      </c>
      <c r="GU27" s="1527" t="str">
        <f t="shared" si="18"/>
        <v/>
      </c>
      <c r="GV27" s="1527" t="str">
        <f t="shared" si="19"/>
        <v/>
      </c>
      <c r="GW27" s="1529">
        <f t="shared" si="20"/>
        <v>0</v>
      </c>
      <c r="GX27" s="1643" t="str">
        <f t="shared" si="21"/>
        <v/>
      </c>
      <c r="GY27" s="1646">
        <f t="shared" si="22"/>
        <v>25</v>
      </c>
      <c r="GZ27" s="1646">
        <f t="shared" si="23"/>
        <v>7</v>
      </c>
      <c r="HA27" s="1523" t="e">
        <f t="shared" si="24"/>
        <v>#VALUE!</v>
      </c>
      <c r="HB27" s="1524">
        <v>0.79166666666666696</v>
      </c>
      <c r="HC27" s="1525" t="str">
        <f t="shared" si="25"/>
        <v/>
      </c>
      <c r="HD27" s="1526" t="str">
        <f t="shared" si="26"/>
        <v/>
      </c>
      <c r="HE27" s="1527" t="e">
        <f t="shared" si="27"/>
        <v>#VALUE!</v>
      </c>
      <c r="HF27" s="1528" t="e">
        <f t="shared" si="28"/>
        <v>#VALUE!</v>
      </c>
      <c r="HG27" s="1527" t="str">
        <f t="shared" si="29"/>
        <v/>
      </c>
      <c r="HH27" s="1527" t="str">
        <f t="shared" si="30"/>
        <v/>
      </c>
      <c r="HI27" s="1529">
        <f t="shared" si="31"/>
        <v>0</v>
      </c>
      <c r="HJ27" s="1528" t="str">
        <f t="shared" si="32"/>
        <v/>
      </c>
      <c r="HK27" s="1530">
        <f t="shared" si="33"/>
        <v>25</v>
      </c>
      <c r="HL27" s="1531">
        <f t="shared" si="34"/>
        <v>7</v>
      </c>
      <c r="HM27" s="1532" t="e">
        <f t="shared" si="35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0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1"/>
        <v/>
      </c>
      <c r="AI28" s="2253"/>
      <c r="AJ28" s="2239"/>
      <c r="AK28" s="2238"/>
      <c r="AL28" s="2237"/>
      <c r="AM28" s="2243"/>
      <c r="AN28" s="2446"/>
      <c r="AO28" s="2564" t="str">
        <f t="shared" si="2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482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2"/>
      <c r="GD28" s="1637">
        <v>0.83333333333333304</v>
      </c>
      <c r="GE28" s="1638" t="str">
        <f t="shared" si="3"/>
        <v/>
      </c>
      <c r="GF28" s="1639" t="str">
        <f t="shared" si="4"/>
        <v/>
      </c>
      <c r="GG28" s="1647" t="e">
        <f t="shared" si="5"/>
        <v>#VALUE!</v>
      </c>
      <c r="GH28" s="1641" t="e">
        <f t="shared" si="6"/>
        <v>#VALUE!</v>
      </c>
      <c r="GI28" s="1640" t="str">
        <f t="shared" si="7"/>
        <v/>
      </c>
      <c r="GJ28" s="1640" t="str">
        <f t="shared" si="8"/>
        <v/>
      </c>
      <c r="GK28" s="1648">
        <f t="shared" si="9"/>
        <v>0</v>
      </c>
      <c r="GL28" s="1643" t="str">
        <f t="shared" si="10"/>
        <v/>
      </c>
      <c r="GM28" s="1649">
        <f t="shared" si="11"/>
        <v>25</v>
      </c>
      <c r="GN28" s="1649">
        <f t="shared" si="12"/>
        <v>7</v>
      </c>
      <c r="GO28" s="1650" t="e">
        <f t="shared" si="13"/>
        <v>#VALUE!</v>
      </c>
      <c r="GP28" s="1524">
        <v>0.83333333333333304</v>
      </c>
      <c r="GQ28" s="1525" t="str">
        <f t="shared" si="14"/>
        <v/>
      </c>
      <c r="GR28" s="1526" t="str">
        <f t="shared" si="15"/>
        <v/>
      </c>
      <c r="GS28" s="1527" t="e">
        <f t="shared" si="16"/>
        <v>#VALUE!</v>
      </c>
      <c r="GT28" s="1528" t="e">
        <f t="shared" si="17"/>
        <v>#VALUE!</v>
      </c>
      <c r="GU28" s="1527" t="str">
        <f t="shared" si="18"/>
        <v/>
      </c>
      <c r="GV28" s="1527" t="str">
        <f t="shared" si="19"/>
        <v/>
      </c>
      <c r="GW28" s="1529">
        <f t="shared" si="20"/>
        <v>0</v>
      </c>
      <c r="GX28" s="1643" t="str">
        <f t="shared" si="21"/>
        <v/>
      </c>
      <c r="GY28" s="1646">
        <f t="shared" si="22"/>
        <v>25</v>
      </c>
      <c r="GZ28" s="1646">
        <f t="shared" si="23"/>
        <v>7</v>
      </c>
      <c r="HA28" s="1523" t="e">
        <f t="shared" si="24"/>
        <v>#VALUE!</v>
      </c>
      <c r="HB28" s="1524">
        <v>0.83333333333333304</v>
      </c>
      <c r="HC28" s="1525" t="str">
        <f t="shared" si="25"/>
        <v/>
      </c>
      <c r="HD28" s="1526" t="str">
        <f t="shared" si="26"/>
        <v/>
      </c>
      <c r="HE28" s="1527" t="e">
        <f t="shared" si="27"/>
        <v>#VALUE!</v>
      </c>
      <c r="HF28" s="1528" t="e">
        <f t="shared" si="28"/>
        <v>#VALUE!</v>
      </c>
      <c r="HG28" s="1527" t="str">
        <f t="shared" si="29"/>
        <v/>
      </c>
      <c r="HH28" s="1527" t="str">
        <f t="shared" si="30"/>
        <v/>
      </c>
      <c r="HI28" s="1529">
        <f t="shared" si="31"/>
        <v>0</v>
      </c>
      <c r="HJ28" s="1528" t="str">
        <f t="shared" si="32"/>
        <v/>
      </c>
      <c r="HK28" s="1530">
        <f t="shared" si="33"/>
        <v>25</v>
      </c>
      <c r="HL28" s="1531">
        <f t="shared" si="34"/>
        <v>7</v>
      </c>
      <c r="HM28" s="1532" t="e">
        <f t="shared" si="35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6.26</v>
      </c>
      <c r="U29" s="2736">
        <v>0.442</v>
      </c>
      <c r="V29" s="1560">
        <v>5</v>
      </c>
      <c r="W29" s="1574">
        <v>0.6</v>
      </c>
      <c r="X29" s="1563">
        <v>11.2</v>
      </c>
      <c r="Y29" s="2447">
        <v>5.4</v>
      </c>
      <c r="Z29" s="2252">
        <f t="shared" si="0"/>
        <v>0.43839622641509435</v>
      </c>
      <c r="AA29" s="2529"/>
      <c r="AB29" s="1475">
        <v>6.31</v>
      </c>
      <c r="AC29" s="2736">
        <v>0.30299999999999999</v>
      </c>
      <c r="AD29" s="921">
        <v>6</v>
      </c>
      <c r="AE29" s="2625">
        <v>0.67</v>
      </c>
      <c r="AF29" s="1563">
        <v>10.5</v>
      </c>
      <c r="AG29" s="2447">
        <v>10.7</v>
      </c>
      <c r="AH29" s="2564">
        <f t="shared" si="1"/>
        <v>0.75089622641509435</v>
      </c>
      <c r="AI29" s="1475">
        <v>6.32</v>
      </c>
      <c r="AJ29" s="2736">
        <v>0.61199999999999999</v>
      </c>
      <c r="AK29" s="921">
        <v>6</v>
      </c>
      <c r="AL29" s="1574">
        <v>0.83</v>
      </c>
      <c r="AM29" s="1563">
        <v>12.7</v>
      </c>
      <c r="AN29" s="2447">
        <v>11.9</v>
      </c>
      <c r="AO29" s="2564">
        <f t="shared" si="2"/>
        <v>0.7811111111111112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7.57</v>
      </c>
      <c r="BD29" s="1574">
        <v>5.7000000000000002E-2</v>
      </c>
      <c r="BE29" s="921">
        <v>1</v>
      </c>
      <c r="BF29" s="1574">
        <v>4.2</v>
      </c>
      <c r="BG29" s="2447">
        <v>9.6999999999999993</v>
      </c>
      <c r="BH29" s="2542">
        <v>21</v>
      </c>
      <c r="BI29" s="2542">
        <v>44</v>
      </c>
      <c r="BJ29" s="1124">
        <v>1.2E-2</v>
      </c>
      <c r="BK29" s="1562">
        <v>7.52</v>
      </c>
      <c r="BL29" s="1574">
        <v>6.2E-2</v>
      </c>
      <c r="BM29" s="921">
        <v>1</v>
      </c>
      <c r="BN29" s="1563">
        <v>3.9</v>
      </c>
      <c r="BO29" s="2447">
        <v>10.7</v>
      </c>
      <c r="BP29" s="2542">
        <v>21</v>
      </c>
      <c r="BQ29" s="2542">
        <v>42</v>
      </c>
      <c r="BR29" s="2523">
        <v>1.0999999999999999E-2</v>
      </c>
      <c r="BS29" s="2463">
        <v>4.0999999999999996</v>
      </c>
      <c r="BT29" s="2447">
        <v>3.8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84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2"/>
      <c r="GD29" s="1637">
        <v>0.875</v>
      </c>
      <c r="GE29" s="1638">
        <f t="shared" si="3"/>
        <v>0.6</v>
      </c>
      <c r="GF29" s="1639">
        <f t="shared" si="4"/>
        <v>5.4</v>
      </c>
      <c r="GG29" s="1647">
        <f t="shared" si="5"/>
        <v>47.111111111111107</v>
      </c>
      <c r="GH29" s="1641">
        <f t="shared" si="6"/>
        <v>28.266666666666662</v>
      </c>
      <c r="GI29" s="1640">
        <f t="shared" si="7"/>
        <v>6.26</v>
      </c>
      <c r="GJ29" s="1640">
        <f t="shared" si="8"/>
        <v>11.2</v>
      </c>
      <c r="GK29" s="1648">
        <f t="shared" si="9"/>
        <v>15</v>
      </c>
      <c r="GL29" s="1643">
        <f t="shared" si="10"/>
        <v>1.8844444444444441</v>
      </c>
      <c r="GM29" s="1649">
        <f t="shared" si="11"/>
        <v>10</v>
      </c>
      <c r="GN29" s="1649">
        <f t="shared" si="12"/>
        <v>6.5</v>
      </c>
      <c r="GO29" s="1650">
        <f t="shared" si="13"/>
        <v>0.31839622641509435</v>
      </c>
      <c r="GP29" s="1524">
        <v>0.875</v>
      </c>
      <c r="GQ29" s="1525">
        <f t="shared" si="14"/>
        <v>0.67</v>
      </c>
      <c r="GR29" s="1526">
        <f t="shared" si="15"/>
        <v>10.7</v>
      </c>
      <c r="GS29" s="1527">
        <f t="shared" si="16"/>
        <v>23.77570093457944</v>
      </c>
      <c r="GT29" s="1528">
        <f t="shared" si="17"/>
        <v>15.929719626168225</v>
      </c>
      <c r="GU29" s="1527">
        <f t="shared" si="18"/>
        <v>6.31</v>
      </c>
      <c r="GV29" s="1527">
        <f t="shared" si="19"/>
        <v>10.5</v>
      </c>
      <c r="GW29" s="1529">
        <f t="shared" si="20"/>
        <v>15</v>
      </c>
      <c r="GX29" s="1643">
        <f t="shared" si="21"/>
        <v>1.0619813084112151</v>
      </c>
      <c r="GY29" s="1646">
        <f t="shared" si="22"/>
        <v>10</v>
      </c>
      <c r="GZ29" s="1646">
        <f t="shared" si="23"/>
        <v>6.5</v>
      </c>
      <c r="HA29" s="1523">
        <f t="shared" si="24"/>
        <v>0.63089622641509435</v>
      </c>
      <c r="HB29" s="1524">
        <v>0.875</v>
      </c>
      <c r="HC29" s="1525">
        <f t="shared" si="25"/>
        <v>0.83</v>
      </c>
      <c r="HD29" s="1526">
        <f t="shared" si="26"/>
        <v>11.9</v>
      </c>
      <c r="HE29" s="1527">
        <f t="shared" si="27"/>
        <v>22.689075630252098</v>
      </c>
      <c r="HF29" s="1528">
        <f t="shared" si="28"/>
        <v>18.831932773109241</v>
      </c>
      <c r="HG29" s="1527">
        <f t="shared" si="29"/>
        <v>6.32</v>
      </c>
      <c r="HH29" s="1527">
        <f t="shared" si="30"/>
        <v>12.7</v>
      </c>
      <c r="HI29" s="1529">
        <f t="shared" si="31"/>
        <v>15</v>
      </c>
      <c r="HJ29" s="1528">
        <f t="shared" si="32"/>
        <v>1.2554621848739493</v>
      </c>
      <c r="HK29" s="1530">
        <f t="shared" si="33"/>
        <v>10</v>
      </c>
      <c r="HL29" s="1531">
        <f t="shared" si="34"/>
        <v>6.5</v>
      </c>
      <c r="HM29" s="1532">
        <f t="shared" si="35"/>
        <v>0.6611111111111112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0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1"/>
        <v/>
      </c>
      <c r="AI30" s="2253"/>
      <c r="AJ30" s="2239"/>
      <c r="AK30" s="2238"/>
      <c r="AL30" s="2237"/>
      <c r="AM30" s="2243"/>
      <c r="AN30" s="2446"/>
      <c r="AO30" s="2564" t="str">
        <f t="shared" si="2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27</v>
      </c>
      <c r="BZ30" s="2413">
        <f>SUM(BZ$8,BZ$10,BZ$12,BZ$14,BZ$16,BZ$18,BZ$20,BZ$22,BZ$24,BZ$26,BZ$28)</f>
        <v>54</v>
      </c>
      <c r="CA30" s="2413">
        <f t="shared" ref="CA30:DW30" si="36">SUM(CA$8,CA$10,CA$12,CA$14,CA$16,CA$18,CA$20,CA$22,CA$24,CA$26,CA$28)</f>
        <v>59</v>
      </c>
      <c r="CB30" s="2413">
        <f t="shared" si="36"/>
        <v>140.00000000000003</v>
      </c>
      <c r="CC30" s="2413">
        <f t="shared" si="36"/>
        <v>43.5</v>
      </c>
      <c r="CD30" s="2413">
        <f t="shared" si="36"/>
        <v>43.5</v>
      </c>
      <c r="CE30" s="2413">
        <f t="shared" si="36"/>
        <v>50.5</v>
      </c>
      <c r="CF30" s="2413">
        <f t="shared" si="36"/>
        <v>137.5</v>
      </c>
      <c r="CG30" s="2413">
        <f t="shared" si="36"/>
        <v>0</v>
      </c>
      <c r="CH30" s="2413">
        <f t="shared" si="36"/>
        <v>51.105600000000003</v>
      </c>
      <c r="CI30" s="2413">
        <f t="shared" si="36"/>
        <v>0</v>
      </c>
      <c r="CJ30" s="2413">
        <f t="shared" si="36"/>
        <v>68.438879999999997</v>
      </c>
      <c r="CK30" s="2413">
        <f t="shared" si="36"/>
        <v>119.54447999999999</v>
      </c>
      <c r="CL30" s="2474">
        <f t="shared" si="36"/>
        <v>10.431360000000002</v>
      </c>
      <c r="CM30" s="2513" t="s">
        <v>19</v>
      </c>
      <c r="CN30" s="2485">
        <f t="shared" si="36"/>
        <v>332.51833740831302</v>
      </c>
      <c r="CO30" s="2486">
        <f t="shared" si="36"/>
        <v>32219.3956</v>
      </c>
      <c r="CP30" s="2486">
        <f t="shared" si="36"/>
        <v>0</v>
      </c>
      <c r="CQ30" s="2486">
        <f t="shared" si="36"/>
        <v>3615.8590308370044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5.5768596547168965</v>
      </c>
      <c r="CY30" s="2413">
        <f t="shared" si="36"/>
        <v>9.3629845579191926</v>
      </c>
      <c r="CZ30" s="2413">
        <f t="shared" si="36"/>
        <v>8.2855042703741972</v>
      </c>
      <c r="DA30" s="2497">
        <f t="shared" si="36"/>
        <v>1.1691087658507555</v>
      </c>
      <c r="DB30" s="2497">
        <f t="shared" si="36"/>
        <v>1.9297337460428134</v>
      </c>
      <c r="DC30" s="2497">
        <f t="shared" si="36"/>
        <v>1.225451356976093</v>
      </c>
      <c r="DD30" s="2497">
        <f t="shared" si="36"/>
        <v>1.2113657091947587</v>
      </c>
      <c r="DE30" s="2497">
        <f t="shared" si="36"/>
        <v>1.0249099309367558</v>
      </c>
      <c r="DF30" s="2497">
        <f t="shared" si="36"/>
        <v>1.0120179821199413</v>
      </c>
      <c r="DG30" s="2497">
        <f t="shared" si="36"/>
        <v>7.6089828269484814</v>
      </c>
      <c r="DH30" s="2413">
        <f t="shared" si="36"/>
        <v>13</v>
      </c>
      <c r="DI30" s="2497">
        <f t="shared" si="36"/>
        <v>0.29714159706717391</v>
      </c>
      <c r="DJ30" s="2497">
        <f t="shared" si="36"/>
        <v>0.29956724275751817</v>
      </c>
      <c r="DK30" s="2497">
        <f t="shared" si="36"/>
        <v>0.12327563691620963</v>
      </c>
      <c r="DL30" s="2497">
        <f t="shared" si="36"/>
        <v>5.4168318139780691</v>
      </c>
      <c r="DM30" s="2497">
        <f t="shared" si="36"/>
        <v>2.5389417062128454</v>
      </c>
      <c r="DN30" s="2497">
        <f t="shared" si="36"/>
        <v>0.4982299724662384</v>
      </c>
      <c r="DO30" s="2497">
        <f t="shared" si="36"/>
        <v>18.763127639918771</v>
      </c>
      <c r="DP30" s="2497">
        <f t="shared" si="36"/>
        <v>3.250895389004699</v>
      </c>
      <c r="DQ30" s="2497">
        <f t="shared" si="36"/>
        <v>22.504089294448804</v>
      </c>
      <c r="DR30" s="2497">
        <f t="shared" si="36"/>
        <v>5.4626152270399455</v>
      </c>
      <c r="DS30" s="2497">
        <f t="shared" si="36"/>
        <v>2.5901050044277341</v>
      </c>
      <c r="DT30" s="2497">
        <f t="shared" si="36"/>
        <v>0.50069645747844749</v>
      </c>
      <c r="DU30" s="2497">
        <f t="shared" si="36"/>
        <v>17.523038586696075</v>
      </c>
      <c r="DV30" s="2497">
        <f t="shared" si="36"/>
        <v>2.8454419717557893</v>
      </c>
      <c r="DW30" s="2497">
        <f t="shared" si="36"/>
        <v>34.667142617645524</v>
      </c>
      <c r="DX30" s="1572"/>
      <c r="GD30" s="1637">
        <v>0.91666666666666696</v>
      </c>
      <c r="GE30" s="1638" t="str">
        <f t="shared" si="3"/>
        <v/>
      </c>
      <c r="GF30" s="1639" t="str">
        <f t="shared" si="4"/>
        <v/>
      </c>
      <c r="GG30" s="1647" t="e">
        <f t="shared" si="5"/>
        <v>#VALUE!</v>
      </c>
      <c r="GH30" s="1641" t="e">
        <f t="shared" si="6"/>
        <v>#VALUE!</v>
      </c>
      <c r="GI30" s="1640" t="str">
        <f t="shared" si="7"/>
        <v/>
      </c>
      <c r="GJ30" s="1640" t="str">
        <f t="shared" si="8"/>
        <v/>
      </c>
      <c r="GK30" s="1648">
        <f t="shared" si="9"/>
        <v>0</v>
      </c>
      <c r="GL30" s="1643" t="str">
        <f t="shared" si="10"/>
        <v/>
      </c>
      <c r="GM30" s="1649">
        <f t="shared" si="11"/>
        <v>25</v>
      </c>
      <c r="GN30" s="1649">
        <f t="shared" si="12"/>
        <v>7</v>
      </c>
      <c r="GO30" s="1650" t="e">
        <f t="shared" si="13"/>
        <v>#VALUE!</v>
      </c>
      <c r="GP30" s="1524">
        <v>0.91666666666666696</v>
      </c>
      <c r="GQ30" s="1525" t="str">
        <f t="shared" si="14"/>
        <v/>
      </c>
      <c r="GR30" s="1526" t="str">
        <f t="shared" si="15"/>
        <v/>
      </c>
      <c r="GS30" s="1527" t="e">
        <f t="shared" si="16"/>
        <v>#VALUE!</v>
      </c>
      <c r="GT30" s="1528" t="e">
        <f t="shared" si="17"/>
        <v>#VALUE!</v>
      </c>
      <c r="GU30" s="1527" t="str">
        <f t="shared" si="18"/>
        <v/>
      </c>
      <c r="GV30" s="1527" t="str">
        <f t="shared" si="19"/>
        <v/>
      </c>
      <c r="GW30" s="1529">
        <f t="shared" si="20"/>
        <v>0</v>
      </c>
      <c r="GX30" s="1643" t="str">
        <f t="shared" si="21"/>
        <v/>
      </c>
      <c r="GY30" s="1646">
        <f t="shared" si="22"/>
        <v>25</v>
      </c>
      <c r="GZ30" s="1646">
        <f t="shared" si="23"/>
        <v>7</v>
      </c>
      <c r="HA30" s="1523" t="e">
        <f t="shared" si="24"/>
        <v>#VALUE!</v>
      </c>
      <c r="HB30" s="1524">
        <v>0.91666666666666696</v>
      </c>
      <c r="HC30" s="1525" t="str">
        <f t="shared" si="25"/>
        <v/>
      </c>
      <c r="HD30" s="1526" t="str">
        <f t="shared" si="26"/>
        <v/>
      </c>
      <c r="HE30" s="1527" t="e">
        <f t="shared" si="27"/>
        <v>#VALUE!</v>
      </c>
      <c r="HF30" s="1528" t="e">
        <f t="shared" si="28"/>
        <v>#VALUE!</v>
      </c>
      <c r="HG30" s="1527" t="str">
        <f t="shared" si="29"/>
        <v/>
      </c>
      <c r="HH30" s="1527" t="str">
        <f t="shared" si="30"/>
        <v/>
      </c>
      <c r="HI30" s="1529">
        <f t="shared" si="31"/>
        <v>0</v>
      </c>
      <c r="HJ30" s="1528" t="str">
        <f t="shared" si="32"/>
        <v/>
      </c>
      <c r="HK30" s="1530">
        <f t="shared" si="33"/>
        <v>25</v>
      </c>
      <c r="HL30" s="1531">
        <f t="shared" si="34"/>
        <v>7</v>
      </c>
      <c r="HM30" s="1532" t="e">
        <f t="shared" si="35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15</v>
      </c>
      <c r="D31" s="1143">
        <v>16</v>
      </c>
      <c r="E31" s="1142">
        <v>15.4</v>
      </c>
      <c r="F31" s="1143">
        <v>98</v>
      </c>
      <c r="G31" s="1143">
        <v>167</v>
      </c>
      <c r="H31" s="1149">
        <v>11.2</v>
      </c>
      <c r="I31" s="1144">
        <v>0.373</v>
      </c>
      <c r="J31" s="2248"/>
      <c r="K31" s="1164">
        <v>6.25</v>
      </c>
      <c r="L31" s="922">
        <v>8</v>
      </c>
      <c r="M31" s="1165">
        <v>4.2999999999999997E-2</v>
      </c>
      <c r="N31" s="1478">
        <v>6.16</v>
      </c>
      <c r="O31" s="1479">
        <v>8</v>
      </c>
      <c r="P31" s="2244"/>
      <c r="Q31" s="1478">
        <v>6.15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0"/>
        <v/>
      </c>
      <c r="AA31" s="2530">
        <v>3.5000000000000003E-2</v>
      </c>
      <c r="AB31" s="2259"/>
      <c r="AC31" s="2737"/>
      <c r="AD31" s="2535"/>
      <c r="AE31" s="2626"/>
      <c r="AF31" s="2256"/>
      <c r="AG31" s="2534"/>
      <c r="AH31" s="2564" t="str">
        <f t="shared" si="1"/>
        <v/>
      </c>
      <c r="AI31" s="2259"/>
      <c r="AJ31" s="2737"/>
      <c r="AK31" s="2535"/>
      <c r="AL31" s="2237"/>
      <c r="AM31" s="2256"/>
      <c r="AN31" s="2534"/>
      <c r="AO31" s="2564" t="str">
        <f t="shared" si="2"/>
        <v/>
      </c>
      <c r="AP31" s="2734">
        <v>2.1999999999999999E-2</v>
      </c>
      <c r="AQ31" s="1479">
        <v>1</v>
      </c>
      <c r="AR31" s="2537">
        <v>0.5</v>
      </c>
      <c r="AS31" s="2248"/>
      <c r="AT31" s="2230">
        <v>3.7999999999999999E-2</v>
      </c>
      <c r="AU31" s="2729">
        <v>1.4999999999999999E-2</v>
      </c>
      <c r="AV31" s="1125">
        <v>1</v>
      </c>
      <c r="AW31" s="2536">
        <v>0.47</v>
      </c>
      <c r="AX31" s="2248"/>
      <c r="AY31" s="2729">
        <v>2.4E-2</v>
      </c>
      <c r="AZ31" s="1125">
        <v>1</v>
      </c>
      <c r="BA31" s="2536">
        <v>0.64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5.4</v>
      </c>
      <c r="BZ31" s="2414">
        <f t="shared" ref="BZ31:DW31" si="37">IF(BZ30&gt;=0.1,AVERAGE(BZ$8,BZ$10,BZ$12,BZ$14,BZ$16,BZ$18,BZ$20,BZ$22,BZ$24,BZ$26,BZ$28),"")</f>
        <v>10.8</v>
      </c>
      <c r="CA31" s="2414">
        <f t="shared" si="37"/>
        <v>11.8</v>
      </c>
      <c r="CB31" s="2414">
        <f t="shared" si="37"/>
        <v>28.000000000000007</v>
      </c>
      <c r="CC31" s="2414">
        <f t="shared" si="37"/>
        <v>8.6999999999999993</v>
      </c>
      <c r="CD31" s="2414">
        <f t="shared" si="37"/>
        <v>8.6999999999999993</v>
      </c>
      <c r="CE31" s="2414">
        <f t="shared" si="37"/>
        <v>10.1</v>
      </c>
      <c r="CF31" s="2414">
        <f t="shared" si="37"/>
        <v>27.5</v>
      </c>
      <c r="CG31" s="2414" t="str">
        <f t="shared" si="37"/>
        <v/>
      </c>
      <c r="CH31" s="2414">
        <f t="shared" si="37"/>
        <v>10.221120000000001</v>
      </c>
      <c r="CI31" s="2414" t="str">
        <f t="shared" si="37"/>
        <v/>
      </c>
      <c r="CJ31" s="2414">
        <f t="shared" si="37"/>
        <v>13.687775999999999</v>
      </c>
      <c r="CK31" s="2414">
        <f t="shared" si="37"/>
        <v>23.908895999999999</v>
      </c>
      <c r="CL31" s="2415">
        <f t="shared" si="37"/>
        <v>2.0862720000000001</v>
      </c>
      <c r="CM31" s="2513" t="s">
        <v>50</v>
      </c>
      <c r="CN31" s="2485">
        <f t="shared" si="37"/>
        <v>66.503667481662603</v>
      </c>
      <c r="CO31" s="2487">
        <f>AVERAGE(CO$8,CO$10,CO$12,CO$14,CO$16,CO$18,CO$20,CO$22,CO$24,CO$26,CO$28)</f>
        <v>6443.8791199999996</v>
      </c>
      <c r="CP31" s="2487" t="str">
        <f t="shared" si="37"/>
        <v/>
      </c>
      <c r="CQ31" s="2487">
        <f t="shared" si="37"/>
        <v>723.17180616740086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>IF(CU30&gt;=0.1,AVERAGE(CU$8,CU$10,CU$12,CU$14,CU$16,CU$18,CU$20,CU$22,CU$24,CU$26,CU$28),"0")</f>
        <v>0</v>
      </c>
      <c r="CV31" s="2414" t="str">
        <f>IF(CV30&gt;=0.1,AVERAGE(CV$8,CV$10,CV$12,CV$14,CV$16,CV$18,CV$20,CV$22,CV$24,CV$26,CV$28),"0")</f>
        <v>0</v>
      </c>
      <c r="CW31" s="2414" t="str">
        <f>IF(CW30&gt;=0.1,AVERAGE(CW$8,CW$10,CW$12,CW$14,CW$16,CW$18,CW$20,CW$22,CW$24,CW$26,CW$28),"0")</f>
        <v>0</v>
      </c>
      <c r="CX31" s="2414">
        <f t="shared" si="37"/>
        <v>1.1153719309433794</v>
      </c>
      <c r="CY31" s="2414">
        <f t="shared" si="37"/>
        <v>1.8725969115838386</v>
      </c>
      <c r="CZ31" s="2414">
        <f t="shared" si="37"/>
        <v>1.6571008540748395</v>
      </c>
      <c r="DA31" s="2498">
        <f t="shared" si="37"/>
        <v>0.23382175317015111</v>
      </c>
      <c r="DB31" s="2498">
        <f t="shared" si="37"/>
        <v>0.3859467492085627</v>
      </c>
      <c r="DC31" s="2498">
        <f t="shared" si="37"/>
        <v>0.24509027139521861</v>
      </c>
      <c r="DD31" s="2498">
        <f t="shared" si="37"/>
        <v>0.24227314183895174</v>
      </c>
      <c r="DE31" s="2498">
        <f t="shared" si="37"/>
        <v>0.20498198618735114</v>
      </c>
      <c r="DF31" s="2498">
        <f t="shared" si="37"/>
        <v>0.20240359642398825</v>
      </c>
      <c r="DG31" s="2498">
        <f t="shared" si="37"/>
        <v>1.5217965653896963</v>
      </c>
      <c r="DH31" s="2414">
        <f t="shared" si="37"/>
        <v>2.6</v>
      </c>
      <c r="DI31" s="2498">
        <f t="shared" si="37"/>
        <v>5.942831941343478E-2</v>
      </c>
      <c r="DJ31" s="2498">
        <f t="shared" si="37"/>
        <v>5.9913448551503636E-2</v>
      </c>
      <c r="DK31" s="2498">
        <f t="shared" si="37"/>
        <v>2.4655127383241927E-2</v>
      </c>
      <c r="DL31" s="2498">
        <f t="shared" si="37"/>
        <v>1.0833663627956138</v>
      </c>
      <c r="DM31" s="2498">
        <f t="shared" si="37"/>
        <v>0.50778834124256911</v>
      </c>
      <c r="DN31" s="2498">
        <f t="shared" si="37"/>
        <v>9.964599449324768E-2</v>
      </c>
      <c r="DO31" s="2498">
        <f t="shared" si="37"/>
        <v>3.7526255279837542</v>
      </c>
      <c r="DP31" s="2498">
        <f t="shared" si="37"/>
        <v>0.65017907780093975</v>
      </c>
      <c r="DQ31" s="2498">
        <f t="shared" si="37"/>
        <v>4.5008178588897607</v>
      </c>
      <c r="DR31" s="2498">
        <f t="shared" si="37"/>
        <v>1.0925230454079891</v>
      </c>
      <c r="DS31" s="2498">
        <f t="shared" si="37"/>
        <v>0.51802100088554681</v>
      </c>
      <c r="DT31" s="2498">
        <f t="shared" si="37"/>
        <v>0.10013929149568949</v>
      </c>
      <c r="DU31" s="2498">
        <f t="shared" si="37"/>
        <v>3.5046077173392147</v>
      </c>
      <c r="DV31" s="2498">
        <f t="shared" si="37"/>
        <v>0.56908839435115788</v>
      </c>
      <c r="DW31" s="2508">
        <f t="shared" si="37"/>
        <v>6.9334285235291047</v>
      </c>
      <c r="DX31" s="1572"/>
      <c r="GD31" s="1651">
        <v>0.95833333333333304</v>
      </c>
      <c r="GE31" s="1652" t="str">
        <f t="shared" si="3"/>
        <v/>
      </c>
      <c r="GF31" s="1653" t="str">
        <f t="shared" si="4"/>
        <v/>
      </c>
      <c r="GG31" s="1654" t="e">
        <f t="shared" si="5"/>
        <v>#VALUE!</v>
      </c>
      <c r="GH31" s="1655" t="e">
        <f t="shared" si="6"/>
        <v>#VALUE!</v>
      </c>
      <c r="GI31" s="1656" t="str">
        <f t="shared" si="7"/>
        <v/>
      </c>
      <c r="GJ31" s="1656" t="str">
        <f t="shared" si="8"/>
        <v/>
      </c>
      <c r="GK31" s="1657">
        <f t="shared" si="9"/>
        <v>0</v>
      </c>
      <c r="GL31" s="1658" t="str">
        <f t="shared" si="10"/>
        <v/>
      </c>
      <c r="GM31" s="1659">
        <f t="shared" si="11"/>
        <v>25</v>
      </c>
      <c r="GN31" s="1659">
        <f t="shared" si="12"/>
        <v>7</v>
      </c>
      <c r="GO31" s="1660" t="e">
        <f t="shared" si="13"/>
        <v>#VALUE!</v>
      </c>
      <c r="GP31" s="1533">
        <v>0.95833333333333304</v>
      </c>
      <c r="GQ31" s="1548" t="str">
        <f t="shared" si="14"/>
        <v/>
      </c>
      <c r="GR31" s="1549" t="str">
        <f t="shared" si="15"/>
        <v/>
      </c>
      <c r="GS31" s="1550" t="e">
        <f t="shared" si="16"/>
        <v>#VALUE!</v>
      </c>
      <c r="GT31" s="1551" t="e">
        <f t="shared" si="17"/>
        <v>#VALUE!</v>
      </c>
      <c r="GU31" s="1550" t="str">
        <f t="shared" si="18"/>
        <v/>
      </c>
      <c r="GV31" s="1550" t="str">
        <f t="shared" si="19"/>
        <v/>
      </c>
      <c r="GW31" s="1552">
        <f t="shared" si="20"/>
        <v>0</v>
      </c>
      <c r="GX31" s="1658" t="str">
        <f t="shared" si="21"/>
        <v/>
      </c>
      <c r="GY31" s="1646">
        <f t="shared" si="22"/>
        <v>25</v>
      </c>
      <c r="GZ31" s="1646">
        <f t="shared" si="23"/>
        <v>7</v>
      </c>
      <c r="HA31" s="1523" t="e">
        <f t="shared" si="24"/>
        <v>#VALUE!</v>
      </c>
      <c r="HB31" s="1533">
        <v>0.95833333333333304</v>
      </c>
      <c r="HC31" s="1548" t="str">
        <f t="shared" si="25"/>
        <v/>
      </c>
      <c r="HD31" s="1549" t="str">
        <f t="shared" si="26"/>
        <v/>
      </c>
      <c r="HE31" s="1550" t="e">
        <f t="shared" si="27"/>
        <v>#VALUE!</v>
      </c>
      <c r="HF31" s="1551" t="e">
        <f t="shared" si="28"/>
        <v>#VALUE!</v>
      </c>
      <c r="HG31" s="1550" t="str">
        <f t="shared" si="29"/>
        <v/>
      </c>
      <c r="HH31" s="1550" t="str">
        <f t="shared" si="30"/>
        <v/>
      </c>
      <c r="HI31" s="1552">
        <f t="shared" si="31"/>
        <v>0</v>
      </c>
      <c r="HJ31" s="1551" t="str">
        <f t="shared" si="32"/>
        <v/>
      </c>
      <c r="HK31" s="1530">
        <f t="shared" si="33"/>
        <v>25</v>
      </c>
      <c r="HL31" s="1531">
        <f t="shared" si="34"/>
        <v>7</v>
      </c>
      <c r="HM31" s="1532" t="e">
        <f t="shared" si="35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39.839999999999996</v>
      </c>
      <c r="C32" s="1327">
        <f t="shared" ref="C32:H32" si="39">SUM(C8:C31)</f>
        <v>92</v>
      </c>
      <c r="D32" s="1327">
        <f t="shared" si="39"/>
        <v>97</v>
      </c>
      <c r="E32" s="1327">
        <f>SUM(E8:E31)</f>
        <v>92.5</v>
      </c>
      <c r="F32" s="1327">
        <f t="shared" si="39"/>
        <v>538</v>
      </c>
      <c r="G32" s="1327">
        <f t="shared" si="39"/>
        <v>1020</v>
      </c>
      <c r="H32" s="1324">
        <f t="shared" si="39"/>
        <v>66.800000000000011</v>
      </c>
      <c r="I32" s="1155">
        <f t="shared" ref="I32:BF32" si="40">SUM(I8:I31)</f>
        <v>2.1970000000000001</v>
      </c>
      <c r="J32" s="1156">
        <f t="shared" ref="J32" si="41">SUM(J8:J31)</f>
        <v>8.1000000000000003E-2</v>
      </c>
      <c r="K32" s="1162">
        <f t="shared" si="40"/>
        <v>36.67</v>
      </c>
      <c r="L32" s="924">
        <f t="shared" si="40"/>
        <v>48</v>
      </c>
      <c r="M32" s="1163">
        <f t="shared" ref="M32:S32" si="42">SUM(M8:M31)</f>
        <v>0.28999999999999998</v>
      </c>
      <c r="N32" s="1480">
        <f t="shared" si="42"/>
        <v>36.67</v>
      </c>
      <c r="O32" s="1556">
        <f t="shared" si="42"/>
        <v>48</v>
      </c>
      <c r="P32" s="1481">
        <f t="shared" si="42"/>
        <v>0</v>
      </c>
      <c r="Q32" s="1480">
        <f t="shared" si="42"/>
        <v>36.800000000000004</v>
      </c>
      <c r="R32" s="1556">
        <f t="shared" si="42"/>
        <v>50</v>
      </c>
      <c r="S32" s="1481">
        <f t="shared" si="42"/>
        <v>0</v>
      </c>
      <c r="T32" s="1480">
        <f t="shared" si="40"/>
        <v>24.79</v>
      </c>
      <c r="U32" s="1480">
        <f t="shared" si="40"/>
        <v>1.6539999999999999</v>
      </c>
      <c r="V32" s="1556">
        <f t="shared" si="40"/>
        <v>17</v>
      </c>
      <c r="W32" s="1480">
        <f>SUM(W8:W31)</f>
        <v>2.87</v>
      </c>
      <c r="X32" s="1482">
        <f t="shared" ref="X32:Z32" si="43">SUM(X8:X31)</f>
        <v>44.8</v>
      </c>
      <c r="Y32" s="1482">
        <f t="shared" si="43"/>
        <v>22.299999999999997</v>
      </c>
      <c r="Z32" s="2561">
        <f t="shared" si="43"/>
        <v>1.7948584905660376</v>
      </c>
      <c r="AA32" s="2235">
        <f t="shared" ref="AA32" si="44">SUM(AA8:AA31)</f>
        <v>0.25700000000000001</v>
      </c>
      <c r="AB32" s="1480">
        <f t="shared" si="40"/>
        <v>24.849999999999998</v>
      </c>
      <c r="AC32" s="1480">
        <f t="shared" si="40"/>
        <v>1.8280000000000001</v>
      </c>
      <c r="AD32" s="1556">
        <f t="shared" si="40"/>
        <v>21</v>
      </c>
      <c r="AE32" s="1480">
        <f t="shared" si="40"/>
        <v>3</v>
      </c>
      <c r="AF32" s="1482">
        <f t="shared" ref="AF32:AH32" si="45">SUM(AF8:AF31)</f>
        <v>41.7</v>
      </c>
      <c r="AG32" s="1482">
        <f t="shared" si="45"/>
        <v>42.900000000000006</v>
      </c>
      <c r="AH32" s="2561">
        <f t="shared" si="45"/>
        <v>3.0094811320754715</v>
      </c>
      <c r="AI32" s="1480">
        <f t="shared" si="40"/>
        <v>24.92</v>
      </c>
      <c r="AJ32" s="1495">
        <f t="shared" si="40"/>
        <v>2.4159999999999999</v>
      </c>
      <c r="AK32" s="1559">
        <f t="shared" si="40"/>
        <v>21</v>
      </c>
      <c r="AL32" s="1495">
        <f t="shared" si="40"/>
        <v>3.0700000000000003</v>
      </c>
      <c r="AM32" s="1496">
        <f t="shared" ref="AM32:AO32" si="46">SUM(AM8:AM31)</f>
        <v>49.2</v>
      </c>
      <c r="AN32" s="1496">
        <f t="shared" si="46"/>
        <v>47.5</v>
      </c>
      <c r="AO32" s="1495">
        <f t="shared" si="46"/>
        <v>3.1188888888888893</v>
      </c>
      <c r="AP32" s="1497">
        <f t="shared" si="40"/>
        <v>0.123</v>
      </c>
      <c r="AQ32" s="1559">
        <f t="shared" si="40"/>
        <v>6</v>
      </c>
      <c r="AR32" s="1495">
        <f t="shared" ref="AR32:BA32" si="47">SUM(AR8:AR31)</f>
        <v>3.21</v>
      </c>
      <c r="AS32" s="1489">
        <f t="shared" ref="AS32:AT32" si="48">SUM(AS8:AS31)</f>
        <v>2.8999999999999998E-2</v>
      </c>
      <c r="AT32" s="1489">
        <f t="shared" si="48"/>
        <v>0.24300000000000002</v>
      </c>
      <c r="AU32" s="923">
        <f t="shared" si="47"/>
        <v>7.2999999999999995E-2</v>
      </c>
      <c r="AV32" s="924">
        <f t="shared" si="47"/>
        <v>6</v>
      </c>
      <c r="AW32" s="923">
        <f t="shared" si="47"/>
        <v>2.8200000000000003</v>
      </c>
      <c r="AX32" s="925">
        <f t="shared" ref="AX32" si="49">SUM(AX8:AX31)</f>
        <v>1.7000000000000001E-2</v>
      </c>
      <c r="AY32" s="923">
        <f t="shared" si="47"/>
        <v>0.13</v>
      </c>
      <c r="AZ32" s="924">
        <f t="shared" si="47"/>
        <v>6</v>
      </c>
      <c r="BA32" s="923">
        <f t="shared" si="47"/>
        <v>4.0299999999999994</v>
      </c>
      <c r="BB32" s="925">
        <f t="shared" ref="BB32" si="50">SUM(BB8:BB31)</f>
        <v>1.6E-2</v>
      </c>
      <c r="BC32" s="923">
        <f t="shared" si="40"/>
        <v>46.15</v>
      </c>
      <c r="BD32" s="923">
        <f t="shared" si="40"/>
        <v>0.33600000000000002</v>
      </c>
      <c r="BE32" s="924">
        <f t="shared" si="40"/>
        <v>6</v>
      </c>
      <c r="BF32" s="928">
        <f t="shared" si="40"/>
        <v>25.499999999999996</v>
      </c>
      <c r="BG32" s="1103">
        <f t="shared" ref="BG32:BI32" si="51">SUM(BG8:BG31)</f>
        <v>57.099999999999994</v>
      </c>
      <c r="BH32" s="2544">
        <f t="shared" si="51"/>
        <v>42</v>
      </c>
      <c r="BI32" s="2544">
        <f t="shared" si="51"/>
        <v>87</v>
      </c>
      <c r="BJ32" s="1097">
        <f t="shared" ref="BJ32" si="52">SUM(BJ8:BJ31)</f>
        <v>2.6000000000000002E-2</v>
      </c>
      <c r="BK32" s="926">
        <f>SUM(BK8:BK31)</f>
        <v>45.709999999999994</v>
      </c>
      <c r="BL32" s="923">
        <f>SUM(BL8:BL31)</f>
        <v>0.371</v>
      </c>
      <c r="BM32" s="924">
        <f>SUM(BM8:BM31)</f>
        <v>6</v>
      </c>
      <c r="BN32" s="1103">
        <f>SUM(BN8:BN31)</f>
        <v>24.199999999999996</v>
      </c>
      <c r="BO32" s="1103">
        <f t="shared" ref="BO32:BT32" si="53">SUM(BO8:BO31)</f>
        <v>63.399999999999991</v>
      </c>
      <c r="BP32" s="2544">
        <f t="shared" si="53"/>
        <v>42</v>
      </c>
      <c r="BQ32" s="2544">
        <f t="shared" si="53"/>
        <v>88</v>
      </c>
      <c r="BR32" s="2421">
        <f t="shared" si="53"/>
        <v>2.7E-2</v>
      </c>
      <c r="BS32" s="2519">
        <f t="shared" si="53"/>
        <v>24.700000000000003</v>
      </c>
      <c r="BT32" s="2519">
        <f t="shared" si="53"/>
        <v>22</v>
      </c>
      <c r="BU32" s="2519">
        <f>SUM(BU8:BU31)</f>
        <v>19.299999999999997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5.4</v>
      </c>
      <c r="BZ32" s="903">
        <f t="shared" ref="BZ32:DW32" si="54">IF(BZ30&gt;=0.1,MIN(BZ$8,BZ$10,BZ$12,BZ$14,BZ$16,BZ$18,BZ$20,BZ$22,BZ$24,BZ$26,BZ$28),"")</f>
        <v>10.8</v>
      </c>
      <c r="CA32" s="903">
        <f t="shared" si="54"/>
        <v>11.8</v>
      </c>
      <c r="CB32" s="903">
        <f t="shared" si="54"/>
        <v>28.000000000000004</v>
      </c>
      <c r="CC32" s="903">
        <f t="shared" si="54"/>
        <v>8.6999999999999993</v>
      </c>
      <c r="CD32" s="903">
        <f t="shared" si="54"/>
        <v>8.6999999999999993</v>
      </c>
      <c r="CE32" s="903">
        <f t="shared" si="54"/>
        <v>10.1</v>
      </c>
      <c r="CF32" s="903">
        <f t="shared" si="54"/>
        <v>27.5</v>
      </c>
      <c r="CG32" s="903" t="str">
        <f t="shared" si="54"/>
        <v/>
      </c>
      <c r="CH32" s="903">
        <f t="shared" si="54"/>
        <v>9.2736000000000001</v>
      </c>
      <c r="CI32" s="903" t="str">
        <f t="shared" si="54"/>
        <v/>
      </c>
      <c r="CJ32" s="903">
        <f t="shared" si="54"/>
        <v>12.86496</v>
      </c>
      <c r="CK32" s="903">
        <f t="shared" si="54"/>
        <v>23.71968</v>
      </c>
      <c r="CL32" s="2417">
        <f t="shared" si="54"/>
        <v>2.0304000000000002</v>
      </c>
      <c r="CM32" s="2513" t="s">
        <v>51</v>
      </c>
      <c r="CN32" s="2488">
        <f t="shared" si="54"/>
        <v>62.871114215857496</v>
      </c>
      <c r="CO32" s="2489">
        <f t="shared" si="54"/>
        <v>6148.7395999999999</v>
      </c>
      <c r="CP32" s="2489" t="str">
        <f t="shared" si="54"/>
        <v/>
      </c>
      <c r="CQ32" s="2489">
        <f t="shared" si="54"/>
        <v>723.17180616740086</v>
      </c>
      <c r="CR32" s="2489" t="str">
        <f t="shared" si="54"/>
        <v/>
      </c>
      <c r="CS32" s="2489" t="str">
        <f t="shared" si="54"/>
        <v/>
      </c>
      <c r="CT32" s="2489" t="str">
        <f t="shared" si="54"/>
        <v/>
      </c>
      <c r="CU32" s="903" t="str">
        <f t="shared" si="54"/>
        <v/>
      </c>
      <c r="CV32" s="903" t="str">
        <f t="shared" si="54"/>
        <v/>
      </c>
      <c r="CW32" s="903" t="str">
        <f t="shared" si="54"/>
        <v/>
      </c>
      <c r="CX32" s="903">
        <f t="shared" si="54"/>
        <v>1.0232770008654855</v>
      </c>
      <c r="CY32" s="903">
        <f t="shared" si="54"/>
        <v>1.5349155012982285</v>
      </c>
      <c r="CZ32" s="903">
        <f t="shared" si="54"/>
        <v>1.586585924114208</v>
      </c>
      <c r="DA32" s="2499">
        <f t="shared" si="54"/>
        <v>0</v>
      </c>
      <c r="DB32" s="2499">
        <f t="shared" si="54"/>
        <v>0.35214119453336012</v>
      </c>
      <c r="DC32" s="2499">
        <f t="shared" si="54"/>
        <v>0.23945601228268487</v>
      </c>
      <c r="DD32" s="2499">
        <f t="shared" si="54"/>
        <v>0.23945601228268487</v>
      </c>
      <c r="DE32" s="2499">
        <f t="shared" si="54"/>
        <v>0.20304819386482897</v>
      </c>
      <c r="DF32" s="2499">
        <f t="shared" si="54"/>
        <v>0.19337923225221806</v>
      </c>
      <c r="DG32" s="2499">
        <f t="shared" si="54"/>
        <v>1.5217965653896963</v>
      </c>
      <c r="DH32" s="903">
        <f t="shared" si="54"/>
        <v>2</v>
      </c>
      <c r="DI32" s="2499">
        <f t="shared" si="54"/>
        <v>5.942831941343478E-2</v>
      </c>
      <c r="DJ32" s="2499">
        <f t="shared" si="54"/>
        <v>5.942831941343478E-2</v>
      </c>
      <c r="DK32" s="2499">
        <f t="shared" si="54"/>
        <v>1.8804758173659099E-2</v>
      </c>
      <c r="DL32" s="2499">
        <f t="shared" si="54"/>
        <v>1.0833663627956138</v>
      </c>
      <c r="DM32" s="2499">
        <f t="shared" si="54"/>
        <v>0.49783170710055796</v>
      </c>
      <c r="DN32" s="2499">
        <f t="shared" si="54"/>
        <v>9.964599449324768E-2</v>
      </c>
      <c r="DO32" s="2499">
        <f t="shared" si="54"/>
        <v>3.6910277958109994</v>
      </c>
      <c r="DP32" s="2499">
        <f t="shared" si="54"/>
        <v>0.60298866086377478</v>
      </c>
      <c r="DQ32" s="2499">
        <f t="shared" si="54"/>
        <v>4.2090360751912437</v>
      </c>
      <c r="DR32" s="2499">
        <f t="shared" si="54"/>
        <v>1.0925230454079891</v>
      </c>
      <c r="DS32" s="2499">
        <f t="shared" si="54"/>
        <v>0.51459039823067565</v>
      </c>
      <c r="DT32" s="2499">
        <f t="shared" si="54"/>
        <v>0.10013929149568949</v>
      </c>
      <c r="DU32" s="2499">
        <f t="shared" si="54"/>
        <v>3.3502762261723644</v>
      </c>
      <c r="DV32" s="2499">
        <f t="shared" si="54"/>
        <v>0.56457181979281534</v>
      </c>
      <c r="DW32" s="2509">
        <f t="shared" si="54"/>
        <v>6.5000892408085367</v>
      </c>
      <c r="DX32" s="1572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47.111111111111107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28.266666666666662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1.8844444444444441</v>
      </c>
      <c r="GM32" s="1534"/>
      <c r="GN32" s="1534"/>
      <c r="GO32" s="1534"/>
      <c r="GP32" s="499" t="s">
        <v>506</v>
      </c>
      <c r="GQ32" s="1662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2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10.7</v>
      </c>
      <c r="GS32" s="1662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23.77570093457944</v>
      </c>
      <c r="GT32" s="1662">
        <f t="shared" si="55"/>
        <v>15.929719626168225</v>
      </c>
      <c r="GU32" s="1662">
        <f t="shared" si="55"/>
        <v>6.31</v>
      </c>
      <c r="GV32" s="1662">
        <f t="shared" si="55"/>
        <v>10.5</v>
      </c>
      <c r="GW32" s="1662">
        <f t="shared" si="55"/>
        <v>15</v>
      </c>
      <c r="GX32" s="1553">
        <f>MIN(GX8:GX31)</f>
        <v>1.0619813084112151</v>
      </c>
      <c r="GY32" s="1534"/>
      <c r="GZ32" s="1534"/>
      <c r="HA32" s="1534"/>
      <c r="HB32" s="499" t="s">
        <v>506</v>
      </c>
      <c r="HC32" s="16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2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11.9</v>
      </c>
      <c r="HE32" s="1662">
        <f t="shared" si="56"/>
        <v>22.689075630252098</v>
      </c>
      <c r="HF32" s="1662">
        <f t="shared" si="56"/>
        <v>15.882352941176467</v>
      </c>
      <c r="HG32" s="1662">
        <f t="shared" si="56"/>
        <v>6.17</v>
      </c>
      <c r="HH32" s="1662">
        <f t="shared" si="56"/>
        <v>12.2</v>
      </c>
      <c r="HI32" s="1662">
        <f t="shared" si="56"/>
        <v>15</v>
      </c>
      <c r="HJ32" s="1553">
        <f>MIN(HJ8:HJ31)</f>
        <v>1.0588235294117645</v>
      </c>
      <c r="HK32" s="1534"/>
      <c r="HL32" s="1534"/>
      <c r="HM32" s="1535"/>
      <c r="HN32" s="1535">
        <f>MIN(HJ32,GX32,GL32)</f>
        <v>1.0588235294117645</v>
      </c>
      <c r="HO32" s="1534"/>
    </row>
    <row r="33" spans="1:208" ht="27.75" customHeight="1" thickTop="1" thickBot="1" x14ac:dyDescent="0.35">
      <c r="A33" s="1152" t="s">
        <v>50</v>
      </c>
      <c r="B33" s="1157">
        <f>IF(B32&lt;=0,"",AVERAGE(B8:B31))</f>
        <v>6.64</v>
      </c>
      <c r="C33" s="1328">
        <f t="shared" ref="C33:BN33" si="57">IF(C32&lt;=0,"",AVERAGE(C8:C31))</f>
        <v>15.333333333333334</v>
      </c>
      <c r="D33" s="1328">
        <f t="shared" si="57"/>
        <v>16.166666666666668</v>
      </c>
      <c r="E33" s="1157">
        <f t="shared" si="57"/>
        <v>15.416666666666666</v>
      </c>
      <c r="F33" s="1328">
        <f t="shared" si="57"/>
        <v>89.666666666666671</v>
      </c>
      <c r="G33" s="1328">
        <f t="shared" si="57"/>
        <v>170</v>
      </c>
      <c r="H33" s="1325">
        <f t="shared" si="57"/>
        <v>11.133333333333335</v>
      </c>
      <c r="I33" s="1369">
        <f t="shared" si="57"/>
        <v>0.3661666666666667</v>
      </c>
      <c r="J33" s="1369">
        <f>IF(J32&lt;=0.0001,"",AVERAGE(J8:J31))</f>
        <v>4.0500000000000001E-2</v>
      </c>
      <c r="K33" s="1157">
        <f t="shared" si="57"/>
        <v>6.1116666666666672</v>
      </c>
      <c r="L33" s="1328">
        <f t="shared" si="57"/>
        <v>8</v>
      </c>
      <c r="M33" s="1369">
        <f t="shared" si="57"/>
        <v>4.8333333333333332E-2</v>
      </c>
      <c r="N33" s="1484">
        <f t="shared" si="57"/>
        <v>6.1116666666666672</v>
      </c>
      <c r="O33" s="1557">
        <f t="shared" si="57"/>
        <v>8</v>
      </c>
      <c r="P33" s="1476" t="str">
        <f t="shared" si="57"/>
        <v/>
      </c>
      <c r="Q33" s="1484">
        <f t="shared" si="57"/>
        <v>6.1333333333333337</v>
      </c>
      <c r="R33" s="1557">
        <f t="shared" si="57"/>
        <v>8.3333333333333339</v>
      </c>
      <c r="S33" s="1476" t="str">
        <f t="shared" si="57"/>
        <v/>
      </c>
      <c r="T33" s="1484">
        <f t="shared" si="57"/>
        <v>6.1974999999999998</v>
      </c>
      <c r="U33" s="1484">
        <f t="shared" si="57"/>
        <v>0.41349999999999998</v>
      </c>
      <c r="V33" s="1557">
        <f t="shared" si="57"/>
        <v>4.25</v>
      </c>
      <c r="W33" s="1484">
        <f>IF(W32&lt;=0,"",AVERAGE(W8:W31))</f>
        <v>0.71750000000000003</v>
      </c>
      <c r="X33" s="1476">
        <f t="shared" si="57"/>
        <v>11.2</v>
      </c>
      <c r="Y33" s="1476">
        <f t="shared" ref="Y33:Z33" si="58">IF(Y32&lt;=0,"",AVERAGE(Y8:Y31))</f>
        <v>5.5749999999999993</v>
      </c>
      <c r="Z33" s="1484">
        <f t="shared" si="58"/>
        <v>0.44871462264150941</v>
      </c>
      <c r="AA33" s="1483">
        <f t="shared" ref="AA33" si="59">IF(AA32&lt;=0,"",AVERAGE(AA8:AA31))</f>
        <v>4.2833333333333334E-2</v>
      </c>
      <c r="AB33" s="1484">
        <f t="shared" si="57"/>
        <v>6.2124999999999995</v>
      </c>
      <c r="AC33" s="1484">
        <f t="shared" si="57"/>
        <v>0.45700000000000002</v>
      </c>
      <c r="AD33" s="1557">
        <f t="shared" si="57"/>
        <v>5.25</v>
      </c>
      <c r="AE33" s="1484">
        <f t="shared" si="57"/>
        <v>0.75</v>
      </c>
      <c r="AF33" s="1476">
        <f t="shared" si="57"/>
        <v>10.425000000000001</v>
      </c>
      <c r="AG33" s="1476">
        <f t="shared" ref="AG33:AH33" si="60">IF(AG32&lt;=0,"",AVERAGE(AG8:AG31))</f>
        <v>10.725000000000001</v>
      </c>
      <c r="AH33" s="1484">
        <f t="shared" si="60"/>
        <v>0.75237028301886788</v>
      </c>
      <c r="AI33" s="1484">
        <f t="shared" si="57"/>
        <v>6.23</v>
      </c>
      <c r="AJ33" s="1495">
        <f t="shared" si="57"/>
        <v>0.60399999999999998</v>
      </c>
      <c r="AK33" s="1559">
        <f t="shared" si="57"/>
        <v>5.25</v>
      </c>
      <c r="AL33" s="1495">
        <f t="shared" si="57"/>
        <v>0.76750000000000007</v>
      </c>
      <c r="AM33" s="1496">
        <f>IF(AM32&lt;=0,"",AVERAGE(AM8:AM31))</f>
        <v>12.3</v>
      </c>
      <c r="AN33" s="1496">
        <f t="shared" ref="AN33:AO33" si="61">IF(AN32&lt;=0,"",AVERAGE(AN8:AN31))</f>
        <v>11.875</v>
      </c>
      <c r="AO33" s="1495">
        <f t="shared" si="61"/>
        <v>0.77972222222222232</v>
      </c>
      <c r="AP33" s="1497">
        <f t="shared" si="57"/>
        <v>2.0500000000000001E-2</v>
      </c>
      <c r="AQ33" s="1559">
        <f t="shared" si="57"/>
        <v>1</v>
      </c>
      <c r="AR33" s="1495">
        <f t="shared" si="57"/>
        <v>0.53500000000000003</v>
      </c>
      <c r="AS33" s="2531">
        <f>IF(AS32&lt;=0.01,"",AVERAGE(AS8:AS31))</f>
        <v>1.4499999999999999E-2</v>
      </c>
      <c r="AT33" s="2531">
        <f>IF(AT32&lt;=0.01,"",AVERAGE(AT8:AT31))</f>
        <v>4.0500000000000001E-2</v>
      </c>
      <c r="AU33" s="1157">
        <f t="shared" si="57"/>
        <v>1.2166666666666666E-2</v>
      </c>
      <c r="AV33" s="1328">
        <f t="shared" si="57"/>
        <v>1</v>
      </c>
      <c r="AW33" s="1157">
        <f t="shared" si="57"/>
        <v>0.47000000000000003</v>
      </c>
      <c r="AX33" s="1369">
        <f>IF(AX32&lt;=0.01,"",AVERAGE(AX8:AX31))</f>
        <v>1.7000000000000001E-2</v>
      </c>
      <c r="AY33" s="1157">
        <f t="shared" si="57"/>
        <v>2.1666666666666667E-2</v>
      </c>
      <c r="AZ33" s="1328">
        <f t="shared" si="57"/>
        <v>1</v>
      </c>
      <c r="BA33" s="1157">
        <f t="shared" si="57"/>
        <v>0.67166666666666652</v>
      </c>
      <c r="BB33" s="1369">
        <f>IF(BB32&lt;=0.01,"",AVERAGE(BB8:BB31))</f>
        <v>1.6E-2</v>
      </c>
      <c r="BC33" s="1157">
        <f t="shared" si="57"/>
        <v>7.6916666666666664</v>
      </c>
      <c r="BD33" s="1157">
        <f t="shared" si="57"/>
        <v>5.6000000000000001E-2</v>
      </c>
      <c r="BE33" s="1328">
        <f t="shared" si="57"/>
        <v>1</v>
      </c>
      <c r="BF33" s="1157">
        <f t="shared" si="57"/>
        <v>4.2499999999999991</v>
      </c>
      <c r="BG33" s="1325">
        <f t="shared" ref="BG33:BI33" si="62">IF(BG32&lt;=0,"",AVERAGE(BG8:BG31))</f>
        <v>9.5166666666666657</v>
      </c>
      <c r="BH33" s="1328">
        <f t="shared" si="62"/>
        <v>21</v>
      </c>
      <c r="BI33" s="1328">
        <f t="shared" si="62"/>
        <v>43.5</v>
      </c>
      <c r="BJ33" s="1369">
        <f>IF(BJ32&lt;=0.01,"",AVERAGE(BJ8:BJ31))</f>
        <v>1.3000000000000001E-2</v>
      </c>
      <c r="BK33" s="1157">
        <f t="shared" si="57"/>
        <v>7.6183333333333323</v>
      </c>
      <c r="BL33" s="1157">
        <f t="shared" si="57"/>
        <v>6.183333333333333E-2</v>
      </c>
      <c r="BM33" s="1328">
        <f t="shared" si="57"/>
        <v>1</v>
      </c>
      <c r="BN33" s="1325">
        <f t="shared" si="57"/>
        <v>4.0333333333333323</v>
      </c>
      <c r="BO33" s="1325">
        <f t="shared" ref="BO33:BQ33" si="63">IF(BO32&lt;=0,"",AVERAGE(BO8:BO31))</f>
        <v>10.566666666666665</v>
      </c>
      <c r="BP33" s="1328">
        <f t="shared" si="63"/>
        <v>21</v>
      </c>
      <c r="BQ33" s="1328">
        <f t="shared" si="63"/>
        <v>44</v>
      </c>
      <c r="BR33" s="2525">
        <f t="shared" ref="BR33:BT33" si="64">IF(BR32&lt;=0.01,"",AVERAGE(BR8:BR31))</f>
        <v>1.35E-2</v>
      </c>
      <c r="BS33" s="2422">
        <f t="shared" si="64"/>
        <v>4.1166666666666671</v>
      </c>
      <c r="BT33" s="2422">
        <f t="shared" si="64"/>
        <v>3.6666666666666665</v>
      </c>
      <c r="BU33" s="2422">
        <f>IF(BU32&lt;=0.01,"",AVERAGE(BU8:BU31))</f>
        <v>3.2166666666666663</v>
      </c>
      <c r="BV33" s="2939"/>
      <c r="BW33" s="2940"/>
      <c r="BX33" s="2436" t="s">
        <v>52</v>
      </c>
      <c r="BY33" s="2418">
        <f>IF(BY30&gt;=0.1,MAX(BY8,BY10,BY12,BY14,BY16,BY18,BY20,BY22,BY24,BY26,BY28),"")</f>
        <v>5.4</v>
      </c>
      <c r="BZ33" s="2419">
        <f t="shared" ref="BZ33:DW33" si="65">IF(BZ30&gt;=0.1,MAX(BZ$8,BZ$10,BZ$12,BZ$14,BZ$16,BZ$18,BZ$20,BZ$22,BZ$24,BZ$26,BZ$28),"")</f>
        <v>10.8</v>
      </c>
      <c r="CA33" s="2419">
        <f t="shared" si="65"/>
        <v>11.8</v>
      </c>
      <c r="CB33" s="2419">
        <f t="shared" si="65"/>
        <v>28.000000000000004</v>
      </c>
      <c r="CC33" s="2419">
        <f t="shared" si="65"/>
        <v>8.6999999999999993</v>
      </c>
      <c r="CD33" s="2419">
        <f t="shared" si="65"/>
        <v>8.6999999999999993</v>
      </c>
      <c r="CE33" s="2419">
        <f t="shared" si="65"/>
        <v>10.1</v>
      </c>
      <c r="CF33" s="2419">
        <f t="shared" si="65"/>
        <v>27.5</v>
      </c>
      <c r="CG33" s="2419" t="str">
        <f t="shared" si="65"/>
        <v/>
      </c>
      <c r="CH33" s="2419">
        <f t="shared" si="65"/>
        <v>10.85472</v>
      </c>
      <c r="CI33" s="2419" t="str">
        <f t="shared" si="65"/>
        <v/>
      </c>
      <c r="CJ33" s="2419">
        <f t="shared" si="65"/>
        <v>14.46336</v>
      </c>
      <c r="CK33" s="2419">
        <f t="shared" si="65"/>
        <v>24.6312</v>
      </c>
      <c r="CL33" s="2420">
        <f t="shared" si="65"/>
        <v>2.17008</v>
      </c>
      <c r="CM33" s="2513" t="s">
        <v>52</v>
      </c>
      <c r="CN33" s="2490">
        <f t="shared" si="65"/>
        <v>68.983583653510308</v>
      </c>
      <c r="CO33" s="2491">
        <f t="shared" si="65"/>
        <v>6763.6135999999997</v>
      </c>
      <c r="CP33" s="2491" t="str">
        <f t="shared" si="65"/>
        <v/>
      </c>
      <c r="CQ33" s="2491">
        <f t="shared" si="65"/>
        <v>723.17180616740086</v>
      </c>
      <c r="CR33" s="2491" t="str">
        <f t="shared" si="65"/>
        <v/>
      </c>
      <c r="CS33" s="2491" t="str">
        <f t="shared" si="65"/>
        <v/>
      </c>
      <c r="CT33" s="2491" t="str">
        <f t="shared" si="65"/>
        <v/>
      </c>
      <c r="CU33" s="2419" t="str">
        <f t="shared" si="65"/>
        <v/>
      </c>
      <c r="CV33" s="2419" t="str">
        <f t="shared" si="65"/>
        <v/>
      </c>
      <c r="CW33" s="2419" t="str">
        <f t="shared" si="65"/>
        <v/>
      </c>
      <c r="CX33" s="2419">
        <f t="shared" si="65"/>
        <v>1.483751651254954</v>
      </c>
      <c r="CY33" s="2419">
        <f t="shared" si="65"/>
        <v>2.0465540017309709</v>
      </c>
      <c r="CZ33" s="2419">
        <f t="shared" si="65"/>
        <v>1.7628732490157868</v>
      </c>
      <c r="DA33" s="2500">
        <f t="shared" si="65"/>
        <v>0.46482637678403532</v>
      </c>
      <c r="DB33" s="2500">
        <f t="shared" si="65"/>
        <v>0.42256943344003206</v>
      </c>
      <c r="DC33" s="2500">
        <f t="shared" si="65"/>
        <v>0.24649883617335205</v>
      </c>
      <c r="DD33" s="2500">
        <f t="shared" si="65"/>
        <v>0.24297742422801846</v>
      </c>
      <c r="DE33" s="2500">
        <f t="shared" si="65"/>
        <v>0.20627118106903264</v>
      </c>
      <c r="DF33" s="2500">
        <f t="shared" si="65"/>
        <v>0.21271715547743988</v>
      </c>
      <c r="DG33" s="2500">
        <f t="shared" si="65"/>
        <v>1.5217965653896963</v>
      </c>
      <c r="DH33" s="2419">
        <f t="shared" si="65"/>
        <v>3</v>
      </c>
      <c r="DI33" s="2500">
        <f t="shared" ref="DI33:DJ33" si="66">AVERAGE(DI$8,DI$10,DI$12,DI$14,DI$16,DI$18,DI$20,DI$22,DI$24,DI$26,DI$28)</f>
        <v>5.942831941343478E-2</v>
      </c>
      <c r="DJ33" s="2500">
        <f t="shared" si="66"/>
        <v>5.9913448551503636E-2</v>
      </c>
      <c r="DK33" s="2500">
        <f>AVERAGE(DK$8,DK$10,DK$12,DK$14,DK$16,DK$18,DK$20,DK$22,DK$24,DK$26,DK$28)</f>
        <v>2.4655127383241927E-2</v>
      </c>
      <c r="DL33" s="2500">
        <f t="shared" si="65"/>
        <v>1.0833663627956138</v>
      </c>
      <c r="DM33" s="2500">
        <f t="shared" si="65"/>
        <v>0.5476148778106138</v>
      </c>
      <c r="DN33" s="2500">
        <f t="shared" si="65"/>
        <v>9.964599449324768E-2</v>
      </c>
      <c r="DO33" s="2500">
        <f t="shared" si="65"/>
        <v>3.8031967787952485</v>
      </c>
      <c r="DP33" s="2500">
        <f t="shared" si="65"/>
        <v>0.69474780490826227</v>
      </c>
      <c r="DQ33" s="2500">
        <f t="shared" si="65"/>
        <v>4.863029728308609</v>
      </c>
      <c r="DR33" s="2500">
        <f t="shared" si="65"/>
        <v>1.0925230454079891</v>
      </c>
      <c r="DS33" s="2500">
        <f t="shared" si="65"/>
        <v>0.53174341150503157</v>
      </c>
      <c r="DT33" s="2500">
        <f t="shared" si="65"/>
        <v>0.10013929149568949</v>
      </c>
      <c r="DU33" s="2500">
        <f t="shared" si="65"/>
        <v>3.5457734629226394</v>
      </c>
      <c r="DV33" s="2500">
        <f t="shared" si="65"/>
        <v>0.58715469258452802</v>
      </c>
      <c r="DW33" s="2510">
        <f t="shared" si="65"/>
        <v>7.2223213786761518</v>
      </c>
      <c r="DX33" s="1572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BN34" si="67">IF(C32&lt;=0,"",MIN(C8:C31))</f>
        <v>15</v>
      </c>
      <c r="D34" s="1328">
        <f t="shared" si="67"/>
        <v>15</v>
      </c>
      <c r="E34" s="1157">
        <f t="shared" si="67"/>
        <v>15.2</v>
      </c>
      <c r="F34" s="1328">
        <f t="shared" si="67"/>
        <v>81</v>
      </c>
      <c r="G34" s="1328">
        <f t="shared" si="67"/>
        <v>167</v>
      </c>
      <c r="H34" s="1325">
        <f t="shared" si="67"/>
        <v>11</v>
      </c>
      <c r="I34" s="1369">
        <f t="shared" si="67"/>
        <v>0.34599999999999997</v>
      </c>
      <c r="J34" s="1369">
        <f>IF(J32&lt;=0.001,"",MIN(J8:J31))</f>
        <v>0.04</v>
      </c>
      <c r="K34" s="1157">
        <f t="shared" si="67"/>
        <v>5.99</v>
      </c>
      <c r="L34" s="1328">
        <f t="shared" si="67"/>
        <v>7</v>
      </c>
      <c r="M34" s="1369">
        <f t="shared" si="67"/>
        <v>4.2999999999999997E-2</v>
      </c>
      <c r="N34" s="1484">
        <f t="shared" si="67"/>
        <v>6.04</v>
      </c>
      <c r="O34" s="1557">
        <f t="shared" si="67"/>
        <v>7</v>
      </c>
      <c r="P34" s="1476" t="str">
        <f t="shared" si="67"/>
        <v/>
      </c>
      <c r="Q34" s="1484">
        <f t="shared" si="67"/>
        <v>6.03</v>
      </c>
      <c r="R34" s="1557">
        <f t="shared" si="67"/>
        <v>8</v>
      </c>
      <c r="S34" s="1476" t="str">
        <f t="shared" si="67"/>
        <v/>
      </c>
      <c r="T34" s="1484">
        <f t="shared" si="67"/>
        <v>6.08</v>
      </c>
      <c r="U34" s="1484">
        <f t="shared" si="67"/>
        <v>0.35199999999999998</v>
      </c>
      <c r="V34" s="1557">
        <f t="shared" si="67"/>
        <v>4</v>
      </c>
      <c r="W34" s="1484">
        <f>IF(W32&lt;=0,"",MIN(W8:W31))</f>
        <v>0.6</v>
      </c>
      <c r="X34" s="1476">
        <f t="shared" si="67"/>
        <v>11</v>
      </c>
      <c r="Y34" s="1476">
        <f t="shared" ref="Y34:Z34" si="68">IF(Y32&lt;=0,"",MIN(Y8:Y31))</f>
        <v>5.4</v>
      </c>
      <c r="Z34" s="1484">
        <f t="shared" si="68"/>
        <v>0.43839622641509435</v>
      </c>
      <c r="AA34" s="1483">
        <f t="shared" ref="AA34" si="69">IF(AA32&lt;=0,"",MIN(AA8:AA31))</f>
        <v>3.5000000000000003E-2</v>
      </c>
      <c r="AB34" s="1484">
        <f t="shared" si="67"/>
        <v>6.14</v>
      </c>
      <c r="AC34" s="1484">
        <f t="shared" si="67"/>
        <v>0.16600000000000001</v>
      </c>
      <c r="AD34" s="1557">
        <f t="shared" si="67"/>
        <v>5</v>
      </c>
      <c r="AE34" s="1484">
        <f t="shared" si="67"/>
        <v>0.67</v>
      </c>
      <c r="AF34" s="1476">
        <f t="shared" si="67"/>
        <v>10.3</v>
      </c>
      <c r="AG34" s="1476">
        <f t="shared" ref="AG34:AH34" si="70">IF(AG32&lt;=0,"",MIN(AG8:AG31))</f>
        <v>10.7</v>
      </c>
      <c r="AH34" s="1484">
        <f t="shared" si="70"/>
        <v>0.75089622641509435</v>
      </c>
      <c r="AI34" s="1484">
        <f t="shared" si="67"/>
        <v>6.17</v>
      </c>
      <c r="AJ34" s="1495">
        <f t="shared" si="67"/>
        <v>0.53800000000000003</v>
      </c>
      <c r="AK34" s="1559">
        <f t="shared" si="67"/>
        <v>5</v>
      </c>
      <c r="AL34" s="1495">
        <f t="shared" si="67"/>
        <v>0.7</v>
      </c>
      <c r="AM34" s="1496">
        <f>IF(AM32&lt;=0,"",MIN(AM8:AM31))</f>
        <v>12</v>
      </c>
      <c r="AN34" s="1496">
        <f t="shared" ref="AN34:AO34" si="71">IF(AN32&lt;=0,"",MIN(AN8:AN31))</f>
        <v>11.8</v>
      </c>
      <c r="AO34" s="1495">
        <f t="shared" si="71"/>
        <v>0.77555555555555566</v>
      </c>
      <c r="AP34" s="1497">
        <f t="shared" si="67"/>
        <v>1.7999999999999999E-2</v>
      </c>
      <c r="AQ34" s="1559">
        <f t="shared" si="67"/>
        <v>1</v>
      </c>
      <c r="AR34" s="1495">
        <f t="shared" si="67"/>
        <v>0.41</v>
      </c>
      <c r="AS34" s="2531">
        <f>IF(AS32&lt;=0.01,"",MIN(AS8:AS31))</f>
        <v>1.2999999999999999E-2</v>
      </c>
      <c r="AT34" s="2531">
        <f>IF(AT32&lt;=0.01,"",MIN(AT8:AT31))</f>
        <v>3.7999999999999999E-2</v>
      </c>
      <c r="AU34" s="1157">
        <f t="shared" si="67"/>
        <v>0.01</v>
      </c>
      <c r="AV34" s="1328">
        <f t="shared" si="67"/>
        <v>1</v>
      </c>
      <c r="AW34" s="1157">
        <f t="shared" si="67"/>
        <v>0.38</v>
      </c>
      <c r="AX34" s="1369">
        <f>IF(AX32&lt;=0.01,"",MIN(AX8:AX31))</f>
        <v>1.7000000000000001E-2</v>
      </c>
      <c r="AY34" s="1157">
        <f t="shared" si="67"/>
        <v>1.7000000000000001E-2</v>
      </c>
      <c r="AZ34" s="1328">
        <f t="shared" si="67"/>
        <v>1</v>
      </c>
      <c r="BA34" s="1157">
        <f t="shared" si="67"/>
        <v>0.61</v>
      </c>
      <c r="BB34" s="1369">
        <f>IF(BB32&lt;=0.01,"",MIN(BB8:BB31))</f>
        <v>1.6E-2</v>
      </c>
      <c r="BC34" s="1157">
        <f t="shared" si="67"/>
        <v>7.47</v>
      </c>
      <c r="BD34" s="1157">
        <f t="shared" si="67"/>
        <v>5.2999999999999999E-2</v>
      </c>
      <c r="BE34" s="1328">
        <f t="shared" si="67"/>
        <v>1</v>
      </c>
      <c r="BF34" s="1157">
        <f t="shared" si="67"/>
        <v>4.0999999999999996</v>
      </c>
      <c r="BG34" s="1325">
        <f t="shared" ref="BG34:BI34" si="72">IF(BG32&lt;=0,"",MIN(BG8:BG31))</f>
        <v>9.1</v>
      </c>
      <c r="BH34" s="1328">
        <f t="shared" si="72"/>
        <v>21</v>
      </c>
      <c r="BI34" s="1328">
        <f t="shared" si="72"/>
        <v>43</v>
      </c>
      <c r="BJ34" s="1369">
        <f>IF(BJ32&lt;=0.01,"",MIN(BJ8:BJ31))</f>
        <v>1.2E-2</v>
      </c>
      <c r="BK34" s="1157">
        <f t="shared" si="67"/>
        <v>7.48</v>
      </c>
      <c r="BL34" s="1157">
        <f t="shared" si="67"/>
        <v>5.8999999999999997E-2</v>
      </c>
      <c r="BM34" s="1328">
        <f t="shared" si="67"/>
        <v>1</v>
      </c>
      <c r="BN34" s="1325">
        <f t="shared" si="67"/>
        <v>3.9</v>
      </c>
      <c r="BO34" s="1325">
        <f t="shared" ref="BO34:BQ34" si="73">IF(BO32&lt;=0,"",MIN(BO8:BO31))</f>
        <v>9.1999999999999993</v>
      </c>
      <c r="BP34" s="1328">
        <f t="shared" si="73"/>
        <v>21</v>
      </c>
      <c r="BQ34" s="1328">
        <f t="shared" si="73"/>
        <v>42</v>
      </c>
      <c r="BR34" s="2525">
        <f t="shared" ref="BR34:BT34" si="74">IF(BR32&lt;=0.01,"",MIN(BR8:BR31))</f>
        <v>1.0999999999999999E-2</v>
      </c>
      <c r="BS34" s="2422">
        <f t="shared" si="74"/>
        <v>4.0999999999999996</v>
      </c>
      <c r="BT34" s="2422">
        <f t="shared" si="74"/>
        <v>3.6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51" t="s">
        <v>1131</v>
      </c>
      <c r="CL34" s="2952"/>
      <c r="CM34" s="2512" t="s">
        <v>19</v>
      </c>
      <c r="CN34" s="2492">
        <f t="shared" ref="CN34:DW34" si="75">SUM(CN$9,CN$11,CN$13,CN$15,CN$17,CN$19,CN$21,CN$23,CN$25,CN$27,CN$29)</f>
        <v>38080</v>
      </c>
      <c r="CO34" s="2493">
        <f t="shared" si="75"/>
        <v>0</v>
      </c>
      <c r="CP34" s="2493">
        <f t="shared" si="75"/>
        <v>0</v>
      </c>
      <c r="CQ34" s="2493">
        <f t="shared" si="75"/>
        <v>0</v>
      </c>
      <c r="CR34" s="2493">
        <f t="shared" si="75"/>
        <v>0</v>
      </c>
      <c r="CS34" s="2493">
        <f t="shared" si="75"/>
        <v>0</v>
      </c>
      <c r="CT34" s="2493">
        <f t="shared" si="75"/>
        <v>0</v>
      </c>
      <c r="CU34" s="2442">
        <f t="shared" si="75"/>
        <v>0</v>
      </c>
      <c r="CV34" s="2442">
        <f t="shared" si="75"/>
        <v>0</v>
      </c>
      <c r="CW34" s="2442">
        <f t="shared" si="75"/>
        <v>0</v>
      </c>
      <c r="CX34" s="2442">
        <f t="shared" si="75"/>
        <v>1090</v>
      </c>
      <c r="CY34" s="2442">
        <f t="shared" si="75"/>
        <v>1830</v>
      </c>
      <c r="CZ34" s="2442">
        <f t="shared" si="75"/>
        <v>1880</v>
      </c>
      <c r="DA34" s="2442">
        <f t="shared" si="75"/>
        <v>1660</v>
      </c>
      <c r="DB34" s="2442">
        <f t="shared" si="75"/>
        <v>3740</v>
      </c>
      <c r="DC34" s="2442">
        <f t="shared" si="75"/>
        <v>3480</v>
      </c>
      <c r="DD34" s="2442">
        <f t="shared" si="75"/>
        <v>3440</v>
      </c>
      <c r="DE34" s="2442">
        <f t="shared" si="75"/>
        <v>3180</v>
      </c>
      <c r="DF34" s="2442">
        <f t="shared" si="75"/>
        <v>3140</v>
      </c>
      <c r="DG34" s="2442">
        <f t="shared" si="75"/>
        <v>4000</v>
      </c>
      <c r="DH34" s="2442">
        <f t="shared" si="75"/>
        <v>0</v>
      </c>
      <c r="DI34" s="2442">
        <f t="shared" si="75"/>
        <v>4900</v>
      </c>
      <c r="DJ34" s="2442">
        <f t="shared" si="75"/>
        <v>4940</v>
      </c>
      <c r="DK34" s="2442">
        <f t="shared" si="75"/>
        <v>2360</v>
      </c>
      <c r="DL34" s="2504">
        <f t="shared" si="75"/>
        <v>410</v>
      </c>
      <c r="DM34" s="2442">
        <f t="shared" si="75"/>
        <v>510</v>
      </c>
      <c r="DN34" s="2442">
        <f t="shared" si="75"/>
        <v>60</v>
      </c>
      <c r="DO34" s="2442">
        <f t="shared" si="75"/>
        <v>6230</v>
      </c>
      <c r="DP34" s="2442">
        <f t="shared" si="75"/>
        <v>1240</v>
      </c>
      <c r="DQ34" s="2442">
        <f t="shared" si="75"/>
        <v>1342</v>
      </c>
      <c r="DR34" s="2442">
        <f t="shared" si="75"/>
        <v>240</v>
      </c>
      <c r="DS34" s="2442">
        <f t="shared" si="75"/>
        <v>302</v>
      </c>
      <c r="DT34" s="2442">
        <f t="shared" si="75"/>
        <v>35</v>
      </c>
      <c r="DU34" s="2442">
        <f t="shared" si="75"/>
        <v>3200</v>
      </c>
      <c r="DV34" s="2442">
        <f t="shared" si="75"/>
        <v>630</v>
      </c>
      <c r="DW34" s="2442">
        <f t="shared" si="75"/>
        <v>1200</v>
      </c>
      <c r="DX34" s="1572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BN35" si="76">IF(C32&lt;=0,"",MAX(C8:C31))</f>
        <v>16</v>
      </c>
      <c r="D35" s="1329">
        <f t="shared" si="76"/>
        <v>17</v>
      </c>
      <c r="E35" s="1158">
        <f t="shared" si="76"/>
        <v>15.7</v>
      </c>
      <c r="F35" s="1329">
        <f t="shared" si="76"/>
        <v>98</v>
      </c>
      <c r="G35" s="1329">
        <f t="shared" si="76"/>
        <v>172</v>
      </c>
      <c r="H35" s="1326">
        <f t="shared" si="76"/>
        <v>11.3</v>
      </c>
      <c r="I35" s="1370">
        <f t="shared" si="76"/>
        <v>0.39200000000000002</v>
      </c>
      <c r="J35" s="1370">
        <f>IF(J32&lt;=0.001,"",MAX(J8:J31))</f>
        <v>4.1000000000000002E-2</v>
      </c>
      <c r="K35" s="1158">
        <f t="shared" si="76"/>
        <v>6.25</v>
      </c>
      <c r="L35" s="1329">
        <f t="shared" si="76"/>
        <v>10</v>
      </c>
      <c r="M35" s="1370">
        <f t="shared" si="76"/>
        <v>5.1999999999999998E-2</v>
      </c>
      <c r="N35" s="1485">
        <f t="shared" si="76"/>
        <v>6.18</v>
      </c>
      <c r="O35" s="1558">
        <f t="shared" si="76"/>
        <v>10</v>
      </c>
      <c r="P35" s="1477" t="str">
        <f t="shared" si="76"/>
        <v/>
      </c>
      <c r="Q35" s="1485">
        <f t="shared" si="76"/>
        <v>6.2</v>
      </c>
      <c r="R35" s="1558">
        <f t="shared" si="76"/>
        <v>10</v>
      </c>
      <c r="S35" s="1477" t="str">
        <f t="shared" si="76"/>
        <v/>
      </c>
      <c r="T35" s="1485">
        <f t="shared" si="76"/>
        <v>6.27</v>
      </c>
      <c r="U35" s="2533">
        <f t="shared" si="76"/>
        <v>0.45200000000000001</v>
      </c>
      <c r="V35" s="1558">
        <f t="shared" si="76"/>
        <v>5</v>
      </c>
      <c r="W35" s="1485">
        <f>IF(W32&lt;=0,"",MAX(W8:W31))</f>
        <v>0.78</v>
      </c>
      <c r="X35" s="1477">
        <f t="shared" si="76"/>
        <v>11.6</v>
      </c>
      <c r="Y35" s="1477">
        <f t="shared" ref="Y35:Z35" si="77">IF(Y32&lt;=0,"",MAX(Y8:Y31))</f>
        <v>5.9</v>
      </c>
      <c r="Z35" s="1485">
        <f t="shared" si="77"/>
        <v>0.46787735849056605</v>
      </c>
      <c r="AA35" s="1486">
        <f t="shared" ref="AA35" si="78">IF(AA32&lt;=0,"",MAX(AA8:AA31))</f>
        <v>0.05</v>
      </c>
      <c r="AB35" s="1485">
        <f t="shared" si="76"/>
        <v>6.31</v>
      </c>
      <c r="AC35" s="1485">
        <f t="shared" si="76"/>
        <v>0.68</v>
      </c>
      <c r="AD35" s="1558">
        <f t="shared" si="76"/>
        <v>6</v>
      </c>
      <c r="AE35" s="1485">
        <f t="shared" si="76"/>
        <v>0.84</v>
      </c>
      <c r="AF35" s="1477">
        <f t="shared" si="76"/>
        <v>10.5</v>
      </c>
      <c r="AG35" s="1477">
        <f t="shared" ref="AG35:AH35" si="79">IF(AG32&lt;=0,"",MAX(AG8:AG31))</f>
        <v>10.8</v>
      </c>
      <c r="AH35" s="1485">
        <f t="shared" si="79"/>
        <v>0.7567924528301887</v>
      </c>
      <c r="AI35" s="1485">
        <f t="shared" si="76"/>
        <v>6.32</v>
      </c>
      <c r="AJ35" s="1495">
        <f t="shared" si="76"/>
        <v>0.65800000000000003</v>
      </c>
      <c r="AK35" s="1559">
        <f t="shared" si="76"/>
        <v>6</v>
      </c>
      <c r="AL35" s="1495">
        <f t="shared" si="76"/>
        <v>0.83</v>
      </c>
      <c r="AM35" s="1496">
        <f>IF(AM32&lt;=0,"",MAX(AM8:AM31))</f>
        <v>12.7</v>
      </c>
      <c r="AN35" s="1496">
        <f t="shared" ref="AN35:AO35" si="80">IF(AN32&lt;=0,"",MAX(AN8:AN31))</f>
        <v>11.9</v>
      </c>
      <c r="AO35" s="1495">
        <f t="shared" si="80"/>
        <v>0.7811111111111112</v>
      </c>
      <c r="AP35" s="1497">
        <f t="shared" si="76"/>
        <v>2.1999999999999999E-2</v>
      </c>
      <c r="AQ35" s="1559">
        <f t="shared" si="76"/>
        <v>1</v>
      </c>
      <c r="AR35" s="1495">
        <f t="shared" si="76"/>
        <v>0.67</v>
      </c>
      <c r="AS35" s="2532">
        <f>IF(AS32&lt;=0.01,"",MAX(AS8:AS31))</f>
        <v>1.6E-2</v>
      </c>
      <c r="AT35" s="2532">
        <f>IF(AT32&lt;=0.01,"",MAX(AT8:AT31))</f>
        <v>4.3999999999999997E-2</v>
      </c>
      <c r="AU35" s="1158">
        <f t="shared" si="76"/>
        <v>1.4999999999999999E-2</v>
      </c>
      <c r="AV35" s="1329">
        <f t="shared" si="76"/>
        <v>1</v>
      </c>
      <c r="AW35" s="1158">
        <f t="shared" si="76"/>
        <v>0.54</v>
      </c>
      <c r="AX35" s="1370">
        <f>IF(AX32&lt;=0.01,"",MAX(AX8:AX31))</f>
        <v>1.7000000000000001E-2</v>
      </c>
      <c r="AY35" s="1158">
        <f t="shared" si="76"/>
        <v>2.4E-2</v>
      </c>
      <c r="AZ35" s="1329">
        <f t="shared" si="76"/>
        <v>1</v>
      </c>
      <c r="BA35" s="1158">
        <f t="shared" si="76"/>
        <v>0.76</v>
      </c>
      <c r="BB35" s="1370">
        <f>IF(BB32&lt;=0.01,"",MAX(BB8:BB31))</f>
        <v>1.6E-2</v>
      </c>
      <c r="BC35" s="1158">
        <f t="shared" si="76"/>
        <v>8.09</v>
      </c>
      <c r="BD35" s="1158">
        <f t="shared" si="76"/>
        <v>5.8000000000000003E-2</v>
      </c>
      <c r="BE35" s="1329">
        <f t="shared" si="76"/>
        <v>1</v>
      </c>
      <c r="BF35" s="1158">
        <f t="shared" si="76"/>
        <v>4.4000000000000004</v>
      </c>
      <c r="BG35" s="1326">
        <f t="shared" ref="BG35:BI35" si="81">IF(BG32&lt;=0,"",MAX(BG8:BG31))</f>
        <v>9.9</v>
      </c>
      <c r="BH35" s="1329">
        <f t="shared" si="81"/>
        <v>21</v>
      </c>
      <c r="BI35" s="1329">
        <f t="shared" si="81"/>
        <v>44</v>
      </c>
      <c r="BJ35" s="1370">
        <f>IF(BJ32&lt;=0.01,"",MAX(BJ8:BJ31))</f>
        <v>1.4E-2</v>
      </c>
      <c r="BK35" s="1158">
        <f t="shared" si="76"/>
        <v>7.71</v>
      </c>
      <c r="BL35" s="1158">
        <f t="shared" si="76"/>
        <v>6.6000000000000003E-2</v>
      </c>
      <c r="BM35" s="1329">
        <f t="shared" si="76"/>
        <v>1</v>
      </c>
      <c r="BN35" s="1326">
        <f t="shared" si="76"/>
        <v>4.2</v>
      </c>
      <c r="BO35" s="1326">
        <f t="shared" ref="BO35:BQ35" si="82">IF(BO32&lt;=0,"",MAX(BO8:BO31))</f>
        <v>11.5</v>
      </c>
      <c r="BP35" s="1329">
        <f t="shared" si="82"/>
        <v>21</v>
      </c>
      <c r="BQ35" s="1329">
        <f t="shared" si="82"/>
        <v>46</v>
      </c>
      <c r="BR35" s="2526">
        <f t="shared" ref="BR35:BT35" si="83">IF(BR32&lt;=0.01,"",MAX(BR8:BR31))</f>
        <v>1.6E-2</v>
      </c>
      <c r="BS35" s="2469">
        <f t="shared" si="83"/>
        <v>4.2</v>
      </c>
      <c r="BT35" s="2469">
        <f t="shared" si="83"/>
        <v>3.8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51"/>
      <c r="CL35" s="2952"/>
      <c r="CM35" s="2432" t="s">
        <v>50</v>
      </c>
      <c r="CN35" s="2494">
        <f>IF(CN34&gt;=0.1,AVERAGE(CN$9,CN$11,CN$13,CN$15,CN$17,CN$19,CN$21,CN$23,CN$25,CN$27,CN$29),"")</f>
        <v>7616</v>
      </c>
      <c r="CO35" s="2494" t="str">
        <f t="shared" ref="CO35:DW35" si="84">IF(CO34&gt;=0.1,AVERAGE(CO$9,CO$11,CO$13,CO$15,CO$17,CO$19,CO$21,CO$23,CO$25,CO$27,CO$29),"")</f>
        <v/>
      </c>
      <c r="CP35" s="2494" t="str">
        <f t="shared" si="84"/>
        <v/>
      </c>
      <c r="CQ35" s="2494" t="str">
        <f t="shared" si="84"/>
        <v/>
      </c>
      <c r="CR35" s="2494" t="str">
        <f t="shared" si="84"/>
        <v/>
      </c>
      <c r="CS35" s="2494" t="str">
        <f t="shared" si="84"/>
        <v/>
      </c>
      <c r="CT35" s="2494" t="str">
        <f t="shared" si="84"/>
        <v/>
      </c>
      <c r="CU35" s="2440" t="str">
        <f t="shared" si="84"/>
        <v/>
      </c>
      <c r="CV35" s="2440" t="str">
        <f t="shared" si="84"/>
        <v/>
      </c>
      <c r="CW35" s="2440" t="str">
        <f t="shared" si="84"/>
        <v/>
      </c>
      <c r="CX35" s="2440">
        <f t="shared" si="84"/>
        <v>218</v>
      </c>
      <c r="CY35" s="2440">
        <f t="shared" si="84"/>
        <v>366</v>
      </c>
      <c r="CZ35" s="2440">
        <f t="shared" si="84"/>
        <v>376</v>
      </c>
      <c r="DA35" s="2440">
        <f t="shared" si="84"/>
        <v>332</v>
      </c>
      <c r="DB35" s="2440">
        <f t="shared" si="84"/>
        <v>748</v>
      </c>
      <c r="DC35" s="2440">
        <f t="shared" si="84"/>
        <v>696</v>
      </c>
      <c r="DD35" s="2440">
        <f t="shared" si="84"/>
        <v>688</v>
      </c>
      <c r="DE35" s="2440">
        <f t="shared" si="84"/>
        <v>636</v>
      </c>
      <c r="DF35" s="2440">
        <f t="shared" si="84"/>
        <v>628</v>
      </c>
      <c r="DG35" s="2440">
        <f t="shared" si="84"/>
        <v>800</v>
      </c>
      <c r="DH35" s="2440" t="str">
        <f t="shared" si="84"/>
        <v/>
      </c>
      <c r="DI35" s="2440">
        <f t="shared" si="84"/>
        <v>980</v>
      </c>
      <c r="DJ35" s="2440">
        <f t="shared" si="84"/>
        <v>988</v>
      </c>
      <c r="DK35" s="2440">
        <f t="shared" si="84"/>
        <v>472</v>
      </c>
      <c r="DL35" s="2505">
        <f t="shared" si="84"/>
        <v>82</v>
      </c>
      <c r="DM35" s="2440">
        <f t="shared" si="84"/>
        <v>102</v>
      </c>
      <c r="DN35" s="2440">
        <f t="shared" si="84"/>
        <v>12</v>
      </c>
      <c r="DO35" s="2440">
        <f t="shared" si="84"/>
        <v>1246</v>
      </c>
      <c r="DP35" s="2440">
        <f t="shared" si="84"/>
        <v>248</v>
      </c>
      <c r="DQ35" s="2440">
        <f t="shared" si="84"/>
        <v>268.39999999999998</v>
      </c>
      <c r="DR35" s="2440">
        <f t="shared" si="84"/>
        <v>48</v>
      </c>
      <c r="DS35" s="2440">
        <f t="shared" si="84"/>
        <v>60.4</v>
      </c>
      <c r="DT35" s="2440">
        <f t="shared" si="84"/>
        <v>7</v>
      </c>
      <c r="DU35" s="2440">
        <f t="shared" si="84"/>
        <v>640</v>
      </c>
      <c r="DV35" s="2440">
        <f t="shared" si="84"/>
        <v>126</v>
      </c>
      <c r="DW35" s="2470">
        <f t="shared" si="84"/>
        <v>240</v>
      </c>
      <c r="DX35" s="1572"/>
    </row>
    <row r="36" spans="1:208" s="502" customFormat="1" ht="27.75" customHeight="1" thickBot="1" x14ac:dyDescent="0.35">
      <c r="A36" s="503" t="s">
        <v>61</v>
      </c>
      <c r="B36" s="1153"/>
      <c r="C36" s="1256">
        <f>DAY(EOMONTH(B1,0))</f>
        <v>28</v>
      </c>
      <c r="D36" s="1467"/>
      <c r="E36" s="1466" t="s">
        <v>503</v>
      </c>
      <c r="F36" s="1467"/>
      <c r="G36" s="1467"/>
      <c r="H36" s="1467"/>
      <c r="I36" s="1160">
        <f>IF(K32&lt;=0,"",AVERAGE(K33,N33,Q33))</f>
        <v>6.1188888888888897</v>
      </c>
      <c r="J36" s="929"/>
      <c r="K36" s="2908" t="s">
        <v>504</v>
      </c>
      <c r="L36" s="2909"/>
      <c r="M36" s="2909"/>
      <c r="N36" s="2909"/>
      <c r="O36" s="930">
        <f>IF(L32&lt;=0,"",AVERAGE(L33,O33,R33))</f>
        <v>8.1111111111111125</v>
      </c>
      <c r="P36" s="931"/>
      <c r="Q36" s="2908" t="s">
        <v>514</v>
      </c>
      <c r="R36" s="2909"/>
      <c r="S36" s="2909"/>
      <c r="T36" s="2909"/>
      <c r="U36" s="932">
        <f>IF(U32&lt;=0,"",MAX(U35,AC35,AJ35))</f>
        <v>0.68</v>
      </c>
      <c r="V36" s="2914"/>
      <c r="W36" s="2915"/>
      <c r="X36" s="2916"/>
      <c r="Y36" s="516"/>
      <c r="Z36" s="2917" t="s">
        <v>561</v>
      </c>
      <c r="AA36" s="2918"/>
      <c r="AB36" s="2918"/>
      <c r="AC36" s="2918"/>
      <c r="AD36" s="2918"/>
      <c r="AE36" s="2918"/>
      <c r="AF36" s="2918"/>
      <c r="AG36" s="933">
        <f>IF(T32&lt;=0,"",AVERAGE(T33,AB33,AI33))</f>
        <v>6.2133333333333338</v>
      </c>
      <c r="AH36" s="2910" t="s">
        <v>515</v>
      </c>
      <c r="AI36" s="2911"/>
      <c r="AJ36" s="2912"/>
      <c r="AK36" s="2912"/>
      <c r="AL36" s="2912"/>
      <c r="AM36" s="2912"/>
      <c r="AN36" s="2912"/>
      <c r="AO36" s="2912"/>
      <c r="AP36" s="1490">
        <f>IF(W32&gt;=0.01,MIN(AL34,AE34,W34),"")</f>
        <v>0.6</v>
      </c>
      <c r="AQ36" s="2913" t="s">
        <v>505</v>
      </c>
      <c r="AR36" s="2913"/>
      <c r="AS36" s="2909"/>
      <c r="AT36" s="2909"/>
      <c r="AU36" s="2909"/>
      <c r="AV36" s="2909"/>
      <c r="AW36" s="2909"/>
      <c r="AX36" s="933">
        <f>IF(AP32&lt;=0.01,"",MAX(AP35,AU35,AY35))</f>
        <v>2.4E-2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41" t="s">
        <v>1130</v>
      </c>
      <c r="BT36" s="2942"/>
      <c r="BU36" s="2480">
        <f>MIN(BS34:BU34)</f>
        <v>2.8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51"/>
      <c r="CL36" s="2952"/>
      <c r="CM36" s="2432" t="s">
        <v>51</v>
      </c>
      <c r="CN36" s="2495">
        <f t="shared" ref="CN36:DW36" si="85">IF(CN34&gt;=0.1,MIN(CN$9,CN$11,CN$13,CN$15,CN$17,CN$19,CN$21,CN$23,CN$25,CN$27,CN$29),"")</f>
        <v>7200</v>
      </c>
      <c r="CO36" s="2495" t="str">
        <f t="shared" si="85"/>
        <v/>
      </c>
      <c r="CP36" s="2495" t="str">
        <f t="shared" si="85"/>
        <v/>
      </c>
      <c r="CQ36" s="2495" t="str">
        <f t="shared" si="85"/>
        <v/>
      </c>
      <c r="CR36" s="2495" t="str">
        <f t="shared" si="85"/>
        <v/>
      </c>
      <c r="CS36" s="2495" t="str">
        <f t="shared" si="85"/>
        <v/>
      </c>
      <c r="CT36" s="2495" t="str">
        <f t="shared" si="85"/>
        <v/>
      </c>
      <c r="CU36" s="2441" t="str">
        <f t="shared" si="85"/>
        <v/>
      </c>
      <c r="CV36" s="2441" t="str">
        <f t="shared" si="85"/>
        <v/>
      </c>
      <c r="CW36" s="2441" t="str">
        <f t="shared" si="85"/>
        <v/>
      </c>
      <c r="CX36" s="2441">
        <f t="shared" si="85"/>
        <v>200</v>
      </c>
      <c r="CY36" s="2441">
        <f t="shared" si="85"/>
        <v>300</v>
      </c>
      <c r="CZ36" s="2441">
        <f t="shared" si="85"/>
        <v>360</v>
      </c>
      <c r="DA36" s="2441">
        <f t="shared" si="85"/>
        <v>0</v>
      </c>
      <c r="DB36" s="2441">
        <f t="shared" si="85"/>
        <v>570</v>
      </c>
      <c r="DC36" s="2441">
        <f t="shared" si="85"/>
        <v>680</v>
      </c>
      <c r="DD36" s="2441">
        <f t="shared" si="85"/>
        <v>680</v>
      </c>
      <c r="DE36" s="2441">
        <f t="shared" si="85"/>
        <v>630</v>
      </c>
      <c r="DF36" s="2441">
        <f t="shared" si="85"/>
        <v>600</v>
      </c>
      <c r="DG36" s="2441">
        <f t="shared" si="85"/>
        <v>800</v>
      </c>
      <c r="DH36" s="2441" t="str">
        <f t="shared" si="85"/>
        <v/>
      </c>
      <c r="DI36" s="2441">
        <f t="shared" si="85"/>
        <v>980</v>
      </c>
      <c r="DJ36" s="2441">
        <f t="shared" si="85"/>
        <v>980</v>
      </c>
      <c r="DK36" s="2441">
        <f t="shared" si="85"/>
        <v>360</v>
      </c>
      <c r="DL36" s="2506">
        <f t="shared" si="85"/>
        <v>82</v>
      </c>
      <c r="DM36" s="2441">
        <f t="shared" si="85"/>
        <v>100</v>
      </c>
      <c r="DN36" s="2441">
        <f t="shared" si="85"/>
        <v>12</v>
      </c>
      <c r="DO36" s="2441">
        <f t="shared" si="85"/>
        <v>1200</v>
      </c>
      <c r="DP36" s="2441">
        <f t="shared" si="85"/>
        <v>230</v>
      </c>
      <c r="DQ36" s="2441">
        <f t="shared" si="85"/>
        <v>251</v>
      </c>
      <c r="DR36" s="2441">
        <f t="shared" si="85"/>
        <v>48</v>
      </c>
      <c r="DS36" s="2441">
        <f t="shared" si="85"/>
        <v>60</v>
      </c>
      <c r="DT36" s="2441">
        <f t="shared" si="85"/>
        <v>7</v>
      </c>
      <c r="DU36" s="2441">
        <f t="shared" si="85"/>
        <v>620</v>
      </c>
      <c r="DV36" s="2441">
        <f t="shared" si="85"/>
        <v>125</v>
      </c>
      <c r="DW36" s="2471">
        <f t="shared" si="85"/>
        <v>225</v>
      </c>
      <c r="DX36" s="1572"/>
      <c r="EN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53"/>
      <c r="CL37" s="2954"/>
      <c r="CM37" s="2433" t="s">
        <v>52</v>
      </c>
      <c r="CN37" s="2496">
        <f t="shared" ref="CN37:DW37" si="86">IF(CN34&gt;=0.1,MAX(CN$9,CN$11,CN$13,CN$15,CN$17,CN$19,CN$21,CN$23,CN$25,CN$27,CN$29),"")</f>
        <v>7900</v>
      </c>
      <c r="CO37" s="2496" t="str">
        <f t="shared" si="86"/>
        <v/>
      </c>
      <c r="CP37" s="2496" t="str">
        <f t="shared" si="86"/>
        <v/>
      </c>
      <c r="CQ37" s="2496" t="str">
        <f t="shared" si="86"/>
        <v/>
      </c>
      <c r="CR37" s="2496" t="str">
        <f t="shared" si="86"/>
        <v/>
      </c>
      <c r="CS37" s="2496" t="str">
        <f t="shared" si="86"/>
        <v/>
      </c>
      <c r="CT37" s="2496" t="str">
        <f t="shared" si="86"/>
        <v/>
      </c>
      <c r="CU37" s="2443" t="str">
        <f t="shared" si="86"/>
        <v/>
      </c>
      <c r="CV37" s="2443" t="str">
        <f t="shared" si="86"/>
        <v/>
      </c>
      <c r="CW37" s="2443" t="str">
        <f t="shared" si="86"/>
        <v/>
      </c>
      <c r="CX37" s="2443">
        <f t="shared" si="86"/>
        <v>290</v>
      </c>
      <c r="CY37" s="2443">
        <f t="shared" si="86"/>
        <v>400</v>
      </c>
      <c r="CZ37" s="2443">
        <f t="shared" si="86"/>
        <v>400</v>
      </c>
      <c r="DA37" s="2443">
        <f t="shared" si="86"/>
        <v>660</v>
      </c>
      <c r="DB37" s="2443">
        <f t="shared" si="86"/>
        <v>1000</v>
      </c>
      <c r="DC37" s="2443">
        <f t="shared" si="86"/>
        <v>700</v>
      </c>
      <c r="DD37" s="2443">
        <f t="shared" si="86"/>
        <v>690</v>
      </c>
      <c r="DE37" s="2443">
        <f t="shared" si="86"/>
        <v>640</v>
      </c>
      <c r="DF37" s="2443">
        <f t="shared" si="86"/>
        <v>660</v>
      </c>
      <c r="DG37" s="2443">
        <f t="shared" si="86"/>
        <v>800</v>
      </c>
      <c r="DH37" s="2443" t="str">
        <f t="shared" si="86"/>
        <v/>
      </c>
      <c r="DI37" s="2443">
        <f t="shared" si="86"/>
        <v>980</v>
      </c>
      <c r="DJ37" s="2443">
        <f t="shared" si="86"/>
        <v>990</v>
      </c>
      <c r="DK37" s="2443">
        <f t="shared" si="86"/>
        <v>860</v>
      </c>
      <c r="DL37" s="2507">
        <f t="shared" si="86"/>
        <v>82</v>
      </c>
      <c r="DM37" s="2443">
        <f t="shared" si="86"/>
        <v>110</v>
      </c>
      <c r="DN37" s="2443">
        <f t="shared" si="86"/>
        <v>12</v>
      </c>
      <c r="DO37" s="2443">
        <f t="shared" si="86"/>
        <v>1300</v>
      </c>
      <c r="DP37" s="2443">
        <f t="shared" si="86"/>
        <v>265</v>
      </c>
      <c r="DQ37" s="2443">
        <f t="shared" si="86"/>
        <v>290</v>
      </c>
      <c r="DR37" s="2443">
        <f t="shared" si="86"/>
        <v>48</v>
      </c>
      <c r="DS37" s="2443">
        <f t="shared" si="86"/>
        <v>62</v>
      </c>
      <c r="DT37" s="2443">
        <f t="shared" si="86"/>
        <v>7</v>
      </c>
      <c r="DU37" s="2443">
        <f t="shared" si="86"/>
        <v>650</v>
      </c>
      <c r="DV37" s="2443">
        <f t="shared" si="86"/>
        <v>130</v>
      </c>
      <c r="DW37" s="2472">
        <f t="shared" si="86"/>
        <v>250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GQ38" s="1663" t="s">
        <v>1000</v>
      </c>
    </row>
    <row r="39" spans="1:208" ht="67.150000000000006" customHeight="1" thickBot="1" x14ac:dyDescent="0.35">
      <c r="CL39" s="909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499" t="s">
        <v>47</v>
      </c>
      <c r="BW40" s="907">
        <f>CA40+CA41</f>
        <v>12.472</v>
      </c>
      <c r="BX40" s="904"/>
      <c r="BY40" s="905" t="s">
        <v>53</v>
      </c>
      <c r="BZ40" s="905"/>
      <c r="CA40" s="2894">
        <f>(CJ40-CG40)/1000</f>
        <v>1.0999999999999999E-2</v>
      </c>
      <c r="CB40" s="2894"/>
      <c r="CC40" s="499"/>
      <c r="CD40" s="1626" t="s">
        <v>493</v>
      </c>
      <c r="CE40" s="1626"/>
      <c r="CF40" s="1632" t="s">
        <v>54</v>
      </c>
      <c r="CG40" s="2895">
        <f>VLOOKUP($B$1-1,[1]DAILY!$B$3:$T$9967,2,0)</f>
        <v>23827290</v>
      </c>
      <c r="CH40" s="2895"/>
      <c r="CI40" s="906" t="s">
        <v>55</v>
      </c>
      <c r="CJ40" s="2896">
        <f>CQ51</f>
        <v>23827301</v>
      </c>
      <c r="CK40" s="2896"/>
      <c r="CL40" s="909"/>
      <c r="CM40" s="1667" t="s">
        <v>543</v>
      </c>
      <c r="CN40" s="2763">
        <f>VLOOKUP($B$1,'[1]Bulk Tanks'!$C$3:$V$9967,2,0)</f>
        <v>8060</v>
      </c>
      <c r="CO40" s="2763">
        <f>VLOOKUP($B$1,'[1]Bulk Tanks'!$C$3:$V$9967,3,0)</f>
        <v>10786</v>
      </c>
      <c r="CP40" s="2763">
        <f>VLOOKUP($B$1,'[1]Bulk Tanks'!$C$3:$V$9967,4,0)</f>
        <v>10786</v>
      </c>
      <c r="CQ40" s="2763">
        <f>VLOOKUP($B$1,'[1]Bulk Tanks'!$C$3:$V$9967,5,0)</f>
        <v>11098</v>
      </c>
      <c r="CR40" s="2763">
        <f>VLOOKUP($B$1,'[1]Bulk Tanks'!$C$3:$V$9967,6,0)</f>
        <v>11098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GQ40" s="1664">
        <f>IF(GL32=HN32,GE32,IF(GX32=HN32,GQ32,IF(HJ32=HN32,HC32,"")))</f>
        <v>0.7</v>
      </c>
      <c r="GR40" s="1664">
        <f t="shared" ref="GR40:GX40" si="87">IF($GL$32=$HN$32,GF32,IF($GX$32=$HN$32,GR32,IF($HJ$32=$HN$32,HD32,"")))</f>
        <v>11.9</v>
      </c>
      <c r="GS40" s="1664">
        <f t="shared" si="87"/>
        <v>22.689075630252098</v>
      </c>
      <c r="GT40" s="1664">
        <f t="shared" si="87"/>
        <v>15.882352941176467</v>
      </c>
      <c r="GU40" s="1664">
        <f t="shared" si="87"/>
        <v>6.17</v>
      </c>
      <c r="GV40" s="1664">
        <f t="shared" si="87"/>
        <v>12.2</v>
      </c>
      <c r="GW40" s="1664">
        <f t="shared" si="87"/>
        <v>15</v>
      </c>
      <c r="GX40" s="1665">
        <f t="shared" si="87"/>
        <v>1.0588235294117645</v>
      </c>
    </row>
    <row r="41" spans="1:208" ht="34.5" customHeight="1" thickBot="1" x14ac:dyDescent="0.35">
      <c r="BV41" s="499" t="s">
        <v>48</v>
      </c>
      <c r="BW41" s="907">
        <f>CA42+CA43</f>
        <v>13.471</v>
      </c>
      <c r="BX41" s="904"/>
      <c r="BY41" s="908" t="s">
        <v>53</v>
      </c>
      <c r="BZ41" s="908"/>
      <c r="CA41" s="2894">
        <f t="shared" ref="CA41:CA46" si="88">(CJ41-CG41)/1000</f>
        <v>12.461</v>
      </c>
      <c r="CB41" s="2894"/>
      <c r="CC41" s="499"/>
      <c r="CD41" s="1630" t="s">
        <v>494</v>
      </c>
      <c r="CE41" s="1630"/>
      <c r="CF41" s="909" t="s">
        <v>54</v>
      </c>
      <c r="CG41" s="2895">
        <f>VLOOKUP($B$1-1,[1]DAILY!$B$3:$T$9967,4,0)</f>
        <v>44171136</v>
      </c>
      <c r="CH41" s="2895"/>
      <c r="CI41" s="906" t="s">
        <v>55</v>
      </c>
      <c r="CJ41" s="2896">
        <f t="shared" ref="CJ41:CJ48" si="89">CQ52</f>
        <v>44183597</v>
      </c>
      <c r="CK41" s="2896"/>
      <c r="CL41" s="909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5821</v>
      </c>
      <c r="CP41" s="2764">
        <f>VLOOKUP($B$1,'[1]Bulk Tanks'!$C$3:$V$9967,10,0)</f>
        <v>7761</v>
      </c>
      <c r="CQ41" s="2765"/>
      <c r="CR41" s="1666"/>
      <c r="CS41" s="1666"/>
      <c r="CT41" s="1571"/>
      <c r="DB41" s="1571"/>
      <c r="DC41" s="1571"/>
      <c r="DV41" s="1572"/>
      <c r="DW41" s="1572"/>
    </row>
    <row r="42" spans="1:208" ht="34.5" customHeight="1" thickBot="1" x14ac:dyDescent="0.35">
      <c r="BV42" s="910" t="s">
        <v>60</v>
      </c>
      <c r="BW42" s="911">
        <f>CA44+CA45+CA46</f>
        <v>28.321999999999999</v>
      </c>
      <c r="BX42" s="912"/>
      <c r="BY42" s="908" t="s">
        <v>53</v>
      </c>
      <c r="BZ42" s="908"/>
      <c r="CA42" s="2894">
        <f t="shared" si="88"/>
        <v>4.548</v>
      </c>
      <c r="CB42" s="2894"/>
      <c r="CC42" s="499"/>
      <c r="CD42" s="1630" t="s">
        <v>56</v>
      </c>
      <c r="CE42" s="1630"/>
      <c r="CF42" s="1631" t="s">
        <v>54</v>
      </c>
      <c r="CG42" s="2895">
        <f>VLOOKUP($B$1-1,[1]DAILY!$B$3:$T$9967,6,0)</f>
        <v>10365290</v>
      </c>
      <c r="CH42" s="2895"/>
      <c r="CI42" s="906" t="s">
        <v>55</v>
      </c>
      <c r="CJ42" s="2896">
        <f t="shared" si="89"/>
        <v>10369838</v>
      </c>
      <c r="CK42" s="2896"/>
      <c r="CL42" s="909"/>
      <c r="CM42" s="2769" t="s">
        <v>545</v>
      </c>
      <c r="CN42" s="2843">
        <f>VLOOKUP($B$1,'[1]Bulk Tanks'!$C$3:$V$9967,11,0)</f>
        <v>7761</v>
      </c>
      <c r="CO42" s="2844"/>
      <c r="CP42" s="2843">
        <f>VLOOKUP($B$1,'[1]Bulk Tanks'!$C$3:$V$9967,12,0)</f>
        <v>16</v>
      </c>
      <c r="CQ42" s="2844"/>
      <c r="CR42" s="1666"/>
      <c r="CS42" s="1666"/>
      <c r="CT42" s="1571"/>
      <c r="DB42" s="1571"/>
      <c r="DC42" s="1571"/>
      <c r="DV42" s="1572"/>
      <c r="DW42" s="1572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8"/>
        <v>8.923</v>
      </c>
      <c r="CB43" s="2894"/>
      <c r="CC43" s="499"/>
      <c r="CD43" s="1630" t="s">
        <v>495</v>
      </c>
      <c r="CE43" s="1630"/>
      <c r="CF43" s="1631" t="s">
        <v>54</v>
      </c>
      <c r="CG43" s="2895">
        <f>VLOOKUP($B$1-1,[1]DAILY!$B$3:$T$9967,8,0)</f>
        <v>34079346</v>
      </c>
      <c r="CH43" s="2895"/>
      <c r="CI43" s="906" t="s">
        <v>55</v>
      </c>
      <c r="CJ43" s="2896">
        <f t="shared" si="89"/>
        <v>34088269</v>
      </c>
      <c r="CK43" s="2896"/>
      <c r="CL43" s="909"/>
      <c r="CM43" s="2769" t="s">
        <v>123</v>
      </c>
      <c r="CN43" s="2943">
        <f>VLOOKUP($B$1,'[1]Bulk Tanks'!$C$3:$V$9967,13,0)</f>
        <v>45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894">
        <f t="shared" si="88"/>
        <v>5.5270000000000001</v>
      </c>
      <c r="CB44" s="2894"/>
      <c r="CC44" s="499"/>
      <c r="CD44" s="1630" t="s">
        <v>57</v>
      </c>
      <c r="CE44" s="1630"/>
      <c r="CF44" s="1631" t="s">
        <v>54</v>
      </c>
      <c r="CG44" s="2895">
        <f>VLOOKUP($B$1-1,[1]DAILY!$B$3:$T$9967,10,0)</f>
        <v>31226311</v>
      </c>
      <c r="CH44" s="2895"/>
      <c r="CI44" s="906" t="s">
        <v>55</v>
      </c>
      <c r="CJ44" s="2896">
        <f t="shared" si="89"/>
        <v>31231838</v>
      </c>
      <c r="CK44" s="2896"/>
      <c r="CL44" s="909"/>
      <c r="CM44" s="2769" t="s">
        <v>90</v>
      </c>
      <c r="CN44" s="2943">
        <f>VLOOKUP($B$1,'[1]Bulk Tanks'!$C$3:$V$9967,14,0)</f>
        <v>1303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894">
        <f t="shared" si="88"/>
        <v>10.813000000000001</v>
      </c>
      <c r="CB45" s="2894"/>
      <c r="CC45" s="499"/>
      <c r="CD45" s="1630" t="s">
        <v>58</v>
      </c>
      <c r="CE45" s="1630"/>
      <c r="CF45" s="1631" t="s">
        <v>54</v>
      </c>
      <c r="CG45" s="2895">
        <f>VLOOKUP($B$1-1,[1]DAILY!$B$3:$T$9967,12,0)</f>
        <v>31151193</v>
      </c>
      <c r="CH45" s="2895"/>
      <c r="CI45" s="906" t="s">
        <v>55</v>
      </c>
      <c r="CJ45" s="2896">
        <f t="shared" si="89"/>
        <v>31162006</v>
      </c>
      <c r="CK45" s="2896"/>
      <c r="CL45" s="909"/>
      <c r="CM45" s="1668" t="s">
        <v>546</v>
      </c>
      <c r="CN45" s="2946">
        <f>VLOOKUP($B$1,'[1]Bulk Tanks'!$C$3:$V$9967,15,0)</f>
        <v>2000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8"/>
        <v>11.981999999999999</v>
      </c>
      <c r="CB46" s="2894"/>
      <c r="CC46" s="499"/>
      <c r="CD46" s="1630" t="s">
        <v>59</v>
      </c>
      <c r="CE46" s="1630"/>
      <c r="CF46" s="1631" t="s">
        <v>54</v>
      </c>
      <c r="CG46" s="2895">
        <f>VLOOKUP($B$1-1,[1]DAILY!$B$3:$T$9967,14,0)</f>
        <v>7822469</v>
      </c>
      <c r="CH46" s="2895"/>
      <c r="CI46" s="906" t="s">
        <v>55</v>
      </c>
      <c r="CJ46" s="2896">
        <f t="shared" si="89"/>
        <v>7834451</v>
      </c>
      <c r="CK46" s="2896"/>
      <c r="CL46" s="2323"/>
      <c r="CM46" s="1668" t="s">
        <v>273</v>
      </c>
      <c r="CN46" s="2943">
        <f>VLOOKUP($B$1,'[1]Bulk Tanks'!$C$3:$V$9967,16,0)</f>
        <v>10.49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ref="CA47" si="90">(CJ47-CG47)/1000</f>
        <v>0.86</v>
      </c>
      <c r="CB47" s="2894"/>
      <c r="CC47" s="499"/>
      <c r="CD47" s="1630" t="s">
        <v>62</v>
      </c>
      <c r="CE47" s="1630"/>
      <c r="CF47" s="1631" t="s">
        <v>54</v>
      </c>
      <c r="CG47" s="2895">
        <f>VLOOKUP($B$1-1,[1]DAILY!$B$3:$T$9967,16,0)</f>
        <v>1892733</v>
      </c>
      <c r="CH47" s="2895"/>
      <c r="CI47" s="906" t="s">
        <v>55</v>
      </c>
      <c r="CJ47" s="2896">
        <f t="shared" si="89"/>
        <v>1893593</v>
      </c>
      <c r="CK47" s="2896"/>
      <c r="CL47" s="2322"/>
      <c r="CM47" s="1668" t="s">
        <v>270</v>
      </c>
      <c r="CN47" s="2943">
        <f>VLOOKUP($B$1,'[1]Bulk Tanks'!$C$3:$V$9967,17,0)</f>
        <v>779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894">
        <f>(CJ48-CG48)</f>
        <v>1.2935499999985041</v>
      </c>
      <c r="CB48" s="2894"/>
      <c r="CC48" s="499"/>
      <c r="CD48" s="1630" t="s">
        <v>496</v>
      </c>
      <c r="CE48" s="1630"/>
      <c r="CF48" s="1631" t="s">
        <v>54</v>
      </c>
      <c r="CG48" s="2895">
        <f>VLOOKUP($B$1-1,[1]DAILY!$B$3:$T$9967,18,0)</f>
        <v>9177.0843600000007</v>
      </c>
      <c r="CH48" s="2895"/>
      <c r="CI48" s="906" t="s">
        <v>55</v>
      </c>
      <c r="CJ48" s="2896">
        <f t="shared" si="89"/>
        <v>9178.3779099999992</v>
      </c>
      <c r="CK48" s="2896"/>
      <c r="CL48" s="2322"/>
      <c r="CM48" s="1668" t="s">
        <v>264</v>
      </c>
      <c r="CN48" s="2946">
        <f>VLOOKUP($B$1,'[1]Bulk Tanks'!$C$3:$V$9967,18,0)</f>
        <v>30</v>
      </c>
      <c r="CO48" s="2947"/>
      <c r="CP48" s="2766" t="s">
        <v>1173</v>
      </c>
      <c r="CQ48" s="2751">
        <f>VLOOKUP($B$1,'[1]Bulk Tanks'!$C$3:$AA$9967,21,0)</f>
        <v>730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3"/>
      <c r="CK49" s="2933"/>
      <c r="CM49" s="1668" t="s">
        <v>445</v>
      </c>
      <c r="CN49" s="2946">
        <f>VLOOKUP($B$1,'[1]Bulk Tanks'!$C$3:$V$9967,19,0)</f>
        <v>9.17</v>
      </c>
      <c r="CO49" s="2947"/>
      <c r="CP49" s="2767" t="s">
        <v>1136</v>
      </c>
      <c r="CQ49" s="2751">
        <f>VLOOKUP($B$1,'[1]Bulk Tanks'!$C$3:$AA$9967,22,0)</f>
        <v>900</v>
      </c>
      <c r="CR49" s="1666"/>
      <c r="CS49" s="1666"/>
      <c r="CT49" s="1571"/>
      <c r="DO49" s="1572"/>
      <c r="DP49" s="1572"/>
      <c r="DQ49" s="1572">
        <v>1.0201999591920017</v>
      </c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32" t="s">
        <v>565</v>
      </c>
      <c r="CF50" s="2932"/>
      <c r="CG50" s="2932"/>
      <c r="CH50" s="2932"/>
      <c r="CI50" s="2932"/>
      <c r="CJ50" s="2934">
        <f t="shared" ref="CJ50" si="91">CQ61</f>
        <v>0</v>
      </c>
      <c r="CK50" s="2934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 t="s">
        <v>493</v>
      </c>
      <c r="CO51" s="1671"/>
      <c r="CP51" s="1670" t="s">
        <v>55</v>
      </c>
      <c r="CQ51" s="1670">
        <f>VLOOKUP($B$1,[1]DAILY!$B$3:$T$9967,2,0)</f>
        <v>23827301</v>
      </c>
      <c r="CR51" s="2752"/>
      <c r="CS51" s="2752"/>
      <c r="CT51" s="2752"/>
      <c r="DS51" s="1575"/>
      <c r="DT51" s="1501"/>
      <c r="DU51" s="1501"/>
      <c r="DV51" s="1575"/>
    </row>
    <row r="52" spans="74:135" ht="34.5" customHeight="1" x14ac:dyDescent="0.3">
      <c r="CM52" s="1670"/>
      <c r="CN52" s="1671" t="s">
        <v>494</v>
      </c>
      <c r="CO52" s="1671"/>
      <c r="CP52" s="1670" t="s">
        <v>55</v>
      </c>
      <c r="CQ52" s="1670">
        <f>VLOOKUP($B$1,[1]DAILY!$B$3:$T$9967,4,0)</f>
        <v>44183597</v>
      </c>
      <c r="CR52" s="1670"/>
      <c r="CS52" s="1670"/>
      <c r="CT52" s="1666"/>
      <c r="DS52" s="1575"/>
      <c r="DT52" s="1501"/>
      <c r="DU52" s="1501"/>
      <c r="DV52" s="1575"/>
    </row>
    <row r="53" spans="74:135" ht="34.5" customHeight="1" x14ac:dyDescent="0.3">
      <c r="CM53" s="1672"/>
      <c r="CN53" s="1673" t="s">
        <v>56</v>
      </c>
      <c r="CO53" s="1673"/>
      <c r="CP53" s="1672" t="s">
        <v>55</v>
      </c>
      <c r="CQ53" s="1670">
        <f>VLOOKUP($B$1,[1]DAILY!$B$3:$T$9967,6,0)</f>
        <v>10369838</v>
      </c>
      <c r="CR53" s="1672"/>
      <c r="CS53" s="1672"/>
      <c r="CT53" s="1677"/>
      <c r="DS53" s="1575"/>
      <c r="DT53" s="1501"/>
      <c r="DU53" s="1501"/>
      <c r="DV53" s="1575"/>
    </row>
    <row r="54" spans="74:135" ht="34.5" customHeight="1" x14ac:dyDescent="0.3">
      <c r="CM54" s="1672"/>
      <c r="CN54" s="1673" t="s">
        <v>495</v>
      </c>
      <c r="CO54" s="1673"/>
      <c r="CP54" s="1672" t="s">
        <v>55</v>
      </c>
      <c r="CQ54" s="1670">
        <f>VLOOKUP($B$1,[1]DAILY!$B$3:$T$9967,8,0)</f>
        <v>34088269</v>
      </c>
      <c r="CR54" s="1672"/>
      <c r="CS54" s="1672"/>
      <c r="CT54" s="1677"/>
      <c r="DS54" s="1502"/>
      <c r="DT54" s="1503"/>
      <c r="DU54" s="1503"/>
      <c r="DV54" s="1502"/>
    </row>
    <row r="55" spans="74:135" ht="34.5" customHeight="1" x14ac:dyDescent="0.3">
      <c r="CM55" s="1672"/>
      <c r="CN55" s="1673" t="s">
        <v>57</v>
      </c>
      <c r="CO55" s="1673"/>
      <c r="CP55" s="1672" t="s">
        <v>55</v>
      </c>
      <c r="CQ55" s="1670">
        <f>VLOOKUP($B$1,[1]DAILY!$B$3:$T$9967,10,0)</f>
        <v>31231838</v>
      </c>
      <c r="CR55" s="1672"/>
      <c r="CS55" s="1672"/>
      <c r="CT55" s="1677"/>
      <c r="DS55" s="1502"/>
      <c r="DT55" s="1503"/>
      <c r="DU55" s="1503"/>
      <c r="DV55" s="1502"/>
    </row>
    <row r="56" spans="74:135" ht="34.5" customHeight="1" x14ac:dyDescent="0.3">
      <c r="CM56" s="1672"/>
      <c r="CN56" s="1673" t="s">
        <v>58</v>
      </c>
      <c r="CO56" s="1673"/>
      <c r="CP56" s="1672" t="s">
        <v>55</v>
      </c>
      <c r="CQ56" s="1670">
        <f>VLOOKUP($B$1,[1]DAILY!$B$3:$T$9967,12,0)</f>
        <v>31162006</v>
      </c>
      <c r="CR56" s="1672"/>
      <c r="CS56" s="1672"/>
      <c r="CT56" s="1677"/>
      <c r="DS56" s="1575"/>
      <c r="DT56" s="1501"/>
      <c r="DU56" s="1501"/>
      <c r="DV56" s="1575"/>
    </row>
    <row r="57" spans="74:135" ht="34.5" customHeight="1" x14ac:dyDescent="0.3">
      <c r="CM57" s="1670"/>
      <c r="CN57" s="1671" t="s">
        <v>59</v>
      </c>
      <c r="CO57" s="1671"/>
      <c r="CP57" s="1670" t="s">
        <v>55</v>
      </c>
      <c r="CQ57" s="1670">
        <f>VLOOKUP($B$1,[1]DAILY!$B$3:$T$9967,14,0)</f>
        <v>7834451</v>
      </c>
      <c r="CR57" s="1672"/>
      <c r="CS57" s="1672"/>
      <c r="CT57" s="1677"/>
      <c r="DS57" s="1502"/>
      <c r="DT57" s="1503"/>
      <c r="DU57" s="1503"/>
      <c r="DV57" s="1502"/>
    </row>
    <row r="58" spans="74:135" ht="25.5" customHeight="1" x14ac:dyDescent="0.3">
      <c r="CJ58" s="1677"/>
      <c r="CK58" s="1677"/>
      <c r="CL58" s="1677"/>
      <c r="CM58" s="1670"/>
      <c r="CN58" s="1671" t="s">
        <v>62</v>
      </c>
      <c r="CO58" s="1671"/>
      <c r="CP58" s="1670" t="s">
        <v>55</v>
      </c>
      <c r="CQ58" s="1670">
        <f>VLOOKUP($B$1,[1]DAILY!$B$3:$T$9967,16,0)</f>
        <v>1893593</v>
      </c>
      <c r="CR58" s="1672"/>
      <c r="CS58" s="1672"/>
      <c r="CT58" s="1677"/>
      <c r="CU58" s="2752"/>
      <c r="DS58" s="1502"/>
      <c r="DT58" s="1503"/>
      <c r="DU58" s="1503"/>
      <c r="DV58" s="1502"/>
    </row>
    <row r="59" spans="74:135" ht="25.5" customHeight="1" x14ac:dyDescent="0.3">
      <c r="CJ59" s="1677"/>
      <c r="CK59" s="1677"/>
      <c r="CL59" s="1677"/>
      <c r="CM59" s="1672"/>
      <c r="CN59" s="1673" t="s">
        <v>496</v>
      </c>
      <c r="CO59" s="1673"/>
      <c r="CP59" s="1672" t="s">
        <v>55</v>
      </c>
      <c r="CQ59" s="1670">
        <f>VLOOKUP($B$1,[1]DAILY!$B$3:$T$9967,18,0)</f>
        <v>9178.3779099999992</v>
      </c>
      <c r="CR59" s="1672"/>
      <c r="CS59" s="1672"/>
      <c r="CT59" s="1677"/>
      <c r="DS59" s="1575"/>
      <c r="DT59" s="1501"/>
      <c r="DU59" s="1501"/>
      <c r="DV59" s="1575"/>
    </row>
    <row r="60" spans="74:135" ht="25.5" customHeight="1" x14ac:dyDescent="0.2">
      <c r="CJ60" s="1677"/>
      <c r="CK60" s="1677"/>
      <c r="CL60" s="1677"/>
      <c r="CM60" s="1677"/>
      <c r="CN60" s="1677"/>
      <c r="CO60" s="1677"/>
      <c r="CP60" s="1677"/>
      <c r="CQ60" s="1677"/>
      <c r="CR60" s="1677"/>
      <c r="CS60" s="1677"/>
      <c r="CT60" s="1677"/>
      <c r="DS60" s="1575"/>
      <c r="DT60" s="1501"/>
      <c r="DU60" s="1501"/>
      <c r="DV60" s="1575"/>
    </row>
    <row r="61" spans="74:135" ht="25.5" customHeight="1" x14ac:dyDescent="0.2">
      <c r="CJ61" s="1677"/>
      <c r="CK61" s="1677"/>
      <c r="CL61" s="1677"/>
      <c r="CM61" s="1676"/>
      <c r="CN61" s="1676"/>
      <c r="CO61" s="1676"/>
      <c r="CP61" s="1676"/>
      <c r="CQ61" s="1676"/>
      <c r="CR61" s="1676"/>
      <c r="CS61" s="1676"/>
      <c r="CT61" s="1676"/>
      <c r="DS61" s="1575"/>
      <c r="DT61" s="1501"/>
      <c r="DU61" s="1501"/>
      <c r="DV61" s="1575"/>
    </row>
    <row r="62" spans="74:135" ht="25.5" customHeight="1" x14ac:dyDescent="0.2">
      <c r="CJ62" s="1677"/>
      <c r="CK62" s="1677"/>
      <c r="CL62" s="1677"/>
      <c r="CM62" s="1672"/>
      <c r="CN62" s="1672"/>
      <c r="CO62" s="1672"/>
      <c r="CP62" s="1672"/>
      <c r="CQ62" s="1672"/>
      <c r="CR62" s="1672"/>
      <c r="CS62" s="1677"/>
      <c r="CT62" s="1677"/>
      <c r="DS62" s="1575"/>
      <c r="DT62" s="1501"/>
      <c r="DU62" s="1501"/>
      <c r="DV62" s="1575"/>
    </row>
    <row r="63" spans="74:135" ht="25.5" customHeight="1" x14ac:dyDescent="0.3">
      <c r="CJ63" s="1677"/>
      <c r="CK63" s="1677"/>
      <c r="CL63" s="1677"/>
      <c r="CM63" s="1677"/>
      <c r="CN63" s="1677"/>
      <c r="CO63" s="1677"/>
      <c r="CP63" s="1677"/>
      <c r="CQ63" s="1677"/>
      <c r="CR63" s="1677"/>
      <c r="CS63" s="1677"/>
      <c r="CT63" s="1677"/>
      <c r="DS63" s="1502"/>
      <c r="DT63" s="1503"/>
      <c r="DU63" s="1503"/>
      <c r="DV63" s="1502"/>
    </row>
    <row r="64" spans="74:135" ht="25.5" customHeight="1" x14ac:dyDescent="0.3">
      <c r="CJ64" s="1677"/>
      <c r="CK64" s="1677"/>
      <c r="CL64" s="1677"/>
      <c r="CM64" s="1677"/>
      <c r="CN64" s="1677"/>
      <c r="CO64" s="1677"/>
      <c r="CP64" s="1677"/>
      <c r="CQ64" s="1677"/>
      <c r="CR64" s="1677"/>
      <c r="CS64" s="1677"/>
      <c r="CT64" s="1677"/>
      <c r="DS64" s="1502"/>
      <c r="DT64" s="1503"/>
      <c r="DU64" s="1503"/>
      <c r="DV64" s="1502"/>
    </row>
    <row r="65" spans="88:126" ht="25.5" customHeight="1" x14ac:dyDescent="0.2">
      <c r="CJ65" s="1677"/>
      <c r="CK65" s="1677"/>
      <c r="CL65" s="1677"/>
      <c r="CM65" s="1677"/>
      <c r="CN65" s="1677"/>
      <c r="CO65" s="1677"/>
      <c r="CP65" s="1677"/>
      <c r="CQ65" s="1677"/>
      <c r="CR65" s="1677"/>
      <c r="CS65" s="1677"/>
      <c r="CT65" s="1677"/>
      <c r="DS65" s="1575"/>
      <c r="DT65" s="1501"/>
      <c r="DU65" s="1501"/>
      <c r="DV65" s="1575"/>
    </row>
    <row r="66" spans="88:126" ht="25.5" customHeight="1" x14ac:dyDescent="0.2">
      <c r="CJ66" s="1677"/>
      <c r="CK66" s="1677"/>
      <c r="CL66" s="1677"/>
      <c r="CM66" s="1677"/>
      <c r="CN66" s="1677"/>
      <c r="CO66" s="1677"/>
      <c r="CP66" s="1677"/>
      <c r="CQ66" s="1677"/>
      <c r="CR66" s="1677"/>
      <c r="CS66" s="1677"/>
      <c r="CT66" s="1677"/>
      <c r="DS66" s="1575"/>
      <c r="DT66" s="1501"/>
      <c r="DU66" s="1501"/>
      <c r="DV66" s="1575"/>
    </row>
    <row r="67" spans="88:126" ht="25.5" customHeight="1" x14ac:dyDescent="0.2">
      <c r="CJ67" s="1677"/>
      <c r="CK67" s="1677"/>
      <c r="CL67" s="1677"/>
      <c r="CM67" s="1677"/>
      <c r="CN67" s="1677"/>
      <c r="CO67" s="1677"/>
      <c r="CP67" s="1677"/>
      <c r="CQ67" s="1677"/>
      <c r="CR67" s="1677"/>
      <c r="CS67" s="1677"/>
      <c r="CT67" s="1677"/>
      <c r="DS67" s="1575"/>
      <c r="DT67" s="1501"/>
      <c r="DU67" s="1501"/>
      <c r="DV67" s="1575"/>
    </row>
    <row r="68" spans="88:126" ht="25.5" customHeight="1" x14ac:dyDescent="0.3">
      <c r="CJ68" s="1677"/>
      <c r="CK68" s="1677"/>
      <c r="CL68" s="1677"/>
      <c r="CM68" s="1677"/>
      <c r="CN68" s="1677"/>
      <c r="CO68" s="1677"/>
      <c r="CP68" s="1677"/>
      <c r="CQ68" s="1677"/>
      <c r="CR68" s="1677"/>
      <c r="CS68" s="1677"/>
      <c r="CT68" s="1677"/>
      <c r="DS68" s="1502"/>
      <c r="DT68" s="1503"/>
      <c r="DU68" s="1503"/>
      <c r="DV68" s="1502"/>
    </row>
    <row r="69" spans="88:126" ht="20.25" x14ac:dyDescent="0.3">
      <c r="CJ69" s="1677"/>
      <c r="CK69" s="1677"/>
      <c r="CL69" s="1677"/>
      <c r="CM69" s="1677"/>
      <c r="CN69" s="1677"/>
      <c r="CO69" s="1677"/>
      <c r="CP69" s="1677"/>
      <c r="CQ69" s="1677"/>
      <c r="CR69" s="1677"/>
      <c r="CS69" s="1677"/>
      <c r="CT69" s="1677"/>
      <c r="DS69" s="1502"/>
      <c r="DT69" s="1503"/>
      <c r="DU69" s="1503"/>
      <c r="DV69" s="1502"/>
    </row>
    <row r="70" spans="88:126" x14ac:dyDescent="0.2">
      <c r="CJ70" s="1677"/>
      <c r="CK70" s="1677"/>
      <c r="CL70" s="1677"/>
      <c r="CM70" s="1677"/>
      <c r="CN70" s="1677"/>
      <c r="CO70" s="1677"/>
      <c r="CP70" s="1677"/>
      <c r="CQ70" s="1677"/>
      <c r="CR70" s="1677"/>
      <c r="CS70" s="1677"/>
      <c r="CT70" s="1677"/>
      <c r="DS70" s="1575"/>
      <c r="DT70" s="1501"/>
      <c r="DU70" s="1501"/>
      <c r="DV70" s="1575"/>
    </row>
    <row r="71" spans="88:126" x14ac:dyDescent="0.2">
      <c r="CJ71" s="1677"/>
      <c r="CK71" s="1677"/>
      <c r="CL71" s="1677"/>
      <c r="CM71" s="1677"/>
      <c r="CN71" s="1677"/>
      <c r="CO71" s="1677"/>
      <c r="CP71" s="1677"/>
      <c r="CQ71" s="1677"/>
      <c r="CR71" s="1677"/>
      <c r="CS71" s="1677"/>
      <c r="CT71" s="1677"/>
      <c r="DS71" s="1575"/>
      <c r="DT71" s="1501"/>
      <c r="DU71" s="1501"/>
      <c r="DV71" s="1575"/>
    </row>
    <row r="72" spans="88:126" x14ac:dyDescent="0.2">
      <c r="CJ72" s="1677"/>
      <c r="CK72" s="1677"/>
      <c r="CL72" s="1677"/>
      <c r="CM72" s="1677"/>
      <c r="CN72" s="1677"/>
      <c r="CO72" s="1677"/>
      <c r="CP72" s="1677"/>
      <c r="CQ72" s="1677"/>
      <c r="CR72" s="1677"/>
      <c r="CS72" s="1677"/>
      <c r="CT72" s="1677"/>
      <c r="DS72" s="1575"/>
      <c r="DT72" s="1501"/>
      <c r="DU72" s="1501"/>
      <c r="DV72" s="1575"/>
    </row>
    <row r="73" spans="88:126" x14ac:dyDescent="0.2">
      <c r="CJ73" s="1677"/>
      <c r="CK73" s="1677"/>
      <c r="CL73" s="1677"/>
      <c r="CM73" s="1677"/>
      <c r="CN73" s="1677"/>
      <c r="CO73" s="1677"/>
      <c r="CP73" s="1677"/>
      <c r="CQ73" s="1677"/>
      <c r="CR73" s="1677"/>
      <c r="CS73" s="1677"/>
      <c r="CT73" s="1677"/>
      <c r="DS73" s="1575"/>
      <c r="DT73" s="1501"/>
      <c r="DU73" s="1501"/>
      <c r="DV73" s="1575"/>
    </row>
    <row r="74" spans="88:126" ht="20.25" x14ac:dyDescent="0.3">
      <c r="CJ74" s="1677"/>
      <c r="CK74" s="1677"/>
      <c r="CL74" s="1677"/>
      <c r="CM74" s="1677"/>
      <c r="CN74" s="1677"/>
      <c r="CO74" s="1677"/>
      <c r="CP74" s="1677"/>
      <c r="CQ74" s="1677"/>
      <c r="CR74" s="1677"/>
      <c r="CS74" s="1677"/>
      <c r="CT74" s="1677"/>
      <c r="DS74" s="1502"/>
      <c r="DT74" s="1503"/>
      <c r="DU74" s="1503"/>
      <c r="DV74" s="1502"/>
    </row>
    <row r="75" spans="88:126" ht="20.25" x14ac:dyDescent="0.3">
      <c r="CJ75" s="1677"/>
      <c r="CK75" s="1677"/>
      <c r="CL75" s="1677"/>
      <c r="CM75" s="1677"/>
      <c r="CN75" s="1677"/>
      <c r="CO75" s="1677"/>
      <c r="CP75" s="1677"/>
      <c r="CQ75" s="1677"/>
      <c r="CR75" s="1677"/>
      <c r="CS75" s="1677"/>
      <c r="CT75" s="1677"/>
      <c r="DS75" s="1502"/>
      <c r="DT75" s="1503"/>
      <c r="DU75" s="1503"/>
      <c r="DV75" s="1502"/>
    </row>
    <row r="76" spans="88:126" x14ac:dyDescent="0.2">
      <c r="CJ76" s="1677"/>
      <c r="CK76" s="1677"/>
      <c r="CL76" s="1677"/>
      <c r="CM76" s="1677"/>
      <c r="CN76" s="1677"/>
      <c r="CO76" s="1677"/>
      <c r="CP76" s="1677"/>
      <c r="CQ76" s="1677"/>
      <c r="CR76" s="1677"/>
      <c r="CS76" s="1677"/>
      <c r="CT76" s="1677"/>
      <c r="DS76" s="1575"/>
      <c r="DT76" s="1501"/>
      <c r="DU76" s="1501"/>
      <c r="DV76" s="1575"/>
    </row>
    <row r="77" spans="88:126" x14ac:dyDescent="0.2">
      <c r="CJ77" s="1677"/>
      <c r="CK77" s="1677"/>
      <c r="CL77" s="1677"/>
      <c r="CM77" s="1677"/>
      <c r="CN77" s="1677"/>
      <c r="CO77" s="1677"/>
      <c r="CP77" s="1677"/>
      <c r="CQ77" s="1677"/>
      <c r="CR77" s="1677"/>
      <c r="CS77" s="1677"/>
      <c r="CT77" s="1677"/>
      <c r="DS77" s="1575"/>
      <c r="DT77" s="1501"/>
      <c r="DU77" s="1501"/>
      <c r="DV77" s="1575"/>
    </row>
    <row r="78" spans="88:126" x14ac:dyDescent="0.2">
      <c r="CJ78" s="1677"/>
      <c r="CK78" s="1677"/>
      <c r="CL78" s="1677"/>
      <c r="CM78" s="1677"/>
      <c r="CN78" s="1677"/>
      <c r="CO78" s="1677"/>
      <c r="CP78" s="1677"/>
      <c r="CQ78" s="1677"/>
      <c r="CR78" s="1677"/>
      <c r="CS78" s="1677"/>
      <c r="CT78" s="1677"/>
      <c r="DS78" s="1575"/>
      <c r="DT78" s="1501"/>
      <c r="DU78" s="1501"/>
      <c r="DV78" s="1575"/>
    </row>
    <row r="79" spans="88:126" x14ac:dyDescent="0.2">
      <c r="CJ79" s="1677"/>
      <c r="CK79" s="1677"/>
      <c r="CL79" s="1677"/>
      <c r="CM79" s="1677"/>
      <c r="CN79" s="1677"/>
      <c r="CO79" s="1677"/>
      <c r="CP79" s="1677"/>
      <c r="CQ79" s="1677"/>
      <c r="CR79" s="1677"/>
      <c r="CS79" s="1677"/>
      <c r="CT79" s="1677"/>
      <c r="DS79" s="1575"/>
      <c r="DT79" s="1501"/>
      <c r="DU79" s="1501"/>
      <c r="DV79" s="1575"/>
    </row>
    <row r="80" spans="88:126" ht="20.25" x14ac:dyDescent="0.3">
      <c r="CJ80" s="1677"/>
      <c r="CK80" s="1677"/>
      <c r="CL80" s="1677"/>
      <c r="CM80" s="1677"/>
      <c r="CN80" s="1677"/>
      <c r="CO80" s="1677"/>
      <c r="CP80" s="1677"/>
      <c r="CQ80" s="1677"/>
      <c r="CR80" s="1677"/>
      <c r="CS80" s="1677"/>
      <c r="CT80" s="1677"/>
      <c r="DS80" s="1502"/>
      <c r="DT80" s="1503"/>
      <c r="DU80" s="1503"/>
      <c r="DV80" s="1502"/>
    </row>
    <row r="81" spans="88:126" ht="20.25" x14ac:dyDescent="0.3">
      <c r="CJ81" s="1677"/>
      <c r="CK81" s="1677"/>
      <c r="CL81" s="1677"/>
      <c r="CM81" s="1677"/>
      <c r="CN81" s="1677"/>
      <c r="CO81" s="1677"/>
      <c r="CP81" s="1677"/>
      <c r="CQ81" s="1677"/>
      <c r="CR81" s="1677"/>
      <c r="CS81" s="1677"/>
      <c r="CT81" s="1677"/>
      <c r="DS81" s="1502"/>
      <c r="DT81" s="1503"/>
      <c r="DU81" s="1503"/>
      <c r="DV81" s="1502"/>
    </row>
    <row r="82" spans="88:126" x14ac:dyDescent="0.2">
      <c r="CJ82" s="1677"/>
      <c r="CK82" s="1677"/>
      <c r="CL82" s="1677"/>
      <c r="DS82" s="1575"/>
      <c r="DT82" s="1501"/>
      <c r="DU82" s="1501"/>
      <c r="DV82" s="1575"/>
    </row>
    <row r="83" spans="88:126" x14ac:dyDescent="0.2">
      <c r="CJ83" s="1677"/>
      <c r="CK83" s="1677"/>
      <c r="CL83" s="1677"/>
      <c r="DS83" s="1575"/>
      <c r="DT83" s="1501"/>
      <c r="DU83" s="1501"/>
      <c r="DV83" s="1575"/>
    </row>
    <row r="84" spans="88:126" x14ac:dyDescent="0.2">
      <c r="CJ84" s="1677"/>
      <c r="CK84" s="1677"/>
      <c r="CL84" s="1677"/>
      <c r="DS84" s="1575"/>
      <c r="DT84" s="1501"/>
      <c r="DU84" s="1501"/>
      <c r="DV84" s="1575"/>
    </row>
    <row r="85" spans="88:126" x14ac:dyDescent="0.2">
      <c r="CJ85" s="1677"/>
      <c r="CK85" s="1677"/>
      <c r="CL85" s="1677"/>
      <c r="DS85" s="1575"/>
      <c r="DT85" s="1501"/>
      <c r="DU85" s="1501"/>
      <c r="DV85" s="1575"/>
    </row>
    <row r="86" spans="88:126" ht="20.25" x14ac:dyDescent="0.3">
      <c r="CJ86" s="1677"/>
      <c r="CK86" s="1677"/>
      <c r="CL86" s="1677"/>
      <c r="DS86" s="1502"/>
      <c r="DT86" s="1503"/>
      <c r="DU86" s="1503"/>
      <c r="DV86" s="1502"/>
    </row>
    <row r="87" spans="88:126" ht="20.25" x14ac:dyDescent="0.3">
      <c r="CJ87" s="1677"/>
      <c r="CK87" s="1677"/>
      <c r="CL87" s="1677"/>
      <c r="DS87" s="1502"/>
      <c r="DT87" s="1503"/>
      <c r="DU87" s="1503"/>
      <c r="DV87" s="1502"/>
    </row>
    <row r="88" spans="88:126" x14ac:dyDescent="0.2">
      <c r="CJ88" s="1677"/>
      <c r="CK88" s="1677"/>
      <c r="CL88" s="1677"/>
      <c r="DS88" s="1575"/>
      <c r="DT88" s="1501"/>
      <c r="DU88" s="1501"/>
      <c r="DV88" s="1575"/>
    </row>
    <row r="89" spans="88:126" x14ac:dyDescent="0.2">
      <c r="DS89" s="1575"/>
      <c r="DT89" s="1501"/>
      <c r="DU89" s="1501"/>
      <c r="DV89" s="1575"/>
    </row>
    <row r="90" spans="88:126" x14ac:dyDescent="0.2">
      <c r="DS90" s="1575"/>
      <c r="DT90" s="1501"/>
      <c r="DU90" s="1501"/>
      <c r="DV90" s="1575"/>
    </row>
    <row r="91" spans="88:126" x14ac:dyDescent="0.2">
      <c r="DS91" s="1575"/>
      <c r="DT91" s="1501"/>
      <c r="DU91" s="1501"/>
      <c r="DV91" s="1575"/>
    </row>
    <row r="92" spans="88:126" ht="20.25" x14ac:dyDescent="0.3">
      <c r="DS92" s="1502"/>
      <c r="DT92" s="1503"/>
      <c r="DU92" s="1503"/>
      <c r="DV92" s="1502"/>
    </row>
    <row r="93" spans="88:126" ht="20.25" x14ac:dyDescent="0.3">
      <c r="DS93" s="1502"/>
      <c r="DT93" s="1503"/>
      <c r="DU93" s="1503"/>
      <c r="DV93" s="1502"/>
    </row>
    <row r="94" spans="88:126" x14ac:dyDescent="0.2">
      <c r="DS94" s="1575"/>
      <c r="DT94" s="1501"/>
      <c r="DU94" s="1501"/>
      <c r="DV94" s="1575"/>
    </row>
    <row r="95" spans="88:126" x14ac:dyDescent="0.2">
      <c r="DS95" s="1575"/>
      <c r="DT95" s="1501"/>
      <c r="DU95" s="1501"/>
      <c r="DV95" s="1575"/>
    </row>
    <row r="96" spans="88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Q8" activePane="bottomRight" state="frozen"/>
      <selection pane="bottomRight" activeCell="BT29" sqref="BT29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2"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57" zoomScaleNormal="57" zoomScaleSheetLayoutView="59" workbookViewId="0">
      <pane xSplit="1" ySplit="7" topLeftCell="BE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9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32" width="9.28515625" style="444"/>
    <col min="133" max="133" width="14.42578125" style="444" bestFit="1" customWidth="1"/>
    <col min="134" max="186" width="9.28515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71093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28515625" style="444"/>
  </cols>
  <sheetData>
    <row r="1" spans="1:222" ht="15" customHeight="1" thickBot="1" x14ac:dyDescent="0.3">
      <c r="A1" s="887" t="s">
        <v>0</v>
      </c>
      <c r="B1" s="2968">
        <f>'1'!A6+1</f>
        <v>43498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17</v>
      </c>
      <c r="AW1" s="2919"/>
      <c r="AX1" s="2903">
        <v>21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14</v>
      </c>
      <c r="AW2" s="2903"/>
      <c r="AX2" s="2903">
        <v>18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17</v>
      </c>
      <c r="BY2" s="2890"/>
      <c r="BZ2" s="2889">
        <f>AX1</f>
        <v>21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17</v>
      </c>
      <c r="DO2" s="2890"/>
      <c r="DP2" s="2893">
        <f>BZ2</f>
        <v>21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14</v>
      </c>
      <c r="BY3" s="2890"/>
      <c r="BZ3" s="2966">
        <f>AX2</f>
        <v>18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14</v>
      </c>
      <c r="DO3" s="2890"/>
      <c r="DP3" s="2893">
        <f>BZ3</f>
        <v>18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43498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43498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43498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3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43498.004632986114</v>
      </c>
      <c r="BW8" s="2425" t="s">
        <v>1199</v>
      </c>
      <c r="BX8" s="742">
        <v>41</v>
      </c>
      <c r="BY8" s="743">
        <v>5.4</v>
      </c>
      <c r="BZ8" s="744">
        <v>10.8</v>
      </c>
      <c r="CA8" s="745">
        <v>11.8</v>
      </c>
      <c r="CB8" s="746">
        <v>28.000000000000004</v>
      </c>
      <c r="CC8" s="747">
        <v>8.6999999999999993</v>
      </c>
      <c r="CD8" s="744">
        <v>8.6999999999999993</v>
      </c>
      <c r="CE8" s="748">
        <v>10.1</v>
      </c>
      <c r="CF8" s="748">
        <v>27.5</v>
      </c>
      <c r="CG8" s="749" t="s">
        <v>1200</v>
      </c>
      <c r="CH8" s="748">
        <v>9.2736000000000001</v>
      </c>
      <c r="CI8" s="750" t="s">
        <v>1110</v>
      </c>
      <c r="CJ8" s="751">
        <v>14.46336</v>
      </c>
      <c r="CK8" s="745">
        <v>23.73696</v>
      </c>
      <c r="CL8" s="2339">
        <v>2.17008</v>
      </c>
      <c r="CM8" s="2336">
        <v>43498.004632986114</v>
      </c>
      <c r="CN8" s="2285">
        <v>68.983583653510308</v>
      </c>
      <c r="CO8" s="752">
        <v>6763.6135999999997</v>
      </c>
      <c r="CP8" s="1209">
        <v>0</v>
      </c>
      <c r="CQ8" s="753">
        <v>723.17180616740086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1.0232770008654855</v>
      </c>
      <c r="CY8" s="755">
        <v>2.0465540017309709</v>
      </c>
      <c r="CZ8" s="756">
        <v>1.7628732490157868</v>
      </c>
      <c r="DA8" s="757">
        <v>0</v>
      </c>
      <c r="DB8" s="757">
        <v>0.35214119453336012</v>
      </c>
      <c r="DC8" s="757">
        <v>0.24649883617335205</v>
      </c>
      <c r="DD8" s="757">
        <v>0.24297742422801846</v>
      </c>
      <c r="DE8" s="757">
        <v>0.20304819386482897</v>
      </c>
      <c r="DF8" s="758">
        <v>0.19337923225221806</v>
      </c>
      <c r="DG8" s="1251">
        <v>1.5217965653896963</v>
      </c>
      <c r="DH8" s="748">
        <v>3</v>
      </c>
      <c r="DI8" s="1233">
        <v>5.942831941343478E-2</v>
      </c>
      <c r="DJ8" s="757">
        <v>6.0034730836020844E-2</v>
      </c>
      <c r="DK8" s="759">
        <v>2.0371821354797353E-2</v>
      </c>
      <c r="DL8" s="2501">
        <v>1.0833663627956138</v>
      </c>
      <c r="DM8" s="757">
        <v>0.49783170710055796</v>
      </c>
      <c r="DN8" s="757">
        <v>9.964599449324768E-2</v>
      </c>
      <c r="DO8" s="757">
        <v>3.8031967787952485</v>
      </c>
      <c r="DP8" s="757">
        <v>0.69474780490826227</v>
      </c>
      <c r="DQ8" s="759">
        <v>4.2090360751912437</v>
      </c>
      <c r="DR8" s="2501">
        <v>1.0925230454079891</v>
      </c>
      <c r="DS8" s="757">
        <v>0.51459039823067565</v>
      </c>
      <c r="DT8" s="757">
        <v>0.10013929149568949</v>
      </c>
      <c r="DU8" s="757">
        <v>3.5457734629226394</v>
      </c>
      <c r="DV8" s="757">
        <v>0.56457181979281534</v>
      </c>
      <c r="DW8" s="759">
        <v>6.5000892408085367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19">IF(AN8&lt;=0,"",AN8)</f>
        <v/>
      </c>
      <c r="HE8" s="1693" t="e">
        <f t="shared" ref="HE8:HE31" si="20">(15*18)/HD8</f>
        <v>#VALUE!</v>
      </c>
      <c r="HF8" s="1694" t="e">
        <f t="shared" ref="HF8:HF31" si="21">HC8*HE8</f>
        <v>#VALUE!</v>
      </c>
      <c r="HG8" s="1693" t="str">
        <f t="shared" ref="HG8:HG31" si="22">IF(AI8&lt;=0,"",AI8)</f>
        <v/>
      </c>
      <c r="HH8" s="1693" t="str">
        <f t="shared" ref="HH8:HH31" si="23">IF(AM8&lt;=0,"",AM8)</f>
        <v/>
      </c>
      <c r="HI8" s="169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5">IF(HI8&lt;=1,"",HF8/HI8)</f>
        <v/>
      </c>
      <c r="HK8" s="169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7">IF(AND(0&lt;=HG8,HG8&lt;=6),6,IF(AND(6&lt;=HG8,HG8&lt;=6.5),6.5,7))</f>
        <v>7</v>
      </c>
      <c r="HM8" s="1699" t="e">
        <f t="shared" ref="HM8:HM31" si="28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6.31</v>
      </c>
      <c r="U9" s="2735">
        <v>0.38100000000000001</v>
      </c>
      <c r="V9" s="2294">
        <v>4</v>
      </c>
      <c r="W9" s="2295">
        <v>0.68</v>
      </c>
      <c r="X9" s="2296">
        <v>11</v>
      </c>
      <c r="Y9" s="2445">
        <v>5.4</v>
      </c>
      <c r="Z9" s="2297">
        <f>IF(T9&lt;=0,"",GO9+0.12)</f>
        <v>0.43839622641509435</v>
      </c>
      <c r="AA9" s="2528"/>
      <c r="AB9" s="2298">
        <v>6.29</v>
      </c>
      <c r="AC9" s="2735">
        <v>0.44400000000000001</v>
      </c>
      <c r="AD9" s="2299">
        <v>5</v>
      </c>
      <c r="AE9" s="2624">
        <v>0.86</v>
      </c>
      <c r="AF9" s="2296">
        <v>10.5</v>
      </c>
      <c r="AG9" s="2445">
        <v>10.7</v>
      </c>
      <c r="AH9" s="2563">
        <f>IF(AE9&lt;=0,"",HA9+0.12)</f>
        <v>0.75089622641509435</v>
      </c>
      <c r="AI9" s="2298">
        <v>6.28</v>
      </c>
      <c r="AJ9" s="2735">
        <v>0.58399999999999996</v>
      </c>
      <c r="AK9" s="2299">
        <v>5</v>
      </c>
      <c r="AL9" s="2295">
        <v>0.82</v>
      </c>
      <c r="AM9" s="2296">
        <v>12.5</v>
      </c>
      <c r="AN9" s="2445">
        <v>11.9</v>
      </c>
      <c r="AO9" s="2563">
        <f>IF(AI9&lt;=0,"",HM9+0.12)</f>
        <v>0.7811111111111112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7.72</v>
      </c>
      <c r="BD9" s="2295">
        <v>5.3999999999999999E-2</v>
      </c>
      <c r="BE9" s="2299">
        <v>1</v>
      </c>
      <c r="BF9" s="2295">
        <v>4.2</v>
      </c>
      <c r="BG9" s="2445">
        <v>9.5</v>
      </c>
      <c r="BH9" s="2539"/>
      <c r="BI9" s="2539"/>
      <c r="BJ9" s="2292"/>
      <c r="BK9" s="2293">
        <v>7.54</v>
      </c>
      <c r="BL9" s="2295">
        <v>5.8999999999999997E-2</v>
      </c>
      <c r="BM9" s="2299">
        <v>1</v>
      </c>
      <c r="BN9" s="2296">
        <v>4</v>
      </c>
      <c r="BO9" s="2445">
        <v>10.7</v>
      </c>
      <c r="BP9" s="2539"/>
      <c r="BQ9" s="2539"/>
      <c r="BR9" s="2521"/>
      <c r="BS9" s="2461">
        <v>4.0999999999999996</v>
      </c>
      <c r="BT9" s="2445">
        <v>3.8</v>
      </c>
      <c r="BU9" s="2515">
        <v>4.3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200</v>
      </c>
      <c r="CY9" s="2269">
        <v>400</v>
      </c>
      <c r="CZ9" s="2273">
        <v>400</v>
      </c>
      <c r="DA9" s="2280">
        <v>0</v>
      </c>
      <c r="DB9" s="2280">
        <v>1000</v>
      </c>
      <c r="DC9" s="2280">
        <v>700</v>
      </c>
      <c r="DD9" s="2280">
        <v>690</v>
      </c>
      <c r="DE9" s="2280">
        <v>630</v>
      </c>
      <c r="DF9" s="2281">
        <v>600</v>
      </c>
      <c r="DG9" s="2280">
        <v>800</v>
      </c>
      <c r="DH9" s="2282"/>
      <c r="DI9" s="2283">
        <v>980</v>
      </c>
      <c r="DJ9" s="2280">
        <v>990</v>
      </c>
      <c r="DK9" s="2282">
        <v>390</v>
      </c>
      <c r="DL9" s="2502">
        <v>82</v>
      </c>
      <c r="DM9" s="2280">
        <v>100</v>
      </c>
      <c r="DN9" s="2280">
        <v>12</v>
      </c>
      <c r="DO9" s="2280">
        <v>1300</v>
      </c>
      <c r="DP9" s="2280">
        <v>265</v>
      </c>
      <c r="DQ9" s="2282">
        <v>251</v>
      </c>
      <c r="DR9" s="2275">
        <v>48</v>
      </c>
      <c r="DS9" s="2280">
        <v>60</v>
      </c>
      <c r="DT9" s="2280">
        <v>7</v>
      </c>
      <c r="DU9" s="2280">
        <v>650</v>
      </c>
      <c r="DV9" s="2280">
        <v>125</v>
      </c>
      <c r="DW9" s="2282">
        <v>225</v>
      </c>
      <c r="DX9" s="914"/>
      <c r="EG9" s="450"/>
      <c r="EH9" s="450"/>
      <c r="GD9" s="1637">
        <v>4.1666666666666664E-2</v>
      </c>
      <c r="GE9" s="1684">
        <f t="shared" ref="GE9:GE31" si="29">IF(W9&lt;=0,"",W9)</f>
        <v>0.68</v>
      </c>
      <c r="GF9" s="1700">
        <f t="shared" si="0"/>
        <v>5.4</v>
      </c>
      <c r="GG9" s="1686">
        <f t="shared" si="1"/>
        <v>47.111111111111107</v>
      </c>
      <c r="GH9" s="1684">
        <f t="shared" si="2"/>
        <v>32.035555555555554</v>
      </c>
      <c r="GI9" s="1701">
        <f t="shared" si="3"/>
        <v>6.31</v>
      </c>
      <c r="GJ9" s="1701">
        <f t="shared" si="4"/>
        <v>11</v>
      </c>
      <c r="GK9" s="1687">
        <f t="shared" si="5"/>
        <v>15</v>
      </c>
      <c r="GL9" s="1688">
        <f t="shared" si="6"/>
        <v>2.1357037037037037</v>
      </c>
      <c r="GM9" s="1689">
        <f t="shared" si="7"/>
        <v>10</v>
      </c>
      <c r="GN9" s="1689">
        <f t="shared" si="8"/>
        <v>6.5</v>
      </c>
      <c r="GO9" s="1690">
        <f t="shared" si="9"/>
        <v>0.31839622641509435</v>
      </c>
      <c r="GP9" s="1512">
        <v>4.1666666666666664E-2</v>
      </c>
      <c r="GQ9" s="1691">
        <f t="shared" ref="GQ9:GQ31" si="30">IF(AE9&lt;=0,"",AE9)</f>
        <v>0.86</v>
      </c>
      <c r="GR9" s="1692">
        <f t="shared" si="10"/>
        <v>10.7</v>
      </c>
      <c r="GS9" s="1693">
        <f t="shared" si="11"/>
        <v>23.77570093457944</v>
      </c>
      <c r="GT9" s="1694">
        <f t="shared" si="12"/>
        <v>20.447102803738318</v>
      </c>
      <c r="GU9" s="1693">
        <f t="shared" si="13"/>
        <v>6.29</v>
      </c>
      <c r="GV9" s="1693">
        <f t="shared" si="14"/>
        <v>10.5</v>
      </c>
      <c r="GW9" s="1695">
        <f t="shared" si="15"/>
        <v>15</v>
      </c>
      <c r="GX9" s="1688">
        <f t="shared" si="16"/>
        <v>1.3631401869158879</v>
      </c>
      <c r="GY9" s="1696">
        <f t="shared" si="17"/>
        <v>10</v>
      </c>
      <c r="GZ9" s="1696">
        <f t="shared" si="18"/>
        <v>6.5</v>
      </c>
      <c r="HA9" s="1697">
        <f t="shared" ref="HA9:HA31" si="31">IF(GV9&lt;=1,"",GW9/GS9)</f>
        <v>0.63089622641509435</v>
      </c>
      <c r="HB9" s="1512">
        <v>4.1666666666666664E-2</v>
      </c>
      <c r="HC9" s="1691">
        <f t="shared" ref="HC9:HC31" si="32">IF(AL9&lt;=0,"",AL9)</f>
        <v>0.82</v>
      </c>
      <c r="HD9" s="1692">
        <f t="shared" si="19"/>
        <v>11.9</v>
      </c>
      <c r="HE9" s="1693">
        <f t="shared" si="20"/>
        <v>22.689075630252098</v>
      </c>
      <c r="HF9" s="1694">
        <f t="shared" si="21"/>
        <v>18.605042016806721</v>
      </c>
      <c r="HG9" s="1693">
        <f t="shared" si="22"/>
        <v>6.28</v>
      </c>
      <c r="HH9" s="1693">
        <f t="shared" si="23"/>
        <v>12.5</v>
      </c>
      <c r="HI9" s="1695">
        <f t="shared" si="24"/>
        <v>15</v>
      </c>
      <c r="HJ9" s="1694">
        <f t="shared" si="25"/>
        <v>1.2403361344537813</v>
      </c>
      <c r="HK9" s="1698">
        <f t="shared" si="26"/>
        <v>10</v>
      </c>
      <c r="HL9" s="1698">
        <f t="shared" si="27"/>
        <v>6.5</v>
      </c>
      <c r="HM9" s="1699">
        <f t="shared" si="28"/>
        <v>0.6611111111111112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2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43498.116065162038</v>
      </c>
      <c r="BW10" s="2425" t="s">
        <v>1199</v>
      </c>
      <c r="BX10" s="742">
        <v>41</v>
      </c>
      <c r="BY10" s="743">
        <v>5.4</v>
      </c>
      <c r="BZ10" s="744">
        <v>10.8</v>
      </c>
      <c r="CA10" s="745">
        <v>11.8</v>
      </c>
      <c r="CB10" s="746">
        <v>28.000000000000004</v>
      </c>
      <c r="CC10" s="747">
        <v>8.6999999999999993</v>
      </c>
      <c r="CD10" s="744">
        <v>8.6999999999999993</v>
      </c>
      <c r="CE10" s="748">
        <v>10.1</v>
      </c>
      <c r="CF10" s="748">
        <v>27.5</v>
      </c>
      <c r="CG10" s="749" t="s">
        <v>1200</v>
      </c>
      <c r="CH10" s="748">
        <v>9.2736000000000001</v>
      </c>
      <c r="CI10" s="750" t="s">
        <v>1110</v>
      </c>
      <c r="CJ10" s="751">
        <v>14.46336</v>
      </c>
      <c r="CK10" s="745">
        <v>23.73696</v>
      </c>
      <c r="CL10" s="2341">
        <v>2.17008</v>
      </c>
      <c r="CM10" s="2338">
        <v>43498.116065162038</v>
      </c>
      <c r="CN10" s="2285">
        <v>66.80055885434858</v>
      </c>
      <c r="CO10" s="752">
        <v>6763.6135999999997</v>
      </c>
      <c r="CP10" s="1209">
        <v>0</v>
      </c>
      <c r="CQ10" s="753">
        <v>723.17180616740086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1.0232770008654855</v>
      </c>
      <c r="CY10" s="755">
        <v>2.0465540017309709</v>
      </c>
      <c r="CZ10" s="756">
        <v>1.7628732490157868</v>
      </c>
      <c r="DA10" s="757">
        <v>0</v>
      </c>
      <c r="DB10" s="757">
        <v>0.33453413480669209</v>
      </c>
      <c r="DC10" s="757">
        <v>0.23593460033735125</v>
      </c>
      <c r="DD10" s="757">
        <v>0.23945601228268487</v>
      </c>
      <c r="DE10" s="757">
        <v>0.19982520666062534</v>
      </c>
      <c r="DF10" s="758">
        <v>0.19337923225221806</v>
      </c>
      <c r="DG10" s="1251">
        <v>1.5217965653896963</v>
      </c>
      <c r="DH10" s="748">
        <v>3</v>
      </c>
      <c r="DI10" s="1233">
        <v>5.942831941343478E-2</v>
      </c>
      <c r="DJ10" s="757">
        <v>6.0034730836020844E-2</v>
      </c>
      <c r="DK10" s="759">
        <v>2.0371821354797353E-2</v>
      </c>
      <c r="DL10" s="2501">
        <v>1.0569427929713306</v>
      </c>
      <c r="DM10" s="757">
        <v>0.49783170710055796</v>
      </c>
      <c r="DN10" s="757">
        <v>9.964599449324768E-2</v>
      </c>
      <c r="DO10" s="757">
        <v>3.7376545330491862</v>
      </c>
      <c r="DP10" s="757">
        <v>0.62920555916219967</v>
      </c>
      <c r="DQ10" s="759">
        <v>4.2090360751912437</v>
      </c>
      <c r="DR10" s="2501">
        <v>1.047001251849323</v>
      </c>
      <c r="DS10" s="757">
        <v>0.49743738495631984</v>
      </c>
      <c r="DT10" s="757">
        <v>0.10013929149568949</v>
      </c>
      <c r="DU10" s="757">
        <v>3.3651104805889385</v>
      </c>
      <c r="DV10" s="757">
        <v>0.56457181979281534</v>
      </c>
      <c r="DW10" s="759">
        <v>6.5000892408085367</v>
      </c>
      <c r="DX10" s="914"/>
      <c r="EG10" s="450"/>
      <c r="EH10" s="450"/>
      <c r="GD10" s="1637">
        <v>8.3333333333333301E-2</v>
      </c>
      <c r="GE10" s="1684" t="str">
        <f t="shared" si="29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0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31"/>
        <v>#VALUE!</v>
      </c>
      <c r="HB10" s="1512">
        <v>8.3333333333333301E-2</v>
      </c>
      <c r="HC10" s="1691" t="str">
        <f t="shared" si="32"/>
        <v/>
      </c>
      <c r="HD10" s="1692" t="str">
        <f t="shared" si="19"/>
        <v/>
      </c>
      <c r="HE10" s="1693" t="e">
        <f t="shared" si="20"/>
        <v>#VALUE!</v>
      </c>
      <c r="HF10" s="1694" t="e">
        <f t="shared" si="21"/>
        <v>#VALUE!</v>
      </c>
      <c r="HG10" s="1693" t="str">
        <f t="shared" si="22"/>
        <v/>
      </c>
      <c r="HH10" s="1693" t="str">
        <f t="shared" si="23"/>
        <v/>
      </c>
      <c r="HI10" s="1695">
        <f t="shared" si="24"/>
        <v>0</v>
      </c>
      <c r="HJ10" s="1694" t="str">
        <f t="shared" si="25"/>
        <v/>
      </c>
      <c r="HK10" s="1698">
        <f t="shared" si="26"/>
        <v>25</v>
      </c>
      <c r="HL10" s="1698">
        <f t="shared" si="27"/>
        <v>7</v>
      </c>
      <c r="HM10" s="1699" t="e">
        <f t="shared" si="28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15</v>
      </c>
      <c r="D11" s="1138">
        <v>15</v>
      </c>
      <c r="E11" s="1137">
        <v>14.9</v>
      </c>
      <c r="F11" s="1138">
        <v>96</v>
      </c>
      <c r="G11" s="1138">
        <v>164</v>
      </c>
      <c r="H11" s="1148">
        <v>11.9</v>
      </c>
      <c r="I11" s="1139">
        <v>0.375</v>
      </c>
      <c r="J11" s="2240"/>
      <c r="K11" s="1562">
        <v>6.2</v>
      </c>
      <c r="L11" s="921">
        <v>8</v>
      </c>
      <c r="M11" s="1124">
        <v>4.2999999999999997E-2</v>
      </c>
      <c r="N11" s="1562">
        <v>6.15</v>
      </c>
      <c r="O11" s="921">
        <v>7</v>
      </c>
      <c r="P11" s="2240"/>
      <c r="Q11" s="1562">
        <v>6.14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3.5000000000000003E-2</v>
      </c>
      <c r="AB11" s="2253"/>
      <c r="AC11" s="2239"/>
      <c r="AD11" s="2238"/>
      <c r="AE11" s="2622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0.65</v>
      </c>
      <c r="AS11" s="2240"/>
      <c r="AT11" s="2229">
        <v>3.9E-2</v>
      </c>
      <c r="AU11" s="2530">
        <v>1.2E-2</v>
      </c>
      <c r="AV11" s="921">
        <v>1</v>
      </c>
      <c r="AW11" s="1574">
        <v>0.56000000000000005</v>
      </c>
      <c r="AX11" s="2240"/>
      <c r="AY11" s="2530">
        <v>2.1999999999999999E-2</v>
      </c>
      <c r="AZ11" s="921">
        <v>1</v>
      </c>
      <c r="BA11" s="1574">
        <v>0.7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7650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200</v>
      </c>
      <c r="CY11" s="2269">
        <v>400</v>
      </c>
      <c r="CZ11" s="2273">
        <v>400</v>
      </c>
      <c r="DA11" s="2280">
        <v>0</v>
      </c>
      <c r="DB11" s="2280">
        <v>950</v>
      </c>
      <c r="DC11" s="2280">
        <v>670</v>
      </c>
      <c r="DD11" s="2280">
        <v>680</v>
      </c>
      <c r="DE11" s="2280">
        <v>620</v>
      </c>
      <c r="DF11" s="2281">
        <v>600</v>
      </c>
      <c r="DG11" s="2280">
        <v>800</v>
      </c>
      <c r="DH11" s="2282"/>
      <c r="DI11" s="2283">
        <v>980</v>
      </c>
      <c r="DJ11" s="2280">
        <v>990</v>
      </c>
      <c r="DK11" s="2282">
        <v>390</v>
      </c>
      <c r="DL11" s="2502">
        <v>80</v>
      </c>
      <c r="DM11" s="2280">
        <v>100</v>
      </c>
      <c r="DN11" s="2280">
        <v>12</v>
      </c>
      <c r="DO11" s="2280">
        <v>1275</v>
      </c>
      <c r="DP11" s="2280">
        <v>240</v>
      </c>
      <c r="DQ11" s="2282">
        <v>251</v>
      </c>
      <c r="DR11" s="2275">
        <v>46</v>
      </c>
      <c r="DS11" s="2280">
        <v>58</v>
      </c>
      <c r="DT11" s="2280">
        <v>7</v>
      </c>
      <c r="DU11" s="2280">
        <v>610</v>
      </c>
      <c r="DV11" s="2280">
        <v>125</v>
      </c>
      <c r="DW11" s="2282">
        <v>225</v>
      </c>
      <c r="DX11" s="914"/>
      <c r="GD11" s="1637">
        <v>0.125</v>
      </c>
      <c r="GE11" s="1684" t="str">
        <f t="shared" si="29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0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31"/>
        <v>#VALUE!</v>
      </c>
      <c r="HB11" s="1512">
        <v>0.125</v>
      </c>
      <c r="HC11" s="1691" t="str">
        <f t="shared" si="32"/>
        <v/>
      </c>
      <c r="HD11" s="1692" t="str">
        <f t="shared" si="19"/>
        <v/>
      </c>
      <c r="HE11" s="1693" t="e">
        <f t="shared" si="20"/>
        <v>#VALUE!</v>
      </c>
      <c r="HF11" s="1694" t="e">
        <f t="shared" si="21"/>
        <v>#VALUE!</v>
      </c>
      <c r="HG11" s="1693" t="str">
        <f t="shared" si="22"/>
        <v/>
      </c>
      <c r="HH11" s="1693" t="str">
        <f t="shared" si="23"/>
        <v/>
      </c>
      <c r="HI11" s="1695">
        <f t="shared" si="24"/>
        <v>0</v>
      </c>
      <c r="HJ11" s="1694" t="str">
        <f t="shared" si="25"/>
        <v/>
      </c>
      <c r="HK11" s="1698">
        <f t="shared" si="26"/>
        <v>25</v>
      </c>
      <c r="HL11" s="1698">
        <f t="shared" si="27"/>
        <v>7</v>
      </c>
      <c r="HM11" s="1699" t="e">
        <f t="shared" si="28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2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43498.310328587962</v>
      </c>
      <c r="BW12" s="2425" t="s">
        <v>1199</v>
      </c>
      <c r="BX12" s="742">
        <v>41</v>
      </c>
      <c r="BY12" s="743">
        <v>5.2</v>
      </c>
      <c r="BZ12" s="744">
        <v>10.3</v>
      </c>
      <c r="CA12" s="745">
        <v>11.4</v>
      </c>
      <c r="CB12" s="746">
        <v>26.9</v>
      </c>
      <c r="CC12" s="747">
        <v>8.6999999999999993</v>
      </c>
      <c r="CD12" s="744">
        <v>8.6999999999999993</v>
      </c>
      <c r="CE12" s="748">
        <v>10.1</v>
      </c>
      <c r="CF12" s="748">
        <v>27.5</v>
      </c>
      <c r="CG12" s="749" t="s">
        <v>1200</v>
      </c>
      <c r="CH12" s="748">
        <v>10.128959999999999</v>
      </c>
      <c r="CI12" s="750" t="s">
        <v>1110</v>
      </c>
      <c r="CJ12" s="751">
        <v>14.25168</v>
      </c>
      <c r="CK12" s="745">
        <v>24.38064</v>
      </c>
      <c r="CL12" s="2341">
        <v>2.17008</v>
      </c>
      <c r="CM12" s="2338">
        <v>43498.310328587962</v>
      </c>
      <c r="CN12" s="2285">
        <v>68.71415457049109</v>
      </c>
      <c r="CO12" s="752">
        <v>6579.1513999999997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0.92094930077893711</v>
      </c>
      <c r="CY12" s="755">
        <v>1.8418986015578742</v>
      </c>
      <c r="CZ12" s="756">
        <v>1.586585924114208</v>
      </c>
      <c r="DA12" s="757">
        <v>0</v>
      </c>
      <c r="DB12" s="757">
        <v>0.32911657796771732</v>
      </c>
      <c r="DC12" s="757">
        <v>0.24369538200328064</v>
      </c>
      <c r="DD12" s="757">
        <v>0.25846479909438858</v>
      </c>
      <c r="DE12" s="757">
        <v>0.2068366174206473</v>
      </c>
      <c r="DF12" s="758">
        <v>0.20016446847159414</v>
      </c>
      <c r="DG12" s="1251">
        <v>1.5217965653896963</v>
      </c>
      <c r="DH12" s="748">
        <v>2</v>
      </c>
      <c r="DI12" s="1233">
        <v>5.942831941343478E-2</v>
      </c>
      <c r="DJ12" s="757">
        <v>6.0034730836020844E-2</v>
      </c>
      <c r="DK12" s="759">
        <v>4.7011895434147737E-2</v>
      </c>
      <c r="DL12" s="2501">
        <v>1.0833663627956138</v>
      </c>
      <c r="DM12" s="757">
        <v>0.49783170710055796</v>
      </c>
      <c r="DN12" s="757">
        <v>9.964599449324768E-2</v>
      </c>
      <c r="DO12" s="757">
        <v>3.5598108975125737</v>
      </c>
      <c r="DP12" s="757">
        <v>0.60298866086377478</v>
      </c>
      <c r="DQ12" s="759">
        <v>3.7730403064463345</v>
      </c>
      <c r="DR12" s="2501">
        <v>1.0925230454079891</v>
      </c>
      <c r="DS12" s="757">
        <v>0.51459039823067565</v>
      </c>
      <c r="DT12" s="757">
        <v>0.10013929149568949</v>
      </c>
      <c r="DU12" s="757">
        <v>3.2696132438386631</v>
      </c>
      <c r="DV12" s="757">
        <v>0.51940607420939011</v>
      </c>
      <c r="DW12" s="759">
        <v>5.7200785319115113</v>
      </c>
      <c r="DX12" s="914"/>
      <c r="EG12" s="1191"/>
      <c r="GD12" s="1637">
        <v>0.16666666666666699</v>
      </c>
      <c r="GE12" s="1684" t="str">
        <f t="shared" si="29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0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31"/>
        <v>#VALUE!</v>
      </c>
      <c r="HB12" s="1512">
        <v>0.16666666666666699</v>
      </c>
      <c r="HC12" s="1691" t="str">
        <f t="shared" si="32"/>
        <v/>
      </c>
      <c r="HD12" s="1692" t="str">
        <f t="shared" si="19"/>
        <v/>
      </c>
      <c r="HE12" s="1693" t="e">
        <f t="shared" si="20"/>
        <v>#VALUE!</v>
      </c>
      <c r="HF12" s="1694" t="e">
        <f t="shared" si="21"/>
        <v>#VALUE!</v>
      </c>
      <c r="HG12" s="1693" t="str">
        <f t="shared" si="22"/>
        <v/>
      </c>
      <c r="HH12" s="1693" t="str">
        <f t="shared" si="23"/>
        <v/>
      </c>
      <c r="HI12" s="1695">
        <f t="shared" si="24"/>
        <v>0</v>
      </c>
      <c r="HJ12" s="1694" t="str">
        <f t="shared" si="25"/>
        <v/>
      </c>
      <c r="HK12" s="1698">
        <f t="shared" si="26"/>
        <v>25</v>
      </c>
      <c r="HL12" s="1698">
        <f t="shared" si="27"/>
        <v>7</v>
      </c>
      <c r="HM12" s="1699" t="e">
        <f t="shared" si="28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2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7.81</v>
      </c>
      <c r="BD13" s="1574">
        <v>5.3999999999999999E-2</v>
      </c>
      <c r="BE13" s="921">
        <v>1</v>
      </c>
      <c r="BF13" s="1574">
        <v>4.4000000000000004</v>
      </c>
      <c r="BG13" s="2447">
        <v>9.5</v>
      </c>
      <c r="BH13" s="2540"/>
      <c r="BI13" s="2540"/>
      <c r="BJ13" s="2240"/>
      <c r="BK13" s="1562">
        <v>7.55</v>
      </c>
      <c r="BL13" s="1574">
        <v>5.3999999999999999E-2</v>
      </c>
      <c r="BM13" s="921">
        <v>1</v>
      </c>
      <c r="BN13" s="1563">
        <v>4</v>
      </c>
      <c r="BO13" s="2447">
        <v>10.8</v>
      </c>
      <c r="BP13" s="2540"/>
      <c r="BQ13" s="2540"/>
      <c r="BR13" s="2522"/>
      <c r="BS13" s="2463">
        <v>4</v>
      </c>
      <c r="BT13" s="2447">
        <v>3.8</v>
      </c>
      <c r="BU13" s="2517">
        <v>4.2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7560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180</v>
      </c>
      <c r="CY13" s="2269">
        <v>360</v>
      </c>
      <c r="CZ13" s="2273">
        <v>360</v>
      </c>
      <c r="DA13" s="2280">
        <v>0</v>
      </c>
      <c r="DB13" s="2280">
        <v>900</v>
      </c>
      <c r="DC13" s="2280">
        <v>660</v>
      </c>
      <c r="DD13" s="2280">
        <v>700</v>
      </c>
      <c r="DE13" s="2280">
        <v>620</v>
      </c>
      <c r="DF13" s="2281">
        <v>600</v>
      </c>
      <c r="DG13" s="2280">
        <v>800</v>
      </c>
      <c r="DH13" s="2282"/>
      <c r="DI13" s="2283">
        <v>980</v>
      </c>
      <c r="DJ13" s="2280">
        <v>990</v>
      </c>
      <c r="DK13" s="2282">
        <v>900</v>
      </c>
      <c r="DL13" s="2502">
        <v>82</v>
      </c>
      <c r="DM13" s="2280">
        <v>100</v>
      </c>
      <c r="DN13" s="2280">
        <v>12</v>
      </c>
      <c r="DO13" s="2280">
        <v>1190</v>
      </c>
      <c r="DP13" s="2280">
        <v>230</v>
      </c>
      <c r="DQ13" s="2282">
        <v>225</v>
      </c>
      <c r="DR13" s="2275">
        <v>48</v>
      </c>
      <c r="DS13" s="2280">
        <v>60</v>
      </c>
      <c r="DT13" s="2280">
        <v>7</v>
      </c>
      <c r="DU13" s="2280">
        <v>580</v>
      </c>
      <c r="DV13" s="2280">
        <v>115</v>
      </c>
      <c r="DW13" s="2282">
        <v>198</v>
      </c>
      <c r="DX13" s="914"/>
      <c r="GD13" s="1637">
        <v>0.20833333333333301</v>
      </c>
      <c r="GE13" s="1684" t="str">
        <f t="shared" si="29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0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31"/>
        <v>#VALUE!</v>
      </c>
      <c r="HB13" s="1512">
        <v>0.20833333333333301</v>
      </c>
      <c r="HC13" s="1691" t="str">
        <f t="shared" si="32"/>
        <v/>
      </c>
      <c r="HD13" s="1692" t="str">
        <f t="shared" si="19"/>
        <v/>
      </c>
      <c r="HE13" s="1693" t="e">
        <f t="shared" si="20"/>
        <v>#VALUE!</v>
      </c>
      <c r="HF13" s="1694" t="e">
        <f t="shared" si="21"/>
        <v>#VALUE!</v>
      </c>
      <c r="HG13" s="1693" t="str">
        <f t="shared" si="22"/>
        <v/>
      </c>
      <c r="HH13" s="1693" t="str">
        <f t="shared" si="23"/>
        <v/>
      </c>
      <c r="HI13" s="1695">
        <f t="shared" si="24"/>
        <v>0</v>
      </c>
      <c r="HJ13" s="1694" t="str">
        <f t="shared" si="25"/>
        <v/>
      </c>
      <c r="HK13" s="1698">
        <f t="shared" si="26"/>
        <v>25</v>
      </c>
      <c r="HL13" s="1698">
        <f t="shared" si="27"/>
        <v>7</v>
      </c>
      <c r="HM13" s="1699" t="e">
        <f t="shared" si="28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2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43498.838474999997</v>
      </c>
      <c r="BW14" s="2425" t="s">
        <v>1199</v>
      </c>
      <c r="BX14" s="742">
        <v>36</v>
      </c>
      <c r="BY14" s="743">
        <v>5.2</v>
      </c>
      <c r="BZ14" s="744">
        <v>10.3</v>
      </c>
      <c r="CA14" s="745">
        <v>11.4</v>
      </c>
      <c r="CB14" s="746">
        <v>26.9</v>
      </c>
      <c r="CC14" s="747">
        <v>8.6999999999999993</v>
      </c>
      <c r="CD14" s="744">
        <v>8.6999999999999993</v>
      </c>
      <c r="CE14" s="748">
        <v>10.1</v>
      </c>
      <c r="CF14" s="748">
        <v>27.5</v>
      </c>
      <c r="CG14" s="749" t="s">
        <v>1200</v>
      </c>
      <c r="CH14" s="748">
        <v>11.36016</v>
      </c>
      <c r="CI14" s="750" t="s">
        <v>1110</v>
      </c>
      <c r="CJ14" s="751">
        <v>12.815999999999999</v>
      </c>
      <c r="CK14" s="745">
        <v>24.176159999999999</v>
      </c>
      <c r="CL14" s="2341">
        <v>1.7539199999999999</v>
      </c>
      <c r="CM14" s="2338">
        <v>43498.838474999997</v>
      </c>
      <c r="CN14" s="2285">
        <v>68.168804137391959</v>
      </c>
      <c r="CO14" s="752">
        <v>6517.6639999999998</v>
      </c>
      <c r="CP14" s="1209">
        <v>0</v>
      </c>
      <c r="CQ14" s="753">
        <v>666.07929515418505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0.92094930077893711</v>
      </c>
      <c r="CY14" s="755">
        <v>1.7907347515145995</v>
      </c>
      <c r="CZ14" s="756">
        <v>1.586585924114208</v>
      </c>
      <c r="DA14" s="757">
        <v>0</v>
      </c>
      <c r="DB14" s="757">
        <v>0.32911657796771732</v>
      </c>
      <c r="DC14" s="757">
        <v>0.24369538200328064</v>
      </c>
      <c r="DD14" s="757">
        <v>0.25846479909438858</v>
      </c>
      <c r="DE14" s="757">
        <v>0.2068366174206473</v>
      </c>
      <c r="DF14" s="758">
        <v>0.20016446847159414</v>
      </c>
      <c r="DG14" s="1251">
        <v>1.5217965653896963</v>
      </c>
      <c r="DH14" s="748">
        <v>3</v>
      </c>
      <c r="DI14" s="1233">
        <v>5.942831941343478E-2</v>
      </c>
      <c r="DJ14" s="757">
        <v>5.942831941343478E-2</v>
      </c>
      <c r="DK14" s="759">
        <v>4.8056604221573242E-2</v>
      </c>
      <c r="DL14" s="2501">
        <v>1.0833663627956138</v>
      </c>
      <c r="DM14" s="757">
        <v>0.49783170710055796</v>
      </c>
      <c r="DN14" s="757">
        <v>9.964599449324768E-2</v>
      </c>
      <c r="DO14" s="757">
        <v>3.6410277958109996</v>
      </c>
      <c r="DP14" s="757">
        <v>0.60298866086377478</v>
      </c>
      <c r="DQ14" s="759">
        <v>3.7730403064463345</v>
      </c>
      <c r="DR14" s="2501">
        <v>1.0925230454079891</v>
      </c>
      <c r="DS14" s="757">
        <v>0.49743738495631984</v>
      </c>
      <c r="DT14" s="757">
        <v>0.10013929149568949</v>
      </c>
      <c r="DU14" s="757">
        <v>3.4502762261723641</v>
      </c>
      <c r="DV14" s="757">
        <v>0.58715469258452802</v>
      </c>
      <c r="DW14" s="759">
        <v>5.7200785319115113</v>
      </c>
      <c r="DX14" s="914"/>
      <c r="GD14" s="1637">
        <v>0.25</v>
      </c>
      <c r="GE14" s="1684" t="str">
        <f t="shared" si="29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0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31"/>
        <v>#VALUE!</v>
      </c>
      <c r="HB14" s="1512">
        <v>0.25</v>
      </c>
      <c r="HC14" s="1691" t="str">
        <f t="shared" si="32"/>
        <v/>
      </c>
      <c r="HD14" s="1692" t="str">
        <f t="shared" si="19"/>
        <v/>
      </c>
      <c r="HE14" s="1693" t="e">
        <f t="shared" si="20"/>
        <v>#VALUE!</v>
      </c>
      <c r="HF14" s="1694" t="e">
        <f t="shared" si="21"/>
        <v>#VALUE!</v>
      </c>
      <c r="HG14" s="1693" t="str">
        <f t="shared" si="22"/>
        <v/>
      </c>
      <c r="HH14" s="1693" t="str">
        <f t="shared" si="23"/>
        <v/>
      </c>
      <c r="HI14" s="1695">
        <f t="shared" si="24"/>
        <v>0</v>
      </c>
      <c r="HJ14" s="1694" t="str">
        <f t="shared" si="25"/>
        <v/>
      </c>
      <c r="HK14" s="1698">
        <f t="shared" si="26"/>
        <v>25</v>
      </c>
      <c r="HL14" s="1698">
        <f t="shared" si="27"/>
        <v>7</v>
      </c>
      <c r="HM14" s="1699" t="e">
        <f t="shared" si="28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15</v>
      </c>
      <c r="D15" s="1138">
        <v>15</v>
      </c>
      <c r="E15" s="1137">
        <v>14.9</v>
      </c>
      <c r="F15" s="1138">
        <v>84</v>
      </c>
      <c r="G15" s="1138">
        <v>166</v>
      </c>
      <c r="H15" s="1148">
        <v>11.3</v>
      </c>
      <c r="I15" s="1139">
        <v>0.34899999999999998</v>
      </c>
      <c r="J15" s="2240"/>
      <c r="K15" s="1562">
        <v>6.08</v>
      </c>
      <c r="L15" s="921">
        <v>8</v>
      </c>
      <c r="M15" s="1124">
        <v>4.2999999999999997E-2</v>
      </c>
      <c r="N15" s="1562">
        <v>6.01</v>
      </c>
      <c r="O15" s="921">
        <v>7</v>
      </c>
      <c r="P15" s="2240"/>
      <c r="Q15" s="1562">
        <v>6.07</v>
      </c>
      <c r="R15" s="921">
        <v>7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3.9E-2</v>
      </c>
      <c r="AB15" s="2253"/>
      <c r="AC15" s="2239"/>
      <c r="AD15" s="2238"/>
      <c r="AE15" s="2622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1.6E-2</v>
      </c>
      <c r="AQ15" s="921">
        <v>1</v>
      </c>
      <c r="AR15" s="1574">
        <v>0.41</v>
      </c>
      <c r="AS15" s="2240"/>
      <c r="AT15" s="2229">
        <v>4.3999999999999997E-2</v>
      </c>
      <c r="AU15" s="2530">
        <v>0.01</v>
      </c>
      <c r="AV15" s="921">
        <v>1</v>
      </c>
      <c r="AW15" s="1574">
        <v>0.47</v>
      </c>
      <c r="AX15" s="2240"/>
      <c r="AY15" s="2530">
        <v>0.02</v>
      </c>
      <c r="AZ15" s="921">
        <v>1</v>
      </c>
      <c r="BA15" s="1574">
        <v>0.65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7500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180</v>
      </c>
      <c r="CY15" s="2269">
        <v>350</v>
      </c>
      <c r="CZ15" s="2273">
        <v>360</v>
      </c>
      <c r="DA15" s="2280">
        <v>0</v>
      </c>
      <c r="DB15" s="2280">
        <v>900</v>
      </c>
      <c r="DC15" s="2280">
        <v>660</v>
      </c>
      <c r="DD15" s="2280">
        <v>700</v>
      </c>
      <c r="DE15" s="2280">
        <v>620</v>
      </c>
      <c r="DF15" s="2281">
        <v>600</v>
      </c>
      <c r="DG15" s="2280">
        <v>800</v>
      </c>
      <c r="DH15" s="2282"/>
      <c r="DI15" s="2283">
        <v>980</v>
      </c>
      <c r="DJ15" s="2280">
        <v>980</v>
      </c>
      <c r="DK15" s="2282">
        <v>920</v>
      </c>
      <c r="DL15" s="2502">
        <v>82</v>
      </c>
      <c r="DM15" s="2280">
        <v>100</v>
      </c>
      <c r="DN15" s="2280">
        <v>12</v>
      </c>
      <c r="DO15" s="2280">
        <v>1200</v>
      </c>
      <c r="DP15" s="2280">
        <v>230</v>
      </c>
      <c r="DQ15" s="2282">
        <v>225</v>
      </c>
      <c r="DR15" s="2275">
        <v>48</v>
      </c>
      <c r="DS15" s="2280">
        <v>58</v>
      </c>
      <c r="DT15" s="2280">
        <v>7</v>
      </c>
      <c r="DU15" s="2280">
        <v>620</v>
      </c>
      <c r="DV15" s="2280">
        <v>130</v>
      </c>
      <c r="DW15" s="2282">
        <v>198</v>
      </c>
      <c r="DX15" s="914"/>
      <c r="GD15" s="1637">
        <v>0.29166666666666702</v>
      </c>
      <c r="GE15" s="1684" t="str">
        <f t="shared" si="29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0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31"/>
        <v>#VALUE!</v>
      </c>
      <c r="HB15" s="1512">
        <v>0.29166666666666702</v>
      </c>
      <c r="HC15" s="1691" t="str">
        <f t="shared" si="32"/>
        <v/>
      </c>
      <c r="HD15" s="1692" t="str">
        <f t="shared" si="19"/>
        <v/>
      </c>
      <c r="HE15" s="1693" t="e">
        <f t="shared" si="20"/>
        <v>#VALUE!</v>
      </c>
      <c r="HF15" s="1694" t="e">
        <f t="shared" si="21"/>
        <v>#VALUE!</v>
      </c>
      <c r="HG15" s="1693" t="str">
        <f t="shared" si="22"/>
        <v/>
      </c>
      <c r="HH15" s="1693" t="str">
        <f t="shared" si="23"/>
        <v/>
      </c>
      <c r="HI15" s="1695">
        <f t="shared" si="24"/>
        <v>0</v>
      </c>
      <c r="HJ15" s="1694" t="str">
        <f t="shared" si="25"/>
        <v/>
      </c>
      <c r="HK15" s="1698">
        <f t="shared" si="26"/>
        <v>25</v>
      </c>
      <c r="HL15" s="1698">
        <f t="shared" si="27"/>
        <v>7</v>
      </c>
      <c r="HM15" s="1699" t="e">
        <f t="shared" si="28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2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43498.938519560186</v>
      </c>
      <c r="BW16" s="2425" t="s">
        <v>1199</v>
      </c>
      <c r="BX16" s="742">
        <v>36</v>
      </c>
      <c r="BY16" s="743">
        <v>5.2</v>
      </c>
      <c r="BZ16" s="744">
        <v>10.3</v>
      </c>
      <c r="CA16" s="745">
        <v>11.4</v>
      </c>
      <c r="CB16" s="746">
        <v>26.9</v>
      </c>
      <c r="CC16" s="747">
        <v>8.6999999999999993</v>
      </c>
      <c r="CD16" s="744">
        <v>8.6999999999999993</v>
      </c>
      <c r="CE16" s="748">
        <v>10.1</v>
      </c>
      <c r="CF16" s="748">
        <v>27.5</v>
      </c>
      <c r="CG16" s="749" t="s">
        <v>1200</v>
      </c>
      <c r="CH16" s="748">
        <v>11.36016</v>
      </c>
      <c r="CI16" s="750" t="s">
        <v>1110</v>
      </c>
      <c r="CJ16" s="751">
        <v>12.815999999999999</v>
      </c>
      <c r="CK16" s="745">
        <v>24.176159999999999</v>
      </c>
      <c r="CL16" s="2341">
        <v>1.7539199999999999</v>
      </c>
      <c r="CM16" s="2338">
        <v>43498.938519560186</v>
      </c>
      <c r="CN16" s="2285">
        <v>68.168804137391959</v>
      </c>
      <c r="CO16" s="752">
        <v>6517.6639999999998</v>
      </c>
      <c r="CP16" s="1209">
        <v>0</v>
      </c>
      <c r="CQ16" s="753">
        <v>666.07929515418505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0.92094930077893711</v>
      </c>
      <c r="CY16" s="755">
        <v>1.7907347515145995</v>
      </c>
      <c r="CZ16" s="756">
        <v>1.586585924114208</v>
      </c>
      <c r="DA16" s="757">
        <v>0</v>
      </c>
      <c r="DB16" s="757">
        <v>0.32911657796771732</v>
      </c>
      <c r="DC16" s="757">
        <v>0.24369538200328064</v>
      </c>
      <c r="DD16" s="757">
        <v>0.25846479909438858</v>
      </c>
      <c r="DE16" s="757">
        <v>0.2068366174206473</v>
      </c>
      <c r="DF16" s="758">
        <v>0.20016446847159414</v>
      </c>
      <c r="DG16" s="1251">
        <v>1.5217965653896963</v>
      </c>
      <c r="DH16" s="748">
        <v>3</v>
      </c>
      <c r="DI16" s="1233">
        <v>5.942831941343478E-2</v>
      </c>
      <c r="DJ16" s="757">
        <v>5.942831941343478E-2</v>
      </c>
      <c r="DK16" s="759">
        <v>4.8056604221573242E-2</v>
      </c>
      <c r="DL16" s="2501">
        <v>1.0833663627956138</v>
      </c>
      <c r="DM16" s="757">
        <v>0.49783170710055796</v>
      </c>
      <c r="DN16" s="757">
        <v>9.964599449324768E-2</v>
      </c>
      <c r="DO16" s="757">
        <v>3.6410277958109996</v>
      </c>
      <c r="DP16" s="757">
        <v>0.60298866086377478</v>
      </c>
      <c r="DQ16" s="759">
        <v>3.7730403064463345</v>
      </c>
      <c r="DR16" s="2501">
        <v>1.0925230454079891</v>
      </c>
      <c r="DS16" s="757">
        <v>0.49743738495631984</v>
      </c>
      <c r="DT16" s="757">
        <v>0.10013929149568949</v>
      </c>
      <c r="DU16" s="757">
        <v>3.4502762261723641</v>
      </c>
      <c r="DV16" s="757">
        <v>0.58715469258452802</v>
      </c>
      <c r="DW16" s="759">
        <v>5.7200785319115113</v>
      </c>
      <c r="DX16" s="914"/>
      <c r="GD16" s="1637">
        <v>0.33333333333333298</v>
      </c>
      <c r="GE16" s="1684" t="str">
        <f t="shared" si="29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0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31"/>
        <v>#VALUE!</v>
      </c>
      <c r="HB16" s="1512">
        <v>0.33333333333333298</v>
      </c>
      <c r="HC16" s="1691" t="str">
        <f t="shared" si="32"/>
        <v/>
      </c>
      <c r="HD16" s="1692" t="str">
        <f t="shared" si="19"/>
        <v/>
      </c>
      <c r="HE16" s="1693" t="e">
        <f t="shared" si="20"/>
        <v>#VALUE!</v>
      </c>
      <c r="HF16" s="1694" t="e">
        <f t="shared" si="21"/>
        <v>#VALUE!</v>
      </c>
      <c r="HG16" s="1693" t="str">
        <f t="shared" si="22"/>
        <v/>
      </c>
      <c r="HH16" s="1693" t="str">
        <f t="shared" si="23"/>
        <v/>
      </c>
      <c r="HI16" s="1695">
        <f t="shared" si="24"/>
        <v>0</v>
      </c>
      <c r="HJ16" s="1694" t="str">
        <f t="shared" si="25"/>
        <v/>
      </c>
      <c r="HK16" s="1698">
        <f t="shared" si="26"/>
        <v>25</v>
      </c>
      <c r="HL16" s="1698">
        <f t="shared" si="27"/>
        <v>7</v>
      </c>
      <c r="HM16" s="1699" t="e">
        <f t="shared" si="28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0.04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6.27</v>
      </c>
      <c r="U17" s="2736">
        <v>0.52300000000000002</v>
      </c>
      <c r="V17" s="1560">
        <v>4</v>
      </c>
      <c r="W17" s="1574">
        <v>0.64</v>
      </c>
      <c r="X17" s="1563">
        <v>10.8</v>
      </c>
      <c r="Y17" s="2447">
        <v>5.2</v>
      </c>
      <c r="Z17" s="2252">
        <f t="shared" si="33"/>
        <v>0.4266037735849057</v>
      </c>
      <c r="AA17" s="2529"/>
      <c r="AB17" s="1475">
        <v>6.24</v>
      </c>
      <c r="AC17" s="2736">
        <v>0.67200000000000004</v>
      </c>
      <c r="AD17" s="921">
        <v>4</v>
      </c>
      <c r="AE17" s="2621">
        <v>0.76</v>
      </c>
      <c r="AF17" s="1563">
        <v>10.1</v>
      </c>
      <c r="AG17" s="2447">
        <v>10.199999999999999</v>
      </c>
      <c r="AH17" s="2564">
        <f t="shared" si="34"/>
        <v>0.72141509433962259</v>
      </c>
      <c r="AI17" s="1475">
        <v>6.22</v>
      </c>
      <c r="AJ17" s="2736">
        <v>0.58099999999999996</v>
      </c>
      <c r="AK17" s="921">
        <v>4</v>
      </c>
      <c r="AL17" s="1574">
        <v>0.82</v>
      </c>
      <c r="AM17" s="1563">
        <v>12.5</v>
      </c>
      <c r="AN17" s="2447">
        <v>11.4</v>
      </c>
      <c r="AO17" s="2564">
        <f t="shared" si="35"/>
        <v>0.75333333333333341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>
        <v>1.2999999999999999E-2</v>
      </c>
      <c r="AY17" s="2529"/>
      <c r="AZ17" s="2238"/>
      <c r="BA17" s="2237"/>
      <c r="BB17" s="2240">
        <v>1.4999999999999999E-2</v>
      </c>
      <c r="BC17" s="1562">
        <v>7.38</v>
      </c>
      <c r="BD17" s="1574">
        <v>0.06</v>
      </c>
      <c r="BE17" s="921">
        <v>1</v>
      </c>
      <c r="BF17" s="1574">
        <v>4.5</v>
      </c>
      <c r="BG17" s="2447">
        <v>9.4</v>
      </c>
      <c r="BH17" s="2542">
        <v>20</v>
      </c>
      <c r="BI17" s="2542">
        <v>42</v>
      </c>
      <c r="BJ17" s="1124">
        <v>1.4E-2</v>
      </c>
      <c r="BK17" s="1562">
        <v>7.34</v>
      </c>
      <c r="BL17" s="1574">
        <v>5.7000000000000002E-2</v>
      </c>
      <c r="BM17" s="921">
        <v>1</v>
      </c>
      <c r="BN17" s="1563">
        <v>4</v>
      </c>
      <c r="BO17" s="2447">
        <v>10.7</v>
      </c>
      <c r="BP17" s="2542">
        <v>21</v>
      </c>
      <c r="BQ17" s="2542">
        <v>43</v>
      </c>
      <c r="BR17" s="2523">
        <v>1.2E-2</v>
      </c>
      <c r="BS17" s="2463">
        <v>4</v>
      </c>
      <c r="BT17" s="2447">
        <v>3.7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7500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180</v>
      </c>
      <c r="CY17" s="2269">
        <v>350</v>
      </c>
      <c r="CZ17" s="2273">
        <v>360</v>
      </c>
      <c r="DA17" s="2280">
        <v>0</v>
      </c>
      <c r="DB17" s="2280">
        <v>900</v>
      </c>
      <c r="DC17" s="2280">
        <v>660</v>
      </c>
      <c r="DD17" s="2280">
        <v>700</v>
      </c>
      <c r="DE17" s="2280">
        <v>620</v>
      </c>
      <c r="DF17" s="2281">
        <v>600</v>
      </c>
      <c r="DG17" s="2280">
        <v>800</v>
      </c>
      <c r="DH17" s="2282"/>
      <c r="DI17" s="2283">
        <v>980</v>
      </c>
      <c r="DJ17" s="2280">
        <v>980</v>
      </c>
      <c r="DK17" s="2282">
        <v>920</v>
      </c>
      <c r="DL17" s="2502">
        <v>82</v>
      </c>
      <c r="DM17" s="2280">
        <v>100</v>
      </c>
      <c r="DN17" s="2280">
        <v>12</v>
      </c>
      <c r="DO17" s="2280">
        <v>1200</v>
      </c>
      <c r="DP17" s="2280">
        <v>230</v>
      </c>
      <c r="DQ17" s="2282">
        <v>225</v>
      </c>
      <c r="DR17" s="2275">
        <v>48</v>
      </c>
      <c r="DS17" s="2280">
        <v>58</v>
      </c>
      <c r="DT17" s="2280">
        <v>7</v>
      </c>
      <c r="DU17" s="2280">
        <v>620</v>
      </c>
      <c r="DV17" s="2280">
        <v>130</v>
      </c>
      <c r="DW17" s="2282">
        <v>198</v>
      </c>
      <c r="DX17" s="914"/>
      <c r="GD17" s="1637">
        <v>0.375</v>
      </c>
      <c r="GE17" s="1684">
        <f t="shared" si="29"/>
        <v>0.64</v>
      </c>
      <c r="GF17" s="1700">
        <f t="shared" si="0"/>
        <v>5.2</v>
      </c>
      <c r="GG17" s="1686">
        <f t="shared" si="1"/>
        <v>48.92307692307692</v>
      </c>
      <c r="GH17" s="1684">
        <f t="shared" si="2"/>
        <v>31.310769230769228</v>
      </c>
      <c r="GI17" s="1701">
        <f t="shared" si="3"/>
        <v>6.27</v>
      </c>
      <c r="GJ17" s="1701">
        <f t="shared" si="4"/>
        <v>10.8</v>
      </c>
      <c r="GK17" s="1687">
        <f t="shared" si="5"/>
        <v>15</v>
      </c>
      <c r="GL17" s="1688">
        <f t="shared" si="6"/>
        <v>2.0873846153846154</v>
      </c>
      <c r="GM17" s="1689">
        <f t="shared" si="7"/>
        <v>10</v>
      </c>
      <c r="GN17" s="1689">
        <f t="shared" si="8"/>
        <v>6.5</v>
      </c>
      <c r="GO17" s="1690">
        <f t="shared" si="9"/>
        <v>0.3066037735849057</v>
      </c>
      <c r="GP17" s="1512">
        <v>0.375</v>
      </c>
      <c r="GQ17" s="1691">
        <f t="shared" si="30"/>
        <v>0.76</v>
      </c>
      <c r="GR17" s="1692">
        <f t="shared" si="10"/>
        <v>10.199999999999999</v>
      </c>
      <c r="GS17" s="1693">
        <f t="shared" si="11"/>
        <v>24.941176470588239</v>
      </c>
      <c r="GT17" s="1694">
        <f t="shared" si="12"/>
        <v>18.95529411764706</v>
      </c>
      <c r="GU17" s="1693">
        <f t="shared" si="13"/>
        <v>6.24</v>
      </c>
      <c r="GV17" s="1693">
        <f t="shared" si="14"/>
        <v>10.1</v>
      </c>
      <c r="GW17" s="1695">
        <f t="shared" si="15"/>
        <v>15</v>
      </c>
      <c r="GX17" s="1688">
        <f t="shared" si="16"/>
        <v>1.2636862745098041</v>
      </c>
      <c r="GY17" s="1696">
        <f t="shared" si="17"/>
        <v>10</v>
      </c>
      <c r="GZ17" s="1696">
        <f t="shared" si="18"/>
        <v>6.5</v>
      </c>
      <c r="HA17" s="1697">
        <f t="shared" si="31"/>
        <v>0.60141509433962259</v>
      </c>
      <c r="HB17" s="1512">
        <v>0.375</v>
      </c>
      <c r="HC17" s="1691">
        <f t="shared" si="32"/>
        <v>0.82</v>
      </c>
      <c r="HD17" s="1692">
        <f t="shared" si="19"/>
        <v>11.4</v>
      </c>
      <c r="HE17" s="1693">
        <f t="shared" si="20"/>
        <v>23.684210526315788</v>
      </c>
      <c r="HF17" s="1694">
        <f t="shared" si="21"/>
        <v>19.421052631578945</v>
      </c>
      <c r="HG17" s="1693">
        <f t="shared" si="22"/>
        <v>6.22</v>
      </c>
      <c r="HH17" s="1693">
        <f t="shared" si="23"/>
        <v>12.5</v>
      </c>
      <c r="HI17" s="1695">
        <f t="shared" si="24"/>
        <v>15</v>
      </c>
      <c r="HJ17" s="1694">
        <f t="shared" si="25"/>
        <v>1.294736842105263</v>
      </c>
      <c r="HK17" s="1698">
        <f t="shared" si="26"/>
        <v>10</v>
      </c>
      <c r="HL17" s="1698">
        <f t="shared" si="27"/>
        <v>6.5</v>
      </c>
      <c r="HM17" s="1699">
        <f t="shared" si="28"/>
        <v>0.63333333333333341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2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29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0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31"/>
        <v>#VALUE!</v>
      </c>
      <c r="HB18" s="1512">
        <v>0.41666666666666702</v>
      </c>
      <c r="HC18" s="1691" t="str">
        <f t="shared" si="32"/>
        <v/>
      </c>
      <c r="HD18" s="1692" t="str">
        <f t="shared" si="19"/>
        <v/>
      </c>
      <c r="HE18" s="1693" t="e">
        <f t="shared" si="20"/>
        <v>#VALUE!</v>
      </c>
      <c r="HF18" s="1694" t="e">
        <f t="shared" si="21"/>
        <v>#VALUE!</v>
      </c>
      <c r="HG18" s="1693" t="str">
        <f t="shared" si="22"/>
        <v/>
      </c>
      <c r="HH18" s="1693" t="str">
        <f t="shared" si="23"/>
        <v/>
      </c>
      <c r="HI18" s="1695">
        <f t="shared" si="24"/>
        <v>0</v>
      </c>
      <c r="HJ18" s="1694" t="str">
        <f t="shared" si="25"/>
        <v/>
      </c>
      <c r="HK18" s="1698">
        <f t="shared" si="26"/>
        <v>25</v>
      </c>
      <c r="HL18" s="1698">
        <f t="shared" si="27"/>
        <v>7</v>
      </c>
      <c r="HM18" s="1699" t="e">
        <f t="shared" si="28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6.64</v>
      </c>
      <c r="C19" s="1138">
        <v>15</v>
      </c>
      <c r="D19" s="1138">
        <v>15</v>
      </c>
      <c r="E19" s="1137">
        <v>14.9</v>
      </c>
      <c r="F19" s="1138">
        <v>92</v>
      </c>
      <c r="G19" s="1138">
        <v>165</v>
      </c>
      <c r="H19" s="1148">
        <v>12</v>
      </c>
      <c r="I19" s="1139">
        <v>0.372</v>
      </c>
      <c r="J19" s="2240"/>
      <c r="K19" s="1562">
        <v>6.25</v>
      </c>
      <c r="L19" s="921">
        <v>10</v>
      </c>
      <c r="M19" s="1124">
        <v>4.5999999999999999E-2</v>
      </c>
      <c r="N19" s="1562">
        <v>6.2</v>
      </c>
      <c r="O19" s="921">
        <v>9</v>
      </c>
      <c r="P19" s="2240"/>
      <c r="Q19" s="1562">
        <v>6.17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4.2000000000000003E-2</v>
      </c>
      <c r="AB19" s="2253"/>
      <c r="AC19" s="2239"/>
      <c r="AD19" s="2238"/>
      <c r="AE19" s="2622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1.4999999999999999E-2</v>
      </c>
      <c r="AQ19" s="921">
        <v>1</v>
      </c>
      <c r="AR19" s="1574">
        <v>0.49</v>
      </c>
      <c r="AS19" s="2240"/>
      <c r="AT19" s="2229">
        <v>4.2000000000000003E-2</v>
      </c>
      <c r="AU19" s="2530">
        <v>5.0000000000000001E-3</v>
      </c>
      <c r="AV19" s="921">
        <v>1</v>
      </c>
      <c r="AW19" s="1574">
        <v>0.62</v>
      </c>
      <c r="AX19" s="2240"/>
      <c r="AY19" s="2530">
        <v>1.9E-2</v>
      </c>
      <c r="AZ19" s="921">
        <v>1</v>
      </c>
      <c r="BA19" s="1574">
        <v>0.87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29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0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31"/>
        <v>#VALUE!</v>
      </c>
      <c r="HB19" s="1512">
        <v>0.45833333333333298</v>
      </c>
      <c r="HC19" s="1691" t="str">
        <f t="shared" si="32"/>
        <v/>
      </c>
      <c r="HD19" s="1692" t="str">
        <f t="shared" si="19"/>
        <v/>
      </c>
      <c r="HE19" s="1693" t="e">
        <f t="shared" si="20"/>
        <v>#VALUE!</v>
      </c>
      <c r="HF19" s="1694" t="e">
        <f t="shared" si="21"/>
        <v>#VALUE!</v>
      </c>
      <c r="HG19" s="1693" t="str">
        <f t="shared" si="22"/>
        <v/>
      </c>
      <c r="HH19" s="1693" t="str">
        <f t="shared" si="23"/>
        <v/>
      </c>
      <c r="HI19" s="1695">
        <f t="shared" si="24"/>
        <v>0</v>
      </c>
      <c r="HJ19" s="1694" t="str">
        <f t="shared" si="25"/>
        <v/>
      </c>
      <c r="HK19" s="1698">
        <f t="shared" si="26"/>
        <v>25</v>
      </c>
      <c r="HL19" s="1698">
        <f t="shared" si="27"/>
        <v>7</v>
      </c>
      <c r="HM19" s="1699" t="e">
        <f t="shared" si="28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2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29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0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31"/>
        <v>#VALUE!</v>
      </c>
      <c r="HB20" s="1512">
        <v>0.5</v>
      </c>
      <c r="HC20" s="1691" t="str">
        <f t="shared" si="32"/>
        <v/>
      </c>
      <c r="HD20" s="1692" t="str">
        <f t="shared" si="19"/>
        <v/>
      </c>
      <c r="HE20" s="1693" t="e">
        <f t="shared" si="20"/>
        <v>#VALUE!</v>
      </c>
      <c r="HF20" s="1694" t="e">
        <f t="shared" si="21"/>
        <v>#VALUE!</v>
      </c>
      <c r="HG20" s="1693" t="str">
        <f t="shared" si="22"/>
        <v/>
      </c>
      <c r="HH20" s="1693" t="str">
        <f t="shared" si="23"/>
        <v/>
      </c>
      <c r="HI20" s="1695">
        <f t="shared" si="24"/>
        <v>0</v>
      </c>
      <c r="HJ20" s="1694" t="str">
        <f t="shared" si="25"/>
        <v/>
      </c>
      <c r="HK20" s="1698">
        <f t="shared" si="26"/>
        <v>25</v>
      </c>
      <c r="HL20" s="1698">
        <f t="shared" si="27"/>
        <v>7</v>
      </c>
      <c r="HM20" s="1699" t="e">
        <f t="shared" si="28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6.25</v>
      </c>
      <c r="U21" s="2736">
        <v>0.52200000000000002</v>
      </c>
      <c r="V21" s="1560">
        <v>4</v>
      </c>
      <c r="W21" s="1574">
        <v>0.63</v>
      </c>
      <c r="X21" s="1563">
        <v>11.2</v>
      </c>
      <c r="Y21" s="2447">
        <v>5.2</v>
      </c>
      <c r="Z21" s="2252">
        <f t="shared" si="33"/>
        <v>0.4266037735849057</v>
      </c>
      <c r="AA21" s="2529"/>
      <c r="AB21" s="1475">
        <v>6.28</v>
      </c>
      <c r="AC21" s="2736">
        <v>0.65200000000000002</v>
      </c>
      <c r="AD21" s="921">
        <v>4</v>
      </c>
      <c r="AE21" s="2621">
        <v>0.68</v>
      </c>
      <c r="AF21" s="1563">
        <v>10.199999999999999</v>
      </c>
      <c r="AG21" s="2447">
        <v>10.199999999999999</v>
      </c>
      <c r="AH21" s="2564">
        <f t="shared" si="34"/>
        <v>0.72141509433962259</v>
      </c>
      <c r="AI21" s="1475">
        <v>6.29</v>
      </c>
      <c r="AJ21" s="2736">
        <v>0.59599999999999997</v>
      </c>
      <c r="AK21" s="921">
        <v>4</v>
      </c>
      <c r="AL21" s="1574">
        <v>0.66</v>
      </c>
      <c r="AM21" s="1563">
        <v>12.4</v>
      </c>
      <c r="AN21" s="2447">
        <v>11.3</v>
      </c>
      <c r="AO21" s="2564">
        <f t="shared" si="35"/>
        <v>0.74777777777777787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7.69</v>
      </c>
      <c r="BD21" s="1574">
        <v>5.8000000000000003E-2</v>
      </c>
      <c r="BE21" s="921">
        <v>1</v>
      </c>
      <c r="BF21" s="1574">
        <v>4.7</v>
      </c>
      <c r="BG21" s="2447">
        <v>9.8000000000000007</v>
      </c>
      <c r="BH21" s="2541"/>
      <c r="BI21" s="2541"/>
      <c r="BJ21" s="2240"/>
      <c r="BK21" s="1562">
        <v>7.51</v>
      </c>
      <c r="BL21" s="1574">
        <v>6.2E-2</v>
      </c>
      <c r="BM21" s="921">
        <v>1</v>
      </c>
      <c r="BN21" s="1563">
        <v>4</v>
      </c>
      <c r="BO21" s="2447">
        <v>11.4</v>
      </c>
      <c r="BP21" s="2540"/>
      <c r="BQ21" s="2540"/>
      <c r="BR21" s="2522"/>
      <c r="BS21" s="2463">
        <v>4.0999999999999996</v>
      </c>
      <c r="BT21" s="2447">
        <v>3.7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29"/>
        <v>0.63</v>
      </c>
      <c r="GF21" s="1700">
        <f t="shared" si="0"/>
        <v>5.2</v>
      </c>
      <c r="GG21" s="1686">
        <f t="shared" si="1"/>
        <v>48.92307692307692</v>
      </c>
      <c r="GH21" s="1684">
        <f t="shared" si="2"/>
        <v>30.821538461538459</v>
      </c>
      <c r="GI21" s="1701">
        <f t="shared" si="3"/>
        <v>6.25</v>
      </c>
      <c r="GJ21" s="1701">
        <f t="shared" si="4"/>
        <v>11.2</v>
      </c>
      <c r="GK21" s="1687">
        <f t="shared" si="5"/>
        <v>15</v>
      </c>
      <c r="GL21" s="1688">
        <f t="shared" si="6"/>
        <v>2.0547692307692307</v>
      </c>
      <c r="GM21" s="1689">
        <f t="shared" si="7"/>
        <v>10</v>
      </c>
      <c r="GN21" s="1689">
        <f t="shared" si="8"/>
        <v>6.5</v>
      </c>
      <c r="GO21" s="1690">
        <f t="shared" si="9"/>
        <v>0.3066037735849057</v>
      </c>
      <c r="GP21" s="1512">
        <v>0.54166666666666696</v>
      </c>
      <c r="GQ21" s="1691">
        <f t="shared" si="30"/>
        <v>0.68</v>
      </c>
      <c r="GR21" s="1692">
        <f t="shared" si="10"/>
        <v>10.199999999999999</v>
      </c>
      <c r="GS21" s="1693">
        <f t="shared" si="11"/>
        <v>24.941176470588239</v>
      </c>
      <c r="GT21" s="1694">
        <f t="shared" si="12"/>
        <v>16.960000000000004</v>
      </c>
      <c r="GU21" s="1693">
        <f t="shared" si="13"/>
        <v>6.28</v>
      </c>
      <c r="GV21" s="1693">
        <f t="shared" si="14"/>
        <v>10.199999999999999</v>
      </c>
      <c r="GW21" s="1695">
        <f t="shared" si="15"/>
        <v>15</v>
      </c>
      <c r="GX21" s="1688">
        <f t="shared" si="16"/>
        <v>1.1306666666666669</v>
      </c>
      <c r="GY21" s="1696">
        <f t="shared" si="17"/>
        <v>10</v>
      </c>
      <c r="GZ21" s="1696">
        <f t="shared" si="18"/>
        <v>6.5</v>
      </c>
      <c r="HA21" s="1697">
        <f t="shared" si="31"/>
        <v>0.60141509433962259</v>
      </c>
      <c r="HB21" s="1512">
        <v>0.54166666666666696</v>
      </c>
      <c r="HC21" s="1691">
        <f t="shared" si="32"/>
        <v>0.66</v>
      </c>
      <c r="HD21" s="1692">
        <f t="shared" si="19"/>
        <v>11.3</v>
      </c>
      <c r="HE21" s="1693">
        <f t="shared" si="20"/>
        <v>23.89380530973451</v>
      </c>
      <c r="HF21" s="1694">
        <f t="shared" si="21"/>
        <v>15.769911504424778</v>
      </c>
      <c r="HG21" s="1693">
        <f t="shared" si="22"/>
        <v>6.29</v>
      </c>
      <c r="HH21" s="1693">
        <f t="shared" si="23"/>
        <v>12.4</v>
      </c>
      <c r="HI21" s="1695">
        <f t="shared" si="24"/>
        <v>15</v>
      </c>
      <c r="HJ21" s="1694">
        <f t="shared" si="25"/>
        <v>1.0513274336283185</v>
      </c>
      <c r="HK21" s="1698">
        <f t="shared" si="26"/>
        <v>10</v>
      </c>
      <c r="HL21" s="1698">
        <f t="shared" si="27"/>
        <v>6.5</v>
      </c>
      <c r="HM21" s="1699">
        <f t="shared" si="28"/>
        <v>0.62777777777777788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2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29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0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31"/>
        <v>#VALUE!</v>
      </c>
      <c r="HB22" s="1512">
        <v>0.58333333333333304</v>
      </c>
      <c r="HC22" s="1691" t="str">
        <f t="shared" si="32"/>
        <v/>
      </c>
      <c r="HD22" s="1692" t="str">
        <f t="shared" si="19"/>
        <v/>
      </c>
      <c r="HE22" s="1693" t="e">
        <f t="shared" si="20"/>
        <v>#VALUE!</v>
      </c>
      <c r="HF22" s="1694" t="e">
        <f t="shared" si="21"/>
        <v>#VALUE!</v>
      </c>
      <c r="HG22" s="1693" t="str">
        <f t="shared" si="22"/>
        <v/>
      </c>
      <c r="HH22" s="1693" t="str">
        <f t="shared" si="23"/>
        <v/>
      </c>
      <c r="HI22" s="1695">
        <f t="shared" si="24"/>
        <v>0</v>
      </c>
      <c r="HJ22" s="1694" t="str">
        <f t="shared" si="25"/>
        <v/>
      </c>
      <c r="HK22" s="1698">
        <f t="shared" si="26"/>
        <v>25</v>
      </c>
      <c r="HL22" s="1698">
        <f t="shared" si="27"/>
        <v>7</v>
      </c>
      <c r="HM22" s="1699" t="e">
        <f t="shared" si="28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6.66</v>
      </c>
      <c r="C23" s="1138">
        <v>14</v>
      </c>
      <c r="D23" s="1138">
        <v>16</v>
      </c>
      <c r="E23" s="1137">
        <v>14.7</v>
      </c>
      <c r="F23" s="1138">
        <v>91</v>
      </c>
      <c r="G23" s="1138">
        <v>162</v>
      </c>
      <c r="H23" s="1148">
        <v>12.3</v>
      </c>
      <c r="I23" s="1139">
        <v>0.379</v>
      </c>
      <c r="J23" s="2240"/>
      <c r="K23" s="1562">
        <v>6.15</v>
      </c>
      <c r="L23" s="921">
        <v>8</v>
      </c>
      <c r="M23" s="1124">
        <v>4.4999999999999998E-2</v>
      </c>
      <c r="N23" s="1562">
        <v>6.06</v>
      </c>
      <c r="O23" s="921">
        <v>7</v>
      </c>
      <c r="P23" s="2240"/>
      <c r="Q23" s="1562">
        <v>6.06</v>
      </c>
      <c r="R23" s="921">
        <v>7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4.2999999999999997E-2</v>
      </c>
      <c r="AB23" s="2253"/>
      <c r="AC23" s="2239"/>
      <c r="AD23" s="2238"/>
      <c r="AE23" s="2622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0.02</v>
      </c>
      <c r="AQ23" s="921">
        <v>1</v>
      </c>
      <c r="AR23" s="1574">
        <v>0.45</v>
      </c>
      <c r="AS23" s="2240"/>
      <c r="AT23" s="2229">
        <v>4.1000000000000002E-2</v>
      </c>
      <c r="AU23" s="2530">
        <v>0.01</v>
      </c>
      <c r="AV23" s="921">
        <v>1</v>
      </c>
      <c r="AW23" s="1574">
        <v>0.54</v>
      </c>
      <c r="AX23" s="2240"/>
      <c r="AY23" s="2530">
        <v>1.7999999999999999E-2</v>
      </c>
      <c r="AZ23" s="921">
        <v>1</v>
      </c>
      <c r="BA23" s="1574">
        <v>0.65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29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0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31"/>
        <v>#VALUE!</v>
      </c>
      <c r="HB23" s="1512">
        <v>0.625</v>
      </c>
      <c r="HC23" s="1691" t="str">
        <f t="shared" si="32"/>
        <v/>
      </c>
      <c r="HD23" s="1692" t="str">
        <f t="shared" si="19"/>
        <v/>
      </c>
      <c r="HE23" s="1693" t="e">
        <f t="shared" si="20"/>
        <v>#VALUE!</v>
      </c>
      <c r="HF23" s="1694" t="e">
        <f t="shared" si="21"/>
        <v>#VALUE!</v>
      </c>
      <c r="HG23" s="1693" t="str">
        <f t="shared" si="22"/>
        <v/>
      </c>
      <c r="HH23" s="1693" t="str">
        <f t="shared" si="23"/>
        <v/>
      </c>
      <c r="HI23" s="1695">
        <f t="shared" si="24"/>
        <v>0</v>
      </c>
      <c r="HJ23" s="1694" t="str">
        <f t="shared" si="25"/>
        <v/>
      </c>
      <c r="HK23" s="1698">
        <f t="shared" si="26"/>
        <v>25</v>
      </c>
      <c r="HL23" s="1698">
        <f t="shared" si="27"/>
        <v>7</v>
      </c>
      <c r="HM23" s="1699" t="e">
        <f t="shared" si="28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2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29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0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31"/>
        <v>#VALUE!</v>
      </c>
      <c r="HB24" s="1512">
        <v>0.66666666666666696</v>
      </c>
      <c r="HC24" s="1691" t="str">
        <f t="shared" si="32"/>
        <v/>
      </c>
      <c r="HD24" s="1692" t="str">
        <f t="shared" si="19"/>
        <v/>
      </c>
      <c r="HE24" s="1693" t="e">
        <f t="shared" si="20"/>
        <v>#VALUE!</v>
      </c>
      <c r="HF24" s="1694" t="e">
        <f t="shared" si="21"/>
        <v>#VALUE!</v>
      </c>
      <c r="HG24" s="1693" t="str">
        <f t="shared" si="22"/>
        <v/>
      </c>
      <c r="HH24" s="1693" t="str">
        <f t="shared" si="23"/>
        <v/>
      </c>
      <c r="HI24" s="1695">
        <f t="shared" si="24"/>
        <v>0</v>
      </c>
      <c r="HJ24" s="1694" t="str">
        <f t="shared" si="25"/>
        <v/>
      </c>
      <c r="HK24" s="1698">
        <f t="shared" si="26"/>
        <v>25</v>
      </c>
      <c r="HL24" s="1698">
        <f t="shared" si="27"/>
        <v>7</v>
      </c>
      <c r="HM24" s="1699" t="e">
        <f t="shared" si="28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2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7.56</v>
      </c>
      <c r="BD25" s="1574">
        <v>5.5E-2</v>
      </c>
      <c r="BE25" s="921">
        <v>1</v>
      </c>
      <c r="BF25" s="1574">
        <v>4.0999999999999996</v>
      </c>
      <c r="BG25" s="2447">
        <v>9.6999999999999993</v>
      </c>
      <c r="BH25" s="2541"/>
      <c r="BI25" s="2541"/>
      <c r="BJ25" s="2240"/>
      <c r="BK25" s="1562">
        <v>7.19</v>
      </c>
      <c r="BL25" s="1574">
        <v>5.3999999999999999E-2</v>
      </c>
      <c r="BM25" s="921">
        <v>1</v>
      </c>
      <c r="BN25" s="1563">
        <v>4</v>
      </c>
      <c r="BO25" s="2447">
        <v>11.8</v>
      </c>
      <c r="BP25" s="2540"/>
      <c r="BQ25" s="2540"/>
      <c r="BR25" s="2522"/>
      <c r="BS25" s="2463">
        <v>4.2</v>
      </c>
      <c r="BT25" s="2447">
        <v>3.7</v>
      </c>
      <c r="BU25" s="2517">
        <v>2.9</v>
      </c>
      <c r="BV25" s="2459" t="s">
        <v>376</v>
      </c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29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0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31"/>
        <v>#VALUE!</v>
      </c>
      <c r="HB25" s="1512">
        <v>0.70833333333333304</v>
      </c>
      <c r="HC25" s="1691" t="str">
        <f t="shared" si="32"/>
        <v/>
      </c>
      <c r="HD25" s="1692" t="str">
        <f t="shared" si="19"/>
        <v/>
      </c>
      <c r="HE25" s="1693" t="e">
        <f t="shared" si="20"/>
        <v>#VALUE!</v>
      </c>
      <c r="HF25" s="1694" t="e">
        <f t="shared" si="21"/>
        <v>#VALUE!</v>
      </c>
      <c r="HG25" s="1693" t="str">
        <f t="shared" si="22"/>
        <v/>
      </c>
      <c r="HH25" s="1693" t="str">
        <f t="shared" si="23"/>
        <v/>
      </c>
      <c r="HI25" s="1695">
        <f t="shared" si="24"/>
        <v>0</v>
      </c>
      <c r="HJ25" s="1694" t="str">
        <f t="shared" si="25"/>
        <v/>
      </c>
      <c r="HK25" s="1698">
        <f t="shared" si="26"/>
        <v>25</v>
      </c>
      <c r="HL25" s="1698">
        <f t="shared" si="27"/>
        <v>7</v>
      </c>
      <c r="HM25" s="1699" t="e">
        <f t="shared" si="28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2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29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0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31"/>
        <v>#VALUE!</v>
      </c>
      <c r="HB26" s="1512">
        <v>0.75</v>
      </c>
      <c r="HC26" s="1691" t="str">
        <f t="shared" si="32"/>
        <v/>
      </c>
      <c r="HD26" s="1692" t="str">
        <f t="shared" si="19"/>
        <v/>
      </c>
      <c r="HE26" s="1693" t="e">
        <f t="shared" si="20"/>
        <v>#VALUE!</v>
      </c>
      <c r="HF26" s="1694" t="e">
        <f t="shared" si="21"/>
        <v>#VALUE!</v>
      </c>
      <c r="HG26" s="1693" t="str">
        <f t="shared" si="22"/>
        <v/>
      </c>
      <c r="HH26" s="1693" t="str">
        <f t="shared" si="23"/>
        <v/>
      </c>
      <c r="HI26" s="1695">
        <f t="shared" si="24"/>
        <v>0</v>
      </c>
      <c r="HJ26" s="1694" t="str">
        <f t="shared" si="25"/>
        <v/>
      </c>
      <c r="HK26" s="1698">
        <f t="shared" si="26"/>
        <v>25</v>
      </c>
      <c r="HL26" s="1698">
        <f t="shared" si="27"/>
        <v>7</v>
      </c>
      <c r="HM26" s="1699" t="e">
        <f t="shared" si="28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15</v>
      </c>
      <c r="D27" s="1138">
        <v>15</v>
      </c>
      <c r="E27" s="1137">
        <v>14.4</v>
      </c>
      <c r="F27" s="1138">
        <v>93</v>
      </c>
      <c r="G27" s="1138">
        <v>163</v>
      </c>
      <c r="H27" s="1148">
        <v>11.6</v>
      </c>
      <c r="I27" s="1139">
        <v>0.372</v>
      </c>
      <c r="J27" s="2240"/>
      <c r="K27" s="1562">
        <v>6.19</v>
      </c>
      <c r="L27" s="921">
        <v>8</v>
      </c>
      <c r="M27" s="1124">
        <v>4.7E-2</v>
      </c>
      <c r="N27" s="1562">
        <v>6.13</v>
      </c>
      <c r="O27" s="921">
        <v>8</v>
      </c>
      <c r="P27" s="2240"/>
      <c r="Q27" s="1562">
        <v>6.16</v>
      </c>
      <c r="R27" s="921">
        <v>7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3.9E-2</v>
      </c>
      <c r="AB27" s="2253"/>
      <c r="AC27" s="2239"/>
      <c r="AD27" s="2238"/>
      <c r="AE27" s="2622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0.56999999999999995</v>
      </c>
      <c r="AS27" s="2240"/>
      <c r="AT27" s="2229">
        <v>3.7999999999999999E-2</v>
      </c>
      <c r="AU27" s="2530">
        <v>1.0999999999999999E-2</v>
      </c>
      <c r="AV27" s="921">
        <v>1</v>
      </c>
      <c r="AW27" s="1574">
        <v>0.48</v>
      </c>
      <c r="AX27" s="2240"/>
      <c r="AY27" s="2530">
        <v>1.9E-2</v>
      </c>
      <c r="AZ27" s="921">
        <v>1</v>
      </c>
      <c r="BA27" s="1574">
        <v>0.7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29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0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31"/>
        <v>#VALUE!</v>
      </c>
      <c r="HB27" s="1512">
        <v>0.79166666666666696</v>
      </c>
      <c r="HC27" s="1691" t="str">
        <f t="shared" si="32"/>
        <v/>
      </c>
      <c r="HD27" s="1692" t="str">
        <f t="shared" si="19"/>
        <v/>
      </c>
      <c r="HE27" s="1693" t="e">
        <f t="shared" si="20"/>
        <v>#VALUE!</v>
      </c>
      <c r="HF27" s="1694" t="e">
        <f t="shared" si="21"/>
        <v>#VALUE!</v>
      </c>
      <c r="HG27" s="1693" t="str">
        <f t="shared" si="22"/>
        <v/>
      </c>
      <c r="HH27" s="1693" t="str">
        <f t="shared" si="23"/>
        <v/>
      </c>
      <c r="HI27" s="1695">
        <f t="shared" si="24"/>
        <v>0</v>
      </c>
      <c r="HJ27" s="1694" t="str">
        <f t="shared" si="25"/>
        <v/>
      </c>
      <c r="HK27" s="1698">
        <f t="shared" si="26"/>
        <v>25</v>
      </c>
      <c r="HL27" s="1698">
        <f t="shared" si="27"/>
        <v>7</v>
      </c>
      <c r="HM27" s="1699" t="e">
        <f t="shared" si="28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2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29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0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31"/>
        <v>#VALUE!</v>
      </c>
      <c r="HB28" s="1512">
        <v>0.83333333333333304</v>
      </c>
      <c r="HC28" s="1691" t="str">
        <f t="shared" si="32"/>
        <v/>
      </c>
      <c r="HD28" s="1692" t="str">
        <f t="shared" si="19"/>
        <v/>
      </c>
      <c r="HE28" s="1693" t="e">
        <f t="shared" si="20"/>
        <v>#VALUE!</v>
      </c>
      <c r="HF28" s="1694" t="e">
        <f t="shared" si="21"/>
        <v>#VALUE!</v>
      </c>
      <c r="HG28" s="1693" t="str">
        <f t="shared" si="22"/>
        <v/>
      </c>
      <c r="HH28" s="1693" t="str">
        <f t="shared" si="23"/>
        <v/>
      </c>
      <c r="HI28" s="1695">
        <f t="shared" si="24"/>
        <v>0</v>
      </c>
      <c r="HJ28" s="1694" t="str">
        <f t="shared" si="25"/>
        <v/>
      </c>
      <c r="HK28" s="1698">
        <f t="shared" si="26"/>
        <v>25</v>
      </c>
      <c r="HL28" s="1698">
        <f t="shared" si="27"/>
        <v>7</v>
      </c>
      <c r="HM28" s="1699" t="e">
        <f t="shared" si="28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6.21</v>
      </c>
      <c r="U29" s="2736">
        <v>0.371</v>
      </c>
      <c r="V29" s="1560">
        <v>4</v>
      </c>
      <c r="W29" s="1574">
        <v>0.68</v>
      </c>
      <c r="X29" s="1563">
        <v>11.5</v>
      </c>
      <c r="Y29" s="2447">
        <v>5.2</v>
      </c>
      <c r="Z29" s="2252">
        <f t="shared" si="33"/>
        <v>0.4266037735849057</v>
      </c>
      <c r="AA29" s="2529"/>
      <c r="AB29" s="1475">
        <v>6.23</v>
      </c>
      <c r="AC29" s="2736">
        <v>0.44400000000000001</v>
      </c>
      <c r="AD29" s="921">
        <v>4</v>
      </c>
      <c r="AE29" s="2621">
        <v>0.77</v>
      </c>
      <c r="AF29" s="1563">
        <v>11</v>
      </c>
      <c r="AG29" s="2447">
        <v>10.199999999999999</v>
      </c>
      <c r="AH29" s="2564">
        <f t="shared" si="34"/>
        <v>0.72141509433962259</v>
      </c>
      <c r="AI29" s="1475">
        <v>6.26</v>
      </c>
      <c r="AJ29" s="2736">
        <v>0.54500000000000004</v>
      </c>
      <c r="AK29" s="921">
        <v>4</v>
      </c>
      <c r="AL29" s="1574">
        <v>0.7</v>
      </c>
      <c r="AM29" s="1563">
        <v>13</v>
      </c>
      <c r="AN29" s="2447">
        <v>11.4</v>
      </c>
      <c r="AO29" s="2564">
        <f t="shared" si="35"/>
        <v>0.75333333333333341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7.58</v>
      </c>
      <c r="BD29" s="1574">
        <v>5.7000000000000002E-2</v>
      </c>
      <c r="BE29" s="921">
        <v>1</v>
      </c>
      <c r="BF29" s="1574">
        <v>4.7</v>
      </c>
      <c r="BG29" s="2447">
        <v>9.6999999999999993</v>
      </c>
      <c r="BH29" s="2542">
        <v>20</v>
      </c>
      <c r="BI29" s="2542">
        <v>42</v>
      </c>
      <c r="BJ29" s="1124">
        <v>1.2E-2</v>
      </c>
      <c r="BK29" s="1562">
        <v>7.4</v>
      </c>
      <c r="BL29" s="1574">
        <v>0.06</v>
      </c>
      <c r="BM29" s="921">
        <v>1</v>
      </c>
      <c r="BN29" s="1563">
        <v>4</v>
      </c>
      <c r="BO29" s="2447">
        <v>11</v>
      </c>
      <c r="BP29" s="2542">
        <v>20</v>
      </c>
      <c r="BQ29" s="2542">
        <v>43</v>
      </c>
      <c r="BR29" s="2523">
        <v>0.01</v>
      </c>
      <c r="BS29" s="2463">
        <v>4.2</v>
      </c>
      <c r="BT29" s="2447">
        <v>3.7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29"/>
        <v>0.68</v>
      </c>
      <c r="GF29" s="1700">
        <f t="shared" si="0"/>
        <v>5.2</v>
      </c>
      <c r="GG29" s="1686">
        <f t="shared" si="1"/>
        <v>48.92307692307692</v>
      </c>
      <c r="GH29" s="1684">
        <f t="shared" si="2"/>
        <v>33.267692307692307</v>
      </c>
      <c r="GI29" s="1701">
        <f t="shared" si="3"/>
        <v>6.21</v>
      </c>
      <c r="GJ29" s="1701">
        <f t="shared" si="4"/>
        <v>11.5</v>
      </c>
      <c r="GK29" s="1687">
        <f t="shared" si="5"/>
        <v>15</v>
      </c>
      <c r="GL29" s="1688">
        <f t="shared" si="6"/>
        <v>2.2178461538461538</v>
      </c>
      <c r="GM29" s="1689">
        <f t="shared" si="7"/>
        <v>10</v>
      </c>
      <c r="GN29" s="1689">
        <f t="shared" si="8"/>
        <v>6.5</v>
      </c>
      <c r="GO29" s="1690">
        <f t="shared" si="9"/>
        <v>0.3066037735849057</v>
      </c>
      <c r="GP29" s="1512">
        <v>0.875</v>
      </c>
      <c r="GQ29" s="1691">
        <f t="shared" si="30"/>
        <v>0.77</v>
      </c>
      <c r="GR29" s="1692">
        <f t="shared" si="10"/>
        <v>10.199999999999999</v>
      </c>
      <c r="GS29" s="1693">
        <f t="shared" si="11"/>
        <v>24.941176470588239</v>
      </c>
      <c r="GT29" s="1694">
        <f t="shared" si="12"/>
        <v>19.204705882352943</v>
      </c>
      <c r="GU29" s="1693">
        <f t="shared" si="13"/>
        <v>6.23</v>
      </c>
      <c r="GV29" s="1693">
        <f t="shared" si="14"/>
        <v>11</v>
      </c>
      <c r="GW29" s="1695">
        <f t="shared" si="15"/>
        <v>15</v>
      </c>
      <c r="GX29" s="1688">
        <f t="shared" si="16"/>
        <v>1.2803137254901962</v>
      </c>
      <c r="GY29" s="1696">
        <f t="shared" si="17"/>
        <v>10</v>
      </c>
      <c r="GZ29" s="1696">
        <f t="shared" si="18"/>
        <v>6.5</v>
      </c>
      <c r="HA29" s="1697">
        <f t="shared" si="31"/>
        <v>0.60141509433962259</v>
      </c>
      <c r="HB29" s="1512">
        <v>0.875</v>
      </c>
      <c r="HC29" s="1691">
        <f t="shared" si="32"/>
        <v>0.7</v>
      </c>
      <c r="HD29" s="1692">
        <f t="shared" si="19"/>
        <v>11.4</v>
      </c>
      <c r="HE29" s="1693">
        <f t="shared" si="20"/>
        <v>23.684210526315788</v>
      </c>
      <c r="HF29" s="1694">
        <f t="shared" si="21"/>
        <v>16.578947368421051</v>
      </c>
      <c r="HG29" s="1693">
        <f t="shared" si="22"/>
        <v>6.26</v>
      </c>
      <c r="HH29" s="1693">
        <f t="shared" si="23"/>
        <v>13</v>
      </c>
      <c r="HI29" s="1695">
        <f t="shared" si="24"/>
        <v>15</v>
      </c>
      <c r="HJ29" s="1694">
        <f t="shared" si="25"/>
        <v>1.1052631578947367</v>
      </c>
      <c r="HK29" s="1698">
        <f t="shared" si="26"/>
        <v>10</v>
      </c>
      <c r="HL29" s="1698">
        <f t="shared" si="27"/>
        <v>6.5</v>
      </c>
      <c r="HM29" s="1699">
        <f t="shared" si="28"/>
        <v>0.63333333333333341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2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26.4</v>
      </c>
      <c r="BZ30" s="2413">
        <f>SUM(BZ$8,BZ$10,BZ$12,BZ$14,BZ$16,BZ$18,BZ$20,BZ$22,BZ$24,BZ$26,BZ$28)</f>
        <v>52.5</v>
      </c>
      <c r="CA30" s="2413">
        <f t="shared" ref="CA30:DW30" si="36">SUM(CA$8,CA$10,CA$12,CA$14,CA$16,CA$18,CA$20,CA$22,CA$24,CA$26,CA$28)</f>
        <v>57.8</v>
      </c>
      <c r="CB30" s="2413">
        <f t="shared" si="36"/>
        <v>136.70000000000002</v>
      </c>
      <c r="CC30" s="2413">
        <f t="shared" si="36"/>
        <v>43.5</v>
      </c>
      <c r="CD30" s="2413">
        <f t="shared" si="36"/>
        <v>43.5</v>
      </c>
      <c r="CE30" s="2413">
        <f t="shared" si="36"/>
        <v>50.5</v>
      </c>
      <c r="CF30" s="2413">
        <f t="shared" si="36"/>
        <v>137.5</v>
      </c>
      <c r="CG30" s="2413">
        <f t="shared" si="36"/>
        <v>0</v>
      </c>
      <c r="CH30" s="2413">
        <f t="shared" si="36"/>
        <v>51.396480000000004</v>
      </c>
      <c r="CI30" s="2413">
        <f t="shared" si="36"/>
        <v>0</v>
      </c>
      <c r="CJ30" s="2413">
        <f t="shared" si="36"/>
        <v>68.810400000000001</v>
      </c>
      <c r="CK30" s="2413">
        <f t="shared" si="36"/>
        <v>120.20687999999998</v>
      </c>
      <c r="CL30" s="2474">
        <f t="shared" si="36"/>
        <v>10.018080000000001</v>
      </c>
      <c r="CM30" s="2513" t="s">
        <v>19</v>
      </c>
      <c r="CN30" s="2485">
        <f t="shared" si="36"/>
        <v>340.83590535313385</v>
      </c>
      <c r="CO30" s="2486">
        <f t="shared" si="36"/>
        <v>33141.706599999998</v>
      </c>
      <c r="CP30" s="2486">
        <f t="shared" si="36"/>
        <v>0</v>
      </c>
      <c r="CQ30" s="2486">
        <f t="shared" si="36"/>
        <v>3444.5814977973569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4.8094019040677818</v>
      </c>
      <c r="CY30" s="2413">
        <f t="shared" si="36"/>
        <v>9.5164761080490159</v>
      </c>
      <c r="CZ30" s="2413">
        <f t="shared" si="36"/>
        <v>8.2855042703741972</v>
      </c>
      <c r="DA30" s="2497">
        <f t="shared" si="36"/>
        <v>0</v>
      </c>
      <c r="DB30" s="2497">
        <f t="shared" si="36"/>
        <v>1.6740250632432039</v>
      </c>
      <c r="DC30" s="2497">
        <f t="shared" si="36"/>
        <v>1.2135195825205451</v>
      </c>
      <c r="DD30" s="2497">
        <f t="shared" si="36"/>
        <v>1.2578278337938691</v>
      </c>
      <c r="DE30" s="2497">
        <f t="shared" si="36"/>
        <v>1.0233832527873963</v>
      </c>
      <c r="DF30" s="2497">
        <f t="shared" si="36"/>
        <v>0.98725186991921854</v>
      </c>
      <c r="DG30" s="2497">
        <f t="shared" si="36"/>
        <v>7.6089828269484814</v>
      </c>
      <c r="DH30" s="2413">
        <f t="shared" si="36"/>
        <v>14</v>
      </c>
      <c r="DI30" s="2497">
        <f t="shared" si="36"/>
        <v>0.29714159706717391</v>
      </c>
      <c r="DJ30" s="2497">
        <f t="shared" si="36"/>
        <v>0.29896083133493212</v>
      </c>
      <c r="DK30" s="2497">
        <f t="shared" si="36"/>
        <v>0.18386874658688893</v>
      </c>
      <c r="DL30" s="2497">
        <f t="shared" si="36"/>
        <v>5.3904082441537859</v>
      </c>
      <c r="DM30" s="2497">
        <f t="shared" si="36"/>
        <v>2.4891585355027899</v>
      </c>
      <c r="DN30" s="2497">
        <f t="shared" si="36"/>
        <v>0.4982299724662384</v>
      </c>
      <c r="DO30" s="2497">
        <f t="shared" si="36"/>
        <v>18.382717800979005</v>
      </c>
      <c r="DP30" s="2497">
        <f t="shared" si="36"/>
        <v>3.1329193466617862</v>
      </c>
      <c r="DQ30" s="2497">
        <f t="shared" si="36"/>
        <v>19.737193069721492</v>
      </c>
      <c r="DR30" s="2497">
        <f t="shared" si="36"/>
        <v>5.4170934334812797</v>
      </c>
      <c r="DS30" s="2497">
        <f t="shared" si="36"/>
        <v>2.5214929513303108</v>
      </c>
      <c r="DT30" s="2497">
        <f t="shared" si="36"/>
        <v>0.50069645747844749</v>
      </c>
      <c r="DU30" s="2497">
        <f t="shared" si="36"/>
        <v>17.081049639694967</v>
      </c>
      <c r="DV30" s="2497">
        <f t="shared" si="36"/>
        <v>2.8228590989640767</v>
      </c>
      <c r="DW30" s="2497">
        <f t="shared" si="36"/>
        <v>30.160414077351607</v>
      </c>
      <c r="DX30" s="1579"/>
      <c r="EG30" s="1579"/>
      <c r="GD30" s="1637">
        <v>0.91666666666666696</v>
      </c>
      <c r="GE30" s="1684" t="str">
        <f t="shared" si="29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0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31"/>
        <v>#VALUE!</v>
      </c>
      <c r="HB30" s="1512">
        <v>0.91666666666666696</v>
      </c>
      <c r="HC30" s="1691" t="str">
        <f t="shared" si="32"/>
        <v/>
      </c>
      <c r="HD30" s="1692" t="str">
        <f t="shared" si="19"/>
        <v/>
      </c>
      <c r="HE30" s="1693" t="e">
        <f t="shared" si="20"/>
        <v>#VALUE!</v>
      </c>
      <c r="HF30" s="1694" t="e">
        <f t="shared" si="21"/>
        <v>#VALUE!</v>
      </c>
      <c r="HG30" s="1693" t="str">
        <f t="shared" si="22"/>
        <v/>
      </c>
      <c r="HH30" s="1693" t="str">
        <f t="shared" si="23"/>
        <v/>
      </c>
      <c r="HI30" s="1695">
        <f t="shared" si="24"/>
        <v>0</v>
      </c>
      <c r="HJ30" s="1694" t="str">
        <f t="shared" si="25"/>
        <v/>
      </c>
      <c r="HK30" s="1698">
        <f t="shared" si="26"/>
        <v>25</v>
      </c>
      <c r="HL30" s="1698">
        <f t="shared" si="27"/>
        <v>7</v>
      </c>
      <c r="HM30" s="1699" t="e">
        <f t="shared" si="28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15</v>
      </c>
      <c r="D31" s="1143">
        <v>15</v>
      </c>
      <c r="E31" s="1142">
        <v>14.4</v>
      </c>
      <c r="F31" s="1143">
        <v>88</v>
      </c>
      <c r="G31" s="1143">
        <v>162</v>
      </c>
      <c r="H31" s="1149">
        <v>11.5</v>
      </c>
      <c r="I31" s="1144">
        <v>0.37</v>
      </c>
      <c r="J31" s="2248"/>
      <c r="K31" s="1164">
        <v>6.2</v>
      </c>
      <c r="L31" s="922">
        <v>8</v>
      </c>
      <c r="M31" s="1165">
        <v>4.4999999999999998E-2</v>
      </c>
      <c r="N31" s="1478">
        <v>6.16</v>
      </c>
      <c r="O31" s="1479">
        <v>8</v>
      </c>
      <c r="P31" s="2244"/>
      <c r="Q31" s="1478">
        <v>6.15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22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1.7999999999999999E-2</v>
      </c>
      <c r="AQ31" s="1479">
        <v>1</v>
      </c>
      <c r="AR31" s="2537">
        <v>4.7E-2</v>
      </c>
      <c r="AS31" s="2248"/>
      <c r="AT31" s="2230">
        <v>3.9E-2</v>
      </c>
      <c r="AU31" s="2729">
        <v>1.2999999999999999E-2</v>
      </c>
      <c r="AV31" s="1125">
        <v>1</v>
      </c>
      <c r="AW31" s="2536">
        <v>0.55000000000000004</v>
      </c>
      <c r="AX31" s="2248"/>
      <c r="AY31" s="2729">
        <v>1.9E-2</v>
      </c>
      <c r="AZ31" s="1125">
        <v>1</v>
      </c>
      <c r="BA31" s="2536">
        <v>0.65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5.2799999999999994</v>
      </c>
      <c r="BZ31" s="2414">
        <f t="shared" ref="BZ31:DW31" si="37">IF(BZ30&gt;=0.1,AVERAGE(BZ$8,BZ$10,BZ$12,BZ$14,BZ$16,BZ$18,BZ$20,BZ$22,BZ$24,BZ$26,BZ$28),"")</f>
        <v>10.5</v>
      </c>
      <c r="CA31" s="2414">
        <f t="shared" si="37"/>
        <v>11.559999999999999</v>
      </c>
      <c r="CB31" s="2414">
        <f t="shared" si="37"/>
        <v>27.340000000000003</v>
      </c>
      <c r="CC31" s="2414">
        <f t="shared" si="37"/>
        <v>8.6999999999999993</v>
      </c>
      <c r="CD31" s="2414">
        <f t="shared" si="37"/>
        <v>8.6999999999999993</v>
      </c>
      <c r="CE31" s="2414">
        <f t="shared" si="37"/>
        <v>10.1</v>
      </c>
      <c r="CF31" s="2414">
        <f t="shared" si="37"/>
        <v>27.5</v>
      </c>
      <c r="CG31" s="2414" t="str">
        <f t="shared" si="37"/>
        <v/>
      </c>
      <c r="CH31" s="2414">
        <f t="shared" si="37"/>
        <v>10.279296</v>
      </c>
      <c r="CI31" s="2414" t="str">
        <f t="shared" si="37"/>
        <v/>
      </c>
      <c r="CJ31" s="2414">
        <f t="shared" si="37"/>
        <v>13.762080000000001</v>
      </c>
      <c r="CK31" s="2414">
        <f t="shared" si="37"/>
        <v>24.041375999999996</v>
      </c>
      <c r="CL31" s="2415">
        <f t="shared" si="37"/>
        <v>2.0036160000000001</v>
      </c>
      <c r="CM31" s="2513" t="s">
        <v>50</v>
      </c>
      <c r="CN31" s="2485">
        <f t="shared" si="37"/>
        <v>68.167181070626768</v>
      </c>
      <c r="CO31" s="2487">
        <f>AVERAGE(CO$8,CO$10,CO$12,CO$14,CO$16,CO$18,CO$20,CO$22,CO$24,CO$26,CO$28)</f>
        <v>6628.3413199999995</v>
      </c>
      <c r="CP31" s="2487" t="str">
        <f t="shared" si="37"/>
        <v/>
      </c>
      <c r="CQ31" s="2487">
        <f t="shared" si="37"/>
        <v>688.91629955947133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0.96188038081355631</v>
      </c>
      <c r="CY31" s="2414">
        <f t="shared" si="37"/>
        <v>1.9032952216098031</v>
      </c>
      <c r="CZ31" s="2414">
        <f t="shared" si="37"/>
        <v>1.6571008540748395</v>
      </c>
      <c r="DA31" s="2498" t="str">
        <f t="shared" si="37"/>
        <v/>
      </c>
      <c r="DB31" s="2498">
        <f t="shared" si="37"/>
        <v>0.33480501264864077</v>
      </c>
      <c r="DC31" s="2498">
        <f t="shared" si="37"/>
        <v>0.24270391650410902</v>
      </c>
      <c r="DD31" s="2498">
        <f t="shared" si="37"/>
        <v>0.25156556675877384</v>
      </c>
      <c r="DE31" s="2498">
        <f t="shared" si="37"/>
        <v>0.20467665055747924</v>
      </c>
      <c r="DF31" s="2498">
        <f t="shared" si="37"/>
        <v>0.19745037398384371</v>
      </c>
      <c r="DG31" s="2498">
        <f t="shared" si="37"/>
        <v>1.5217965653896963</v>
      </c>
      <c r="DH31" s="2414">
        <f t="shared" si="37"/>
        <v>2.8</v>
      </c>
      <c r="DI31" s="2498">
        <f t="shared" si="37"/>
        <v>5.942831941343478E-2</v>
      </c>
      <c r="DJ31" s="2498">
        <f t="shared" si="37"/>
        <v>5.9792166266986427E-2</v>
      </c>
      <c r="DK31" s="2498">
        <f t="shared" si="37"/>
        <v>3.6773749317377785E-2</v>
      </c>
      <c r="DL31" s="2498">
        <f t="shared" si="37"/>
        <v>1.0780816488307572</v>
      </c>
      <c r="DM31" s="2498">
        <f t="shared" si="37"/>
        <v>0.49783170710055796</v>
      </c>
      <c r="DN31" s="2498">
        <f t="shared" si="37"/>
        <v>9.964599449324768E-2</v>
      </c>
      <c r="DO31" s="2498">
        <f t="shared" si="37"/>
        <v>3.676543560195801</v>
      </c>
      <c r="DP31" s="2498">
        <f t="shared" si="37"/>
        <v>0.62658386933235721</v>
      </c>
      <c r="DQ31" s="2498">
        <f t="shared" si="37"/>
        <v>3.9474386139442985</v>
      </c>
      <c r="DR31" s="2498">
        <f t="shared" si="37"/>
        <v>1.0834186866962559</v>
      </c>
      <c r="DS31" s="2498">
        <f t="shared" si="37"/>
        <v>0.50429859026606216</v>
      </c>
      <c r="DT31" s="2498">
        <f t="shared" si="37"/>
        <v>0.10013929149568949</v>
      </c>
      <c r="DU31" s="2498">
        <f t="shared" si="37"/>
        <v>3.4162099279389935</v>
      </c>
      <c r="DV31" s="2498">
        <f t="shared" si="37"/>
        <v>0.56457181979281534</v>
      </c>
      <c r="DW31" s="2508">
        <f t="shared" si="37"/>
        <v>6.0320828154703214</v>
      </c>
      <c r="DX31" s="1579"/>
      <c r="EG31" s="1579"/>
      <c r="GD31" s="1637">
        <v>0.95833333333333304</v>
      </c>
      <c r="GE31" s="1684" t="str">
        <f t="shared" si="29"/>
        <v/>
      </c>
      <c r="GF31" s="1702" t="str">
        <f t="shared" si="0"/>
        <v/>
      </c>
      <c r="GG31" s="1703" t="e">
        <f t="shared" si="1"/>
        <v>#VALUE!</v>
      </c>
      <c r="GH31" s="1704" t="e">
        <f t="shared" si="2"/>
        <v>#VALUE!</v>
      </c>
      <c r="GI31" s="1705" t="str">
        <f t="shared" si="3"/>
        <v/>
      </c>
      <c r="GJ31" s="1705" t="str">
        <f t="shared" si="4"/>
        <v/>
      </c>
      <c r="GK31" s="1706">
        <f t="shared" si="5"/>
        <v>0</v>
      </c>
      <c r="GL31" s="1707" t="str">
        <f t="shared" si="6"/>
        <v/>
      </c>
      <c r="GM31" s="1708">
        <f t="shared" si="7"/>
        <v>25</v>
      </c>
      <c r="GN31" s="1708">
        <f t="shared" si="8"/>
        <v>7</v>
      </c>
      <c r="GO31" s="1709" t="e">
        <f t="shared" si="9"/>
        <v>#VALUE!</v>
      </c>
      <c r="GP31" s="1554">
        <v>0.95833333333333304</v>
      </c>
      <c r="GQ31" s="1691" t="str">
        <f t="shared" si="30"/>
        <v/>
      </c>
      <c r="GR31" s="1710" t="str">
        <f t="shared" si="10"/>
        <v/>
      </c>
      <c r="GS31" s="1711" t="e">
        <f t="shared" si="11"/>
        <v>#VALUE!</v>
      </c>
      <c r="GT31" s="1712" t="e">
        <f t="shared" si="12"/>
        <v>#VALUE!</v>
      </c>
      <c r="GU31" s="1711" t="str">
        <f t="shared" si="13"/>
        <v/>
      </c>
      <c r="GV31" s="1711" t="str">
        <f t="shared" si="14"/>
        <v/>
      </c>
      <c r="GW31" s="1713">
        <f t="shared" si="15"/>
        <v>0</v>
      </c>
      <c r="GX31" s="1707" t="str">
        <f t="shared" si="16"/>
        <v/>
      </c>
      <c r="GY31" s="1714">
        <f t="shared" si="17"/>
        <v>25</v>
      </c>
      <c r="GZ31" s="1714">
        <f t="shared" si="18"/>
        <v>7</v>
      </c>
      <c r="HA31" s="1715" t="e">
        <f t="shared" si="31"/>
        <v>#VALUE!</v>
      </c>
      <c r="HB31" s="1554">
        <v>0.95833333333333304</v>
      </c>
      <c r="HC31" s="1691" t="str">
        <f t="shared" si="32"/>
        <v/>
      </c>
      <c r="HD31" s="1710" t="str">
        <f t="shared" si="19"/>
        <v/>
      </c>
      <c r="HE31" s="1711" t="e">
        <f t="shared" si="20"/>
        <v>#VALUE!</v>
      </c>
      <c r="HF31" s="1712" t="e">
        <f t="shared" si="21"/>
        <v>#VALUE!</v>
      </c>
      <c r="HG31" s="1711" t="str">
        <f t="shared" si="22"/>
        <v/>
      </c>
      <c r="HH31" s="1711" t="str">
        <f t="shared" si="23"/>
        <v/>
      </c>
      <c r="HI31" s="1713">
        <f t="shared" si="24"/>
        <v>0</v>
      </c>
      <c r="HJ31" s="1712" t="str">
        <f t="shared" si="25"/>
        <v/>
      </c>
      <c r="HK31" s="1716">
        <f t="shared" si="26"/>
        <v>25</v>
      </c>
      <c r="HL31" s="1716">
        <f t="shared" si="27"/>
        <v>7</v>
      </c>
      <c r="HM31" s="1717" t="e">
        <f t="shared" si="28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39.75</v>
      </c>
      <c r="C32" s="1327">
        <f t="shared" ref="C32:H32" si="40">SUM(C8:C31)</f>
        <v>89</v>
      </c>
      <c r="D32" s="1327">
        <f t="shared" si="40"/>
        <v>91</v>
      </c>
      <c r="E32" s="1327">
        <f t="shared" si="40"/>
        <v>88.200000000000017</v>
      </c>
      <c r="F32" s="1327">
        <f t="shared" si="40"/>
        <v>544</v>
      </c>
      <c r="G32" s="1327">
        <f t="shared" si="40"/>
        <v>982</v>
      </c>
      <c r="H32" s="1324">
        <f t="shared" si="40"/>
        <v>70.599999999999994</v>
      </c>
      <c r="I32" s="1155">
        <f t="shared" si="39"/>
        <v>2.2170000000000001</v>
      </c>
      <c r="J32" s="1156">
        <f t="shared" ref="J32" si="41">SUM(J8:J31)</f>
        <v>7.5999999999999998E-2</v>
      </c>
      <c r="K32" s="1162">
        <f t="shared" si="39"/>
        <v>37.07</v>
      </c>
      <c r="L32" s="924">
        <f t="shared" si="39"/>
        <v>50</v>
      </c>
      <c r="M32" s="1163">
        <f t="shared" ref="M32:S32" si="42">SUM(M8:M31)</f>
        <v>0.26899999999999996</v>
      </c>
      <c r="N32" s="1480">
        <f t="shared" si="42"/>
        <v>36.709999999999994</v>
      </c>
      <c r="O32" s="1556">
        <f t="shared" si="42"/>
        <v>46</v>
      </c>
      <c r="P32" s="1481">
        <f t="shared" si="42"/>
        <v>0</v>
      </c>
      <c r="Q32" s="1480">
        <f t="shared" si="42"/>
        <v>36.75</v>
      </c>
      <c r="R32" s="1556">
        <f t="shared" si="42"/>
        <v>47</v>
      </c>
      <c r="S32" s="1481">
        <f t="shared" si="42"/>
        <v>0</v>
      </c>
      <c r="T32" s="1480">
        <f t="shared" si="39"/>
        <v>25.04</v>
      </c>
      <c r="U32" s="1480">
        <f t="shared" si="39"/>
        <v>1.7970000000000002</v>
      </c>
      <c r="V32" s="1556">
        <f t="shared" si="39"/>
        <v>16</v>
      </c>
      <c r="W32" s="1480">
        <f t="shared" ref="W32" si="43">SUM(W8:W31)</f>
        <v>2.6300000000000003</v>
      </c>
      <c r="X32" s="1482">
        <f t="shared" ref="X32:BU32" si="44">SUM(X8:X31)</f>
        <v>44.5</v>
      </c>
      <c r="Y32" s="1482">
        <f t="shared" si="44"/>
        <v>21</v>
      </c>
      <c r="Z32" s="1480">
        <f t="shared" si="44"/>
        <v>1.7182075471698115</v>
      </c>
      <c r="AA32" s="1481">
        <f t="shared" ref="AA32" si="45">SUM(AA8:AA31)</f>
        <v>0.23800000000000004</v>
      </c>
      <c r="AB32" s="1480">
        <f t="shared" si="44"/>
        <v>25.040000000000003</v>
      </c>
      <c r="AC32" s="1480">
        <f t="shared" si="44"/>
        <v>2.2120000000000002</v>
      </c>
      <c r="AD32" s="1556">
        <f t="shared" si="44"/>
        <v>17</v>
      </c>
      <c r="AE32" s="1480">
        <f t="shared" si="44"/>
        <v>3.0700000000000003</v>
      </c>
      <c r="AF32" s="1482">
        <f t="shared" si="44"/>
        <v>41.8</v>
      </c>
      <c r="AG32" s="1482">
        <f t="shared" si="44"/>
        <v>41.3</v>
      </c>
      <c r="AH32" s="1480">
        <f t="shared" si="44"/>
        <v>2.9151415094339623</v>
      </c>
      <c r="AI32" s="1480">
        <f t="shared" si="44"/>
        <v>25.049999999999997</v>
      </c>
      <c r="AJ32" s="1495">
        <f t="shared" si="44"/>
        <v>2.306</v>
      </c>
      <c r="AK32" s="1559">
        <f t="shared" si="44"/>
        <v>17</v>
      </c>
      <c r="AL32" s="1495">
        <f t="shared" si="44"/>
        <v>3</v>
      </c>
      <c r="AM32" s="1496">
        <f t="shared" si="44"/>
        <v>50.4</v>
      </c>
      <c r="AN32" s="1496">
        <f t="shared" si="44"/>
        <v>46</v>
      </c>
      <c r="AO32" s="1495">
        <f t="shared" si="44"/>
        <v>3.0355555555555558</v>
      </c>
      <c r="AP32" s="1497">
        <f t="shared" si="44"/>
        <v>0.113</v>
      </c>
      <c r="AQ32" s="1559">
        <f t="shared" si="44"/>
        <v>6</v>
      </c>
      <c r="AR32" s="1495">
        <f t="shared" si="44"/>
        <v>2.617</v>
      </c>
      <c r="AS32" s="1489">
        <f t="shared" si="44"/>
        <v>2.1999999999999999E-2</v>
      </c>
      <c r="AT32" s="1489">
        <f t="shared" ref="AT32" si="46">SUM(AT8:AT31)</f>
        <v>0.24300000000000002</v>
      </c>
      <c r="AU32" s="923">
        <f t="shared" si="44"/>
        <v>6.0999999999999999E-2</v>
      </c>
      <c r="AV32" s="924">
        <f t="shared" si="44"/>
        <v>6</v>
      </c>
      <c r="AW32" s="923">
        <f t="shared" si="44"/>
        <v>3.2199999999999998</v>
      </c>
      <c r="AX32" s="925">
        <f t="shared" si="44"/>
        <v>1.2999999999999999E-2</v>
      </c>
      <c r="AY32" s="923">
        <f t="shared" si="44"/>
        <v>0.11700000000000001</v>
      </c>
      <c r="AZ32" s="924">
        <f t="shared" si="44"/>
        <v>6</v>
      </c>
      <c r="BA32" s="923">
        <f t="shared" si="44"/>
        <v>4.2200000000000006</v>
      </c>
      <c r="BB32" s="925">
        <f t="shared" si="44"/>
        <v>1.4999999999999999E-2</v>
      </c>
      <c r="BC32" s="923">
        <f t="shared" si="44"/>
        <v>45.74</v>
      </c>
      <c r="BD32" s="923">
        <f t="shared" si="44"/>
        <v>0.33799999999999997</v>
      </c>
      <c r="BE32" s="924">
        <f t="shared" si="44"/>
        <v>6</v>
      </c>
      <c r="BF32" s="928">
        <f t="shared" si="44"/>
        <v>26.599999999999998</v>
      </c>
      <c r="BG32" s="1103">
        <f t="shared" ref="BG32:BI32" si="47">SUM(BG8:BG31)</f>
        <v>57.600000000000009</v>
      </c>
      <c r="BH32" s="2544">
        <f t="shared" si="47"/>
        <v>40</v>
      </c>
      <c r="BI32" s="2544">
        <f t="shared" si="47"/>
        <v>84</v>
      </c>
      <c r="BJ32" s="1097">
        <f t="shared" si="44"/>
        <v>2.6000000000000002E-2</v>
      </c>
      <c r="BK32" s="926">
        <f t="shared" si="44"/>
        <v>44.529999999999994</v>
      </c>
      <c r="BL32" s="923">
        <f t="shared" si="44"/>
        <v>0.34599999999999997</v>
      </c>
      <c r="BM32" s="924">
        <f t="shared" si="44"/>
        <v>6</v>
      </c>
      <c r="BN32" s="1103">
        <f t="shared" si="44"/>
        <v>24</v>
      </c>
      <c r="BO32" s="1103">
        <f t="shared" ref="BO32:BT32" si="48">SUM(BO8:BO31)</f>
        <v>66.400000000000006</v>
      </c>
      <c r="BP32" s="2544">
        <f t="shared" si="48"/>
        <v>41</v>
      </c>
      <c r="BQ32" s="2544">
        <f t="shared" si="48"/>
        <v>86</v>
      </c>
      <c r="BR32" s="2421">
        <f t="shared" si="48"/>
        <v>2.1999999999999999E-2</v>
      </c>
      <c r="BS32" s="2519">
        <f t="shared" si="48"/>
        <v>24.599999999999998</v>
      </c>
      <c r="BT32" s="2519">
        <f t="shared" si="48"/>
        <v>22.4</v>
      </c>
      <c r="BU32" s="2519">
        <f t="shared" si="44"/>
        <v>21.2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5.2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11.4</v>
      </c>
      <c r="CB32" s="903">
        <f t="shared" si="49"/>
        <v>26.9</v>
      </c>
      <c r="CC32" s="903">
        <f t="shared" si="49"/>
        <v>8.6999999999999993</v>
      </c>
      <c r="CD32" s="903">
        <f t="shared" si="49"/>
        <v>8.6999999999999993</v>
      </c>
      <c r="CE32" s="903">
        <f t="shared" si="49"/>
        <v>10.1</v>
      </c>
      <c r="CF32" s="903">
        <f t="shared" si="49"/>
        <v>27.5</v>
      </c>
      <c r="CG32" s="903" t="str">
        <f t="shared" si="49"/>
        <v/>
      </c>
      <c r="CH32" s="903">
        <f t="shared" si="49"/>
        <v>9.2736000000000001</v>
      </c>
      <c r="CI32" s="903" t="str">
        <f t="shared" si="49"/>
        <v/>
      </c>
      <c r="CJ32" s="903">
        <f t="shared" si="49"/>
        <v>12.815999999999999</v>
      </c>
      <c r="CK32" s="903">
        <f t="shared" si="49"/>
        <v>23.73696</v>
      </c>
      <c r="CL32" s="2417">
        <f t="shared" si="49"/>
        <v>1.7539199999999999</v>
      </c>
      <c r="CM32" s="2513" t="s">
        <v>51</v>
      </c>
      <c r="CN32" s="2488">
        <f t="shared" si="49"/>
        <v>66.80055885434858</v>
      </c>
      <c r="CO32" s="2489">
        <f t="shared" si="49"/>
        <v>6517.6639999999998</v>
      </c>
      <c r="CP32" s="2489" t="str">
        <f t="shared" si="49"/>
        <v/>
      </c>
      <c r="CQ32" s="2489">
        <f t="shared" si="49"/>
        <v>666.07929515418505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0.92094930077893711</v>
      </c>
      <c r="CY32" s="903">
        <f t="shared" si="49"/>
        <v>1.7907347515145995</v>
      </c>
      <c r="CZ32" s="903">
        <f t="shared" si="49"/>
        <v>1.586585924114208</v>
      </c>
      <c r="DA32" s="2499" t="str">
        <f t="shared" si="49"/>
        <v/>
      </c>
      <c r="DB32" s="2499">
        <f t="shared" si="49"/>
        <v>0.32911657796771732</v>
      </c>
      <c r="DC32" s="2499">
        <f t="shared" si="49"/>
        <v>0.23593460033735125</v>
      </c>
      <c r="DD32" s="2499">
        <f t="shared" si="49"/>
        <v>0.23945601228268487</v>
      </c>
      <c r="DE32" s="2499">
        <f t="shared" si="49"/>
        <v>0.19982520666062534</v>
      </c>
      <c r="DF32" s="2499">
        <f t="shared" si="49"/>
        <v>0.19337923225221806</v>
      </c>
      <c r="DG32" s="2499">
        <f t="shared" si="49"/>
        <v>1.5217965653896963</v>
      </c>
      <c r="DH32" s="903">
        <f t="shared" si="49"/>
        <v>2</v>
      </c>
      <c r="DI32" s="2499">
        <f t="shared" si="49"/>
        <v>5.942831941343478E-2</v>
      </c>
      <c r="DJ32" s="2499">
        <f t="shared" si="49"/>
        <v>5.942831941343478E-2</v>
      </c>
      <c r="DK32" s="2499">
        <f t="shared" si="49"/>
        <v>2.0371821354797353E-2</v>
      </c>
      <c r="DL32" s="2499">
        <f t="shared" si="49"/>
        <v>1.0569427929713306</v>
      </c>
      <c r="DM32" s="2499">
        <f t="shared" si="49"/>
        <v>0.49783170710055796</v>
      </c>
      <c r="DN32" s="2499">
        <f t="shared" si="49"/>
        <v>9.964599449324768E-2</v>
      </c>
      <c r="DO32" s="2499">
        <f t="shared" si="49"/>
        <v>3.5598108975125737</v>
      </c>
      <c r="DP32" s="2499">
        <f t="shared" si="49"/>
        <v>0.60298866086377478</v>
      </c>
      <c r="DQ32" s="2499">
        <f t="shared" si="49"/>
        <v>3.7730403064463345</v>
      </c>
      <c r="DR32" s="2499">
        <f t="shared" si="49"/>
        <v>1.047001251849323</v>
      </c>
      <c r="DS32" s="2499">
        <f t="shared" si="49"/>
        <v>0.49743738495631984</v>
      </c>
      <c r="DT32" s="2499">
        <f t="shared" si="49"/>
        <v>0.10013929149568949</v>
      </c>
      <c r="DU32" s="2499">
        <f t="shared" si="49"/>
        <v>3.2696132438386631</v>
      </c>
      <c r="DV32" s="2499">
        <f t="shared" si="49"/>
        <v>0.51940607420939011</v>
      </c>
      <c r="DW32" s="2509">
        <f t="shared" si="49"/>
        <v>5.7200785319115113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48.92307692307692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30.821538461538459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2.0547692307692307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2">
        <f t="shared" si="50"/>
        <v>10.199999999999999</v>
      </c>
      <c r="GS32" s="1662">
        <f t="shared" si="50"/>
        <v>24.941176470588239</v>
      </c>
      <c r="GT32" s="1662">
        <f t="shared" si="50"/>
        <v>16.960000000000004</v>
      </c>
      <c r="GU32" s="1662">
        <f t="shared" si="50"/>
        <v>6.28</v>
      </c>
      <c r="GV32" s="1662">
        <f t="shared" si="50"/>
        <v>10.199999999999999</v>
      </c>
      <c r="GW32" s="1662">
        <f t="shared" si="50"/>
        <v>15</v>
      </c>
      <c r="GX32" s="1553">
        <f>MIN(GX8:GX31)</f>
        <v>1.1306666666666669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2">
        <f t="shared" si="51"/>
        <v>11.3</v>
      </c>
      <c r="HE32" s="1662">
        <f t="shared" si="51"/>
        <v>23.89380530973451</v>
      </c>
      <c r="HF32" s="1662">
        <f t="shared" si="51"/>
        <v>15.769911504424778</v>
      </c>
      <c r="HG32" s="1662">
        <f t="shared" si="51"/>
        <v>6.29</v>
      </c>
      <c r="HH32" s="1662">
        <f t="shared" si="51"/>
        <v>12.4</v>
      </c>
      <c r="HI32" s="1662">
        <f t="shared" si="51"/>
        <v>15</v>
      </c>
      <c r="HJ32" s="1553">
        <f>MIN(HJ8:HJ31)</f>
        <v>1.0513274336283185</v>
      </c>
      <c r="HK32" s="1534"/>
      <c r="HL32" s="1534"/>
      <c r="HM32" s="1535"/>
      <c r="HN32" s="1535">
        <f>MIN(HJ32,GX32,GL32)</f>
        <v>1.0513274336283185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6.625</v>
      </c>
      <c r="C33" s="1328">
        <f t="shared" ref="C33:V33" si="52">IF(C32&lt;=0,"",AVERAGE(C8:C31))</f>
        <v>14.833333333333334</v>
      </c>
      <c r="D33" s="1328">
        <f t="shared" si="52"/>
        <v>15.166666666666666</v>
      </c>
      <c r="E33" s="1157">
        <f t="shared" si="52"/>
        <v>14.700000000000003</v>
      </c>
      <c r="F33" s="1328">
        <f t="shared" si="52"/>
        <v>90.666666666666671</v>
      </c>
      <c r="G33" s="1328">
        <f t="shared" si="52"/>
        <v>163.66666666666666</v>
      </c>
      <c r="H33" s="1325">
        <f t="shared" si="52"/>
        <v>11.766666666666666</v>
      </c>
      <c r="I33" s="1369">
        <f t="shared" si="52"/>
        <v>0.3695</v>
      </c>
      <c r="J33" s="1369">
        <f>IF(J32&lt;=0.0001,"",AVERAGE(J8:J31))</f>
        <v>3.7999999999999999E-2</v>
      </c>
      <c r="K33" s="1157">
        <f t="shared" si="52"/>
        <v>6.1783333333333337</v>
      </c>
      <c r="L33" s="1328">
        <f t="shared" si="52"/>
        <v>8.3333333333333339</v>
      </c>
      <c r="M33" s="1369">
        <f t="shared" si="52"/>
        <v>4.4833333333333329E-2</v>
      </c>
      <c r="N33" s="1484">
        <f t="shared" si="52"/>
        <v>6.1183333333333323</v>
      </c>
      <c r="O33" s="1557">
        <f t="shared" si="52"/>
        <v>7.666666666666667</v>
      </c>
      <c r="P33" s="1476" t="str">
        <f t="shared" si="52"/>
        <v/>
      </c>
      <c r="Q33" s="1484">
        <f t="shared" si="52"/>
        <v>6.125</v>
      </c>
      <c r="R33" s="1557">
        <f t="shared" si="52"/>
        <v>7.833333333333333</v>
      </c>
      <c r="S33" s="1476" t="str">
        <f t="shared" si="52"/>
        <v/>
      </c>
      <c r="T33" s="1484">
        <f t="shared" si="52"/>
        <v>6.26</v>
      </c>
      <c r="U33" s="1484">
        <f t="shared" si="52"/>
        <v>0.44925000000000004</v>
      </c>
      <c r="V33" s="1557">
        <f t="shared" si="52"/>
        <v>4</v>
      </c>
      <c r="W33" s="1484">
        <f t="shared" ref="W33" si="53">IF(W32&lt;=0,"",AVERAGE(W8:W31))</f>
        <v>0.65750000000000008</v>
      </c>
      <c r="X33" s="1476">
        <f t="shared" ref="X33:AR33" si="54">IF(X32&lt;=0,"",AVERAGE(X8:X31))</f>
        <v>11.125</v>
      </c>
      <c r="Y33" s="1476">
        <f t="shared" si="54"/>
        <v>5.25</v>
      </c>
      <c r="Z33" s="1484">
        <f t="shared" si="54"/>
        <v>0.42955188679245287</v>
      </c>
      <c r="AA33" s="1483">
        <f t="shared" ref="AA33" si="55">IF(AA32&lt;=0,"",AVERAGE(AA8:AA31))</f>
        <v>3.9666666666666676E-2</v>
      </c>
      <c r="AB33" s="1484">
        <f t="shared" si="54"/>
        <v>6.2600000000000007</v>
      </c>
      <c r="AC33" s="1484">
        <f t="shared" si="54"/>
        <v>0.55300000000000005</v>
      </c>
      <c r="AD33" s="1557">
        <f t="shared" si="54"/>
        <v>4.25</v>
      </c>
      <c r="AE33" s="1484">
        <f t="shared" si="54"/>
        <v>0.76750000000000007</v>
      </c>
      <c r="AF33" s="1476">
        <f t="shared" si="54"/>
        <v>10.45</v>
      </c>
      <c r="AG33" s="1476">
        <f t="shared" si="54"/>
        <v>10.324999999999999</v>
      </c>
      <c r="AH33" s="1484">
        <f t="shared" si="54"/>
        <v>0.72878537735849058</v>
      </c>
      <c r="AI33" s="1484">
        <f t="shared" si="54"/>
        <v>6.2624999999999993</v>
      </c>
      <c r="AJ33" s="1495">
        <f t="shared" si="54"/>
        <v>0.57650000000000001</v>
      </c>
      <c r="AK33" s="1559">
        <f t="shared" si="54"/>
        <v>4.25</v>
      </c>
      <c r="AL33" s="1495">
        <f t="shared" si="54"/>
        <v>0.75</v>
      </c>
      <c r="AM33" s="1496">
        <f t="shared" si="54"/>
        <v>12.6</v>
      </c>
      <c r="AN33" s="1496">
        <f t="shared" si="54"/>
        <v>11.5</v>
      </c>
      <c r="AO33" s="1495">
        <f t="shared" si="54"/>
        <v>0.75888888888888895</v>
      </c>
      <c r="AP33" s="1497">
        <f t="shared" si="54"/>
        <v>1.8833333333333334E-2</v>
      </c>
      <c r="AQ33" s="1559">
        <f t="shared" si="54"/>
        <v>1</v>
      </c>
      <c r="AR33" s="1495">
        <f t="shared" si="54"/>
        <v>0.43616666666666665</v>
      </c>
      <c r="AS33" s="2531">
        <f>IF(AS32&lt;=0.01,"",AVERAGE(AS8:AS31))</f>
        <v>1.0999999999999999E-2</v>
      </c>
      <c r="AT33" s="2531">
        <f>IF(AT32&lt;=0.01,"",AVERAGE(AT8:AT31))</f>
        <v>4.0500000000000001E-2</v>
      </c>
      <c r="AU33" s="1157">
        <f>IF(AU32&lt;=0,"",AVERAGE(AU8:AU31))</f>
        <v>1.0166666666666666E-2</v>
      </c>
      <c r="AV33" s="1328">
        <f>IF(AV32&lt;=0,"",AVERAGE(AV8:AV31))</f>
        <v>1</v>
      </c>
      <c r="AW33" s="1157">
        <f>IF(AW32&lt;=0,"",AVERAGE(AW8:AW31))</f>
        <v>0.53666666666666663</v>
      </c>
      <c r="AX33" s="1369">
        <f>IF(AX32&lt;=0.01,"",AVERAGE(AX8:AX31))</f>
        <v>1.2999999999999999E-2</v>
      </c>
      <c r="AY33" s="1157">
        <f>IF(AY32&lt;=0,"",AVERAGE(AY8:AY31))</f>
        <v>1.95E-2</v>
      </c>
      <c r="AZ33" s="1328">
        <f>IF(AZ32&lt;=0,"",AVERAGE(AZ8:AZ31))</f>
        <v>1</v>
      </c>
      <c r="BA33" s="1157">
        <f>IF(BA32&lt;=0,"",AVERAGE(BA8:BA31))</f>
        <v>0.70333333333333348</v>
      </c>
      <c r="BB33" s="1369">
        <f>IF(BB32&lt;=0.01,"",AVERAGE(BB8:BB31))</f>
        <v>1.4999999999999999E-2</v>
      </c>
      <c r="BC33" s="1157">
        <f>IF(BC32&lt;=0,"",AVERAGE(BC8:BC31))</f>
        <v>7.623333333333334</v>
      </c>
      <c r="BD33" s="1157">
        <f>IF(BD32&lt;=0,"",AVERAGE(BD8:BD31))</f>
        <v>5.6333333333333326E-2</v>
      </c>
      <c r="BE33" s="1328">
        <f>IF(BE32&lt;=0,"",AVERAGE(BE8:BE31))</f>
        <v>1</v>
      </c>
      <c r="BF33" s="1157">
        <f>IF(BF32&lt;=0,"",AVERAGE(BF8:BF31))</f>
        <v>4.4333333333333327</v>
      </c>
      <c r="BG33" s="1325">
        <f t="shared" ref="BG33:BI33" si="56">IF(BG32&lt;=0,"",AVERAGE(BG8:BG31))</f>
        <v>9.6000000000000014</v>
      </c>
      <c r="BH33" s="1328">
        <f t="shared" si="56"/>
        <v>20</v>
      </c>
      <c r="BI33" s="1328">
        <f t="shared" si="56"/>
        <v>42</v>
      </c>
      <c r="BJ33" s="1369">
        <f>IF(BJ32&lt;=0.01,"",AVERAGE(BJ8:BJ31))</f>
        <v>1.3000000000000001E-2</v>
      </c>
      <c r="BK33" s="1157">
        <f>IF(BK32&lt;=0,"",AVERAGE(BK8:BK31))</f>
        <v>7.421666666666666</v>
      </c>
      <c r="BL33" s="1157">
        <f>IF(BL32&lt;=0,"",AVERAGE(BL8:BL31))</f>
        <v>5.7666666666666665E-2</v>
      </c>
      <c r="BM33" s="1328">
        <f>IF(BM32&lt;=0,"",AVERAGE(BM8:BM31))</f>
        <v>1</v>
      </c>
      <c r="BN33" s="1325">
        <f>IF(BN32&lt;=0,"",AVERAGE(BN8:BN31))</f>
        <v>4</v>
      </c>
      <c r="BO33" s="1325">
        <f t="shared" ref="BO33:BQ33" si="57">IF(BO32&lt;=0,"",AVERAGE(BO8:BO31))</f>
        <v>11.066666666666668</v>
      </c>
      <c r="BP33" s="1328">
        <f t="shared" si="57"/>
        <v>20.5</v>
      </c>
      <c r="BQ33" s="1328">
        <f t="shared" si="57"/>
        <v>43</v>
      </c>
      <c r="BR33" s="2525">
        <f t="shared" ref="BR33:BT33" si="58">IF(BR32&lt;=0.01,"",AVERAGE(BR8:BR31))</f>
        <v>1.0999999999999999E-2</v>
      </c>
      <c r="BS33" s="2422">
        <f t="shared" si="58"/>
        <v>4.0999999999999996</v>
      </c>
      <c r="BT33" s="2422">
        <f t="shared" si="58"/>
        <v>3.7333333333333329</v>
      </c>
      <c r="BU33" s="2422">
        <f>IF(BU32&lt;=0.01,"",AVERAGE(BU8:BU31))</f>
        <v>3.5333333333333332</v>
      </c>
      <c r="BV33" s="2939"/>
      <c r="BW33" s="2940"/>
      <c r="BX33" s="2436" t="s">
        <v>52</v>
      </c>
      <c r="BY33" s="2418">
        <f>IF(BY30&gt;=0.1,MAX(BY8,BY10,BY12,BY14,BY16,BY18,BY20,BY22,BY24,BY26,BY28),"")</f>
        <v>5.4</v>
      </c>
      <c r="BZ33" s="2419">
        <f t="shared" ref="BZ33:DW33" si="59">IF(BZ30&gt;=0.1,MAX(BZ$8,BZ$10,BZ$12,BZ$14,BZ$16,BZ$18,BZ$20,BZ$22,BZ$24,BZ$26,BZ$28),"")</f>
        <v>10.8</v>
      </c>
      <c r="CA33" s="2419">
        <f t="shared" si="59"/>
        <v>11.8</v>
      </c>
      <c r="CB33" s="2419">
        <f t="shared" si="59"/>
        <v>28.000000000000004</v>
      </c>
      <c r="CC33" s="2419">
        <f t="shared" si="59"/>
        <v>8.6999999999999993</v>
      </c>
      <c r="CD33" s="2419">
        <f t="shared" si="59"/>
        <v>8.6999999999999993</v>
      </c>
      <c r="CE33" s="2419">
        <f t="shared" si="59"/>
        <v>10.1</v>
      </c>
      <c r="CF33" s="2419">
        <f t="shared" si="59"/>
        <v>27.5</v>
      </c>
      <c r="CG33" s="2419" t="str">
        <f t="shared" si="59"/>
        <v/>
      </c>
      <c r="CH33" s="2419">
        <f t="shared" si="59"/>
        <v>11.36016</v>
      </c>
      <c r="CI33" s="2419" t="str">
        <f t="shared" si="59"/>
        <v/>
      </c>
      <c r="CJ33" s="2419">
        <f t="shared" si="59"/>
        <v>14.46336</v>
      </c>
      <c r="CK33" s="2419">
        <f t="shared" si="59"/>
        <v>24.38064</v>
      </c>
      <c r="CL33" s="2420">
        <f t="shared" si="59"/>
        <v>2.17008</v>
      </c>
      <c r="CM33" s="2513" t="s">
        <v>52</v>
      </c>
      <c r="CN33" s="2490">
        <f t="shared" si="59"/>
        <v>68.983583653510308</v>
      </c>
      <c r="CO33" s="2491">
        <f t="shared" si="59"/>
        <v>6763.6135999999997</v>
      </c>
      <c r="CP33" s="2491" t="str">
        <f t="shared" si="59"/>
        <v/>
      </c>
      <c r="CQ33" s="2491">
        <f t="shared" si="59"/>
        <v>723.17180616740086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1.0232770008654855</v>
      </c>
      <c r="CY33" s="2419">
        <f t="shared" si="59"/>
        <v>2.0465540017309709</v>
      </c>
      <c r="CZ33" s="2419">
        <f t="shared" si="59"/>
        <v>1.7628732490157868</v>
      </c>
      <c r="DA33" s="2500" t="str">
        <f t="shared" si="59"/>
        <v/>
      </c>
      <c r="DB33" s="2500">
        <f t="shared" si="59"/>
        <v>0.35214119453336012</v>
      </c>
      <c r="DC33" s="2500">
        <f t="shared" si="59"/>
        <v>0.24649883617335205</v>
      </c>
      <c r="DD33" s="2500">
        <f t="shared" si="59"/>
        <v>0.25846479909438858</v>
      </c>
      <c r="DE33" s="2500">
        <f t="shared" si="59"/>
        <v>0.2068366174206473</v>
      </c>
      <c r="DF33" s="2500">
        <f t="shared" si="59"/>
        <v>0.20016446847159414</v>
      </c>
      <c r="DG33" s="2500">
        <f t="shared" si="59"/>
        <v>1.5217965653896963</v>
      </c>
      <c r="DH33" s="2419">
        <f t="shared" si="59"/>
        <v>3</v>
      </c>
      <c r="DI33" s="2500">
        <f t="shared" si="59"/>
        <v>5.942831941343478E-2</v>
      </c>
      <c r="DJ33" s="2500">
        <f t="shared" si="59"/>
        <v>6.0034730836020844E-2</v>
      </c>
      <c r="DK33" s="2500">
        <f t="shared" si="59"/>
        <v>4.8056604221573242E-2</v>
      </c>
      <c r="DL33" s="2500">
        <f t="shared" si="59"/>
        <v>1.0833663627956138</v>
      </c>
      <c r="DM33" s="2500">
        <f t="shared" si="59"/>
        <v>0.49783170710055796</v>
      </c>
      <c r="DN33" s="2500">
        <f t="shared" si="59"/>
        <v>9.964599449324768E-2</v>
      </c>
      <c r="DO33" s="2500">
        <f t="shared" si="59"/>
        <v>3.8031967787952485</v>
      </c>
      <c r="DP33" s="2500">
        <f t="shared" si="59"/>
        <v>0.69474780490826227</v>
      </c>
      <c r="DQ33" s="2500">
        <f t="shared" si="59"/>
        <v>4.2090360751912437</v>
      </c>
      <c r="DR33" s="2500">
        <f t="shared" si="59"/>
        <v>1.0925230454079891</v>
      </c>
      <c r="DS33" s="2500">
        <f t="shared" si="59"/>
        <v>0.51459039823067565</v>
      </c>
      <c r="DT33" s="2500">
        <f t="shared" si="59"/>
        <v>0.10013929149568949</v>
      </c>
      <c r="DU33" s="2500">
        <f t="shared" si="59"/>
        <v>3.5457734629226394</v>
      </c>
      <c r="DV33" s="2500">
        <f t="shared" si="59"/>
        <v>0.58715469258452802</v>
      </c>
      <c r="DW33" s="2510">
        <f t="shared" si="59"/>
        <v>6.5000892408085367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6.57</v>
      </c>
      <c r="C34" s="1328">
        <f t="shared" ref="C34:V34" si="60">IF(C32&lt;=0,"",MIN(C8:C31))</f>
        <v>14</v>
      </c>
      <c r="D34" s="1328">
        <f t="shared" si="60"/>
        <v>15</v>
      </c>
      <c r="E34" s="1157">
        <f t="shared" si="60"/>
        <v>14.4</v>
      </c>
      <c r="F34" s="1328">
        <f t="shared" si="60"/>
        <v>84</v>
      </c>
      <c r="G34" s="1328">
        <f t="shared" si="60"/>
        <v>162</v>
      </c>
      <c r="H34" s="1325">
        <f t="shared" si="60"/>
        <v>11.3</v>
      </c>
      <c r="I34" s="1369">
        <f t="shared" si="60"/>
        <v>0.34899999999999998</v>
      </c>
      <c r="J34" s="1369">
        <f>IF(J32&lt;=0.001,"",MIN(J8:J31))</f>
        <v>3.5999999999999997E-2</v>
      </c>
      <c r="K34" s="1157">
        <f t="shared" si="60"/>
        <v>6.08</v>
      </c>
      <c r="L34" s="1328">
        <f t="shared" si="60"/>
        <v>8</v>
      </c>
      <c r="M34" s="1369">
        <f t="shared" si="60"/>
        <v>4.2999999999999997E-2</v>
      </c>
      <c r="N34" s="1484">
        <f t="shared" si="60"/>
        <v>6.01</v>
      </c>
      <c r="O34" s="1557">
        <f t="shared" si="60"/>
        <v>7</v>
      </c>
      <c r="P34" s="1476" t="str">
        <f t="shared" si="60"/>
        <v/>
      </c>
      <c r="Q34" s="1484">
        <f t="shared" si="60"/>
        <v>6.06</v>
      </c>
      <c r="R34" s="1557">
        <f t="shared" si="60"/>
        <v>7</v>
      </c>
      <c r="S34" s="1476" t="str">
        <f t="shared" si="60"/>
        <v/>
      </c>
      <c r="T34" s="1484">
        <f t="shared" si="60"/>
        <v>6.21</v>
      </c>
      <c r="U34" s="1484">
        <f t="shared" si="60"/>
        <v>0.371</v>
      </c>
      <c r="V34" s="1557">
        <f t="shared" si="60"/>
        <v>4</v>
      </c>
      <c r="W34" s="1484">
        <f t="shared" ref="W34" si="61">IF(W32&lt;=0,"",MIN(W8:W31))</f>
        <v>0.63</v>
      </c>
      <c r="X34" s="1476">
        <f t="shared" ref="X34:AR34" si="62">IF(X32&lt;=0,"",MIN(X8:X31))</f>
        <v>10.8</v>
      </c>
      <c r="Y34" s="1476">
        <f t="shared" si="62"/>
        <v>5.2</v>
      </c>
      <c r="Z34" s="1484">
        <f t="shared" si="62"/>
        <v>0.4266037735849057</v>
      </c>
      <c r="AA34" s="1483">
        <f t="shared" ref="AA34" si="63">IF(AA32&lt;=0,"",MIN(AA8:AA31))</f>
        <v>3.5000000000000003E-2</v>
      </c>
      <c r="AB34" s="1484">
        <f t="shared" si="62"/>
        <v>6.23</v>
      </c>
      <c r="AC34" s="1484">
        <f t="shared" si="62"/>
        <v>0.44400000000000001</v>
      </c>
      <c r="AD34" s="1557">
        <f t="shared" si="62"/>
        <v>4</v>
      </c>
      <c r="AE34" s="1484">
        <f t="shared" si="62"/>
        <v>0.68</v>
      </c>
      <c r="AF34" s="1476">
        <f t="shared" si="62"/>
        <v>10.1</v>
      </c>
      <c r="AG34" s="1476">
        <f t="shared" si="62"/>
        <v>10.199999999999999</v>
      </c>
      <c r="AH34" s="1484">
        <f t="shared" si="62"/>
        <v>0.72141509433962259</v>
      </c>
      <c r="AI34" s="1484">
        <f t="shared" si="62"/>
        <v>6.22</v>
      </c>
      <c r="AJ34" s="1495">
        <f t="shared" si="62"/>
        <v>0.54500000000000004</v>
      </c>
      <c r="AK34" s="1559">
        <f t="shared" si="62"/>
        <v>4</v>
      </c>
      <c r="AL34" s="1495">
        <f t="shared" si="62"/>
        <v>0.66</v>
      </c>
      <c r="AM34" s="1496">
        <f t="shared" si="62"/>
        <v>12.4</v>
      </c>
      <c r="AN34" s="1496">
        <f t="shared" si="62"/>
        <v>11.3</v>
      </c>
      <c r="AO34" s="1495">
        <f t="shared" si="62"/>
        <v>0.74777777777777787</v>
      </c>
      <c r="AP34" s="1497">
        <f t="shared" si="62"/>
        <v>1.4999999999999999E-2</v>
      </c>
      <c r="AQ34" s="1559">
        <f t="shared" si="62"/>
        <v>1</v>
      </c>
      <c r="AR34" s="1495">
        <f t="shared" si="62"/>
        <v>4.7E-2</v>
      </c>
      <c r="AS34" s="2531">
        <f>IF(AS32&lt;=0.01,"",MIN(AS8:AS31))</f>
        <v>8.0000000000000002E-3</v>
      </c>
      <c r="AT34" s="2531">
        <f>IF(AT32&lt;=0.01,"",MIN(AT8:AT31))</f>
        <v>3.7999999999999999E-2</v>
      </c>
      <c r="AU34" s="1157">
        <f>IF(AU32&lt;=0,"",MIN(AU8:AU31))</f>
        <v>5.0000000000000001E-3</v>
      </c>
      <c r="AV34" s="1328">
        <f>IF(AV32&lt;=0,"",MIN(AV8:AV31))</f>
        <v>1</v>
      </c>
      <c r="AW34" s="1157">
        <f>IF(AW32&lt;=0,"",MIN(AW8:AW31))</f>
        <v>0.47</v>
      </c>
      <c r="AX34" s="1369">
        <f>IF(AX32&lt;=0.01,"",MIN(AX8:AX31))</f>
        <v>1.2999999999999999E-2</v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0.65</v>
      </c>
      <c r="BB34" s="1369">
        <f>IF(BB32&lt;=0.01,"",MIN(BB8:BB31))</f>
        <v>1.4999999999999999E-2</v>
      </c>
      <c r="BC34" s="1157">
        <f>IF(BC32&lt;=0,"",MIN(BC8:BC31))</f>
        <v>7.38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9.4</v>
      </c>
      <c r="BH34" s="1328">
        <f t="shared" si="64"/>
        <v>20</v>
      </c>
      <c r="BI34" s="1328">
        <f t="shared" si="64"/>
        <v>42</v>
      </c>
      <c r="BJ34" s="1369">
        <f>IF(BJ32&lt;=0.01,"",MIN(BJ8:BJ31))</f>
        <v>1.2E-2</v>
      </c>
      <c r="BK34" s="1157">
        <f>IF(BK32&lt;=0,"",MIN(BK8:BK31))</f>
        <v>7.19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10.7</v>
      </c>
      <c r="BP34" s="1328">
        <f t="shared" si="65"/>
        <v>20</v>
      </c>
      <c r="BQ34" s="1328">
        <f t="shared" si="65"/>
        <v>43</v>
      </c>
      <c r="BR34" s="2525">
        <f t="shared" ref="BR34:BT34" si="66">IF(BR32&lt;=0.01,"",MIN(BR8:BR31))</f>
        <v>0.01</v>
      </c>
      <c r="BS34" s="2422">
        <f t="shared" si="66"/>
        <v>4</v>
      </c>
      <c r="BT34" s="2422">
        <f t="shared" si="66"/>
        <v>3.7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38110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940</v>
      </c>
      <c r="CY34" s="2442">
        <f t="shared" si="67"/>
        <v>1860</v>
      </c>
      <c r="CZ34" s="2442">
        <f t="shared" si="67"/>
        <v>1880</v>
      </c>
      <c r="DA34" s="2442">
        <f t="shared" si="67"/>
        <v>0</v>
      </c>
      <c r="DB34" s="2442">
        <f t="shared" si="67"/>
        <v>4650</v>
      </c>
      <c r="DC34" s="2442">
        <f t="shared" si="67"/>
        <v>3350</v>
      </c>
      <c r="DD34" s="2442">
        <f t="shared" si="67"/>
        <v>3470</v>
      </c>
      <c r="DE34" s="2442">
        <f t="shared" si="67"/>
        <v>3110</v>
      </c>
      <c r="DF34" s="2442">
        <f t="shared" si="67"/>
        <v>3000</v>
      </c>
      <c r="DG34" s="2442">
        <f t="shared" si="67"/>
        <v>4000</v>
      </c>
      <c r="DH34" s="2442">
        <f t="shared" si="67"/>
        <v>0</v>
      </c>
      <c r="DI34" s="2442">
        <f t="shared" si="67"/>
        <v>4900</v>
      </c>
      <c r="DJ34" s="2442">
        <f t="shared" si="67"/>
        <v>4930</v>
      </c>
      <c r="DK34" s="2442">
        <f t="shared" si="67"/>
        <v>3520</v>
      </c>
      <c r="DL34" s="2504">
        <f t="shared" si="67"/>
        <v>408</v>
      </c>
      <c r="DM34" s="2442">
        <f t="shared" si="67"/>
        <v>500</v>
      </c>
      <c r="DN34" s="2442">
        <f t="shared" si="67"/>
        <v>60</v>
      </c>
      <c r="DO34" s="2442">
        <f t="shared" si="67"/>
        <v>6165</v>
      </c>
      <c r="DP34" s="2442">
        <f t="shared" si="67"/>
        <v>1195</v>
      </c>
      <c r="DQ34" s="2442">
        <f t="shared" si="67"/>
        <v>1177</v>
      </c>
      <c r="DR34" s="2442">
        <f t="shared" si="67"/>
        <v>238</v>
      </c>
      <c r="DS34" s="2442">
        <f t="shared" si="67"/>
        <v>294</v>
      </c>
      <c r="DT34" s="2442">
        <f t="shared" si="67"/>
        <v>35</v>
      </c>
      <c r="DU34" s="2442">
        <f t="shared" si="67"/>
        <v>3080</v>
      </c>
      <c r="DV34" s="2442">
        <f t="shared" si="67"/>
        <v>625</v>
      </c>
      <c r="DW34" s="2442">
        <f t="shared" si="67"/>
        <v>1044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15</v>
      </c>
      <c r="D35" s="1329">
        <f t="shared" si="68"/>
        <v>16</v>
      </c>
      <c r="E35" s="1158">
        <f t="shared" si="68"/>
        <v>14.9</v>
      </c>
      <c r="F35" s="1329">
        <f t="shared" si="68"/>
        <v>96</v>
      </c>
      <c r="G35" s="1329">
        <f t="shared" si="68"/>
        <v>166</v>
      </c>
      <c r="H35" s="1326">
        <f t="shared" si="68"/>
        <v>12.3</v>
      </c>
      <c r="I35" s="1370">
        <f t="shared" si="68"/>
        <v>0.379</v>
      </c>
      <c r="J35" s="1370">
        <f>IF(J32&lt;=0.001,"",MAX(J8:J31))</f>
        <v>0.04</v>
      </c>
      <c r="K35" s="1158">
        <f t="shared" si="68"/>
        <v>6.25</v>
      </c>
      <c r="L35" s="1329">
        <f t="shared" si="68"/>
        <v>10</v>
      </c>
      <c r="M35" s="1370">
        <f t="shared" si="68"/>
        <v>4.7E-2</v>
      </c>
      <c r="N35" s="1485">
        <f t="shared" si="68"/>
        <v>6.2</v>
      </c>
      <c r="O35" s="1558">
        <f t="shared" si="68"/>
        <v>9</v>
      </c>
      <c r="P35" s="1477" t="str">
        <f t="shared" si="68"/>
        <v/>
      </c>
      <c r="Q35" s="1485">
        <f t="shared" si="68"/>
        <v>6.17</v>
      </c>
      <c r="R35" s="1558">
        <f t="shared" si="68"/>
        <v>10</v>
      </c>
      <c r="S35" s="1477" t="str">
        <f t="shared" si="68"/>
        <v/>
      </c>
      <c r="T35" s="1485">
        <f t="shared" si="68"/>
        <v>6.31</v>
      </c>
      <c r="U35" s="1485">
        <f t="shared" si="68"/>
        <v>0.52300000000000002</v>
      </c>
      <c r="V35" s="1558">
        <f t="shared" si="68"/>
        <v>4</v>
      </c>
      <c r="W35" s="1485">
        <f t="shared" ref="W35" si="69">IF(W32&lt;=0,"",MAX(W8:W31))</f>
        <v>0.68</v>
      </c>
      <c r="X35" s="1477">
        <f t="shared" ref="X35:AR35" si="70">IF(X32&lt;=0,"",MAX(X8:X31))</f>
        <v>11.5</v>
      </c>
      <c r="Y35" s="1477">
        <f t="shared" si="70"/>
        <v>5.4</v>
      </c>
      <c r="Z35" s="1485">
        <f t="shared" si="70"/>
        <v>0.43839622641509435</v>
      </c>
      <c r="AA35" s="1486">
        <f t="shared" ref="AA35" si="71">IF(AA32&lt;=0,"",MAX(AA8:AA31))</f>
        <v>4.2999999999999997E-2</v>
      </c>
      <c r="AB35" s="1485">
        <f t="shared" si="70"/>
        <v>6.29</v>
      </c>
      <c r="AC35" s="1485">
        <f t="shared" si="70"/>
        <v>0.67200000000000004</v>
      </c>
      <c r="AD35" s="1558">
        <f t="shared" si="70"/>
        <v>5</v>
      </c>
      <c r="AE35" s="1485">
        <f t="shared" si="70"/>
        <v>0.86</v>
      </c>
      <c r="AF35" s="1477">
        <f t="shared" si="70"/>
        <v>11</v>
      </c>
      <c r="AG35" s="1477">
        <f t="shared" si="70"/>
        <v>10.7</v>
      </c>
      <c r="AH35" s="1485">
        <f t="shared" si="70"/>
        <v>0.75089622641509435</v>
      </c>
      <c r="AI35" s="1485">
        <f t="shared" si="70"/>
        <v>6.29</v>
      </c>
      <c r="AJ35" s="1495">
        <f t="shared" si="70"/>
        <v>0.59599999999999997</v>
      </c>
      <c r="AK35" s="1559">
        <f t="shared" si="70"/>
        <v>5</v>
      </c>
      <c r="AL35" s="1495">
        <f t="shared" si="70"/>
        <v>0.82</v>
      </c>
      <c r="AM35" s="1496">
        <f t="shared" si="70"/>
        <v>13</v>
      </c>
      <c r="AN35" s="1496">
        <f t="shared" si="70"/>
        <v>11.9</v>
      </c>
      <c r="AO35" s="1495">
        <f t="shared" si="70"/>
        <v>0.7811111111111112</v>
      </c>
      <c r="AP35" s="1497">
        <f t="shared" si="70"/>
        <v>2.1999999999999999E-2</v>
      </c>
      <c r="AQ35" s="1559">
        <f t="shared" si="70"/>
        <v>1</v>
      </c>
      <c r="AR35" s="1495">
        <f t="shared" si="70"/>
        <v>0.65</v>
      </c>
      <c r="AS35" s="2532">
        <f>IF(AS32&lt;=0.01,"",MAX(AS8:AS31))</f>
        <v>1.4E-2</v>
      </c>
      <c r="AT35" s="2532">
        <f>IF(AT32&lt;=0.01,"",MAX(AT8:AT31))</f>
        <v>4.3999999999999997E-2</v>
      </c>
      <c r="AU35" s="1158">
        <f>IF(AU32&lt;=0,"",MAX(AU8:AU31))</f>
        <v>1.2999999999999999E-2</v>
      </c>
      <c r="AV35" s="1329">
        <f>IF(AV32&lt;=0,"",MAX(AV8:AV31))</f>
        <v>1</v>
      </c>
      <c r="AW35" s="1158">
        <f>IF(AW32&lt;=0,"",MAX(AW8:AW31))</f>
        <v>0.62</v>
      </c>
      <c r="AX35" s="1370">
        <f>IF(AX32&lt;=0.01,"",MAX(AX8:AX31))</f>
        <v>1.2999999999999999E-2</v>
      </c>
      <c r="AY35" s="1158">
        <f>IF(AY32&lt;=0,"",MAX(AY8:AY31))</f>
        <v>2.1999999999999999E-2</v>
      </c>
      <c r="AZ35" s="1329">
        <f>IF(AZ32&lt;=0,"",MAX(AZ8:AZ31))</f>
        <v>1</v>
      </c>
      <c r="BA35" s="1158">
        <f>IF(BA32&lt;=0,"",MAX(BA8:BA31))</f>
        <v>0.87</v>
      </c>
      <c r="BB35" s="1370">
        <f>IF(BB32&lt;=0.01,"",MAX(BB8:BB31))</f>
        <v>1.4999999999999999E-2</v>
      </c>
      <c r="BC35" s="1158">
        <f>IF(BC32&lt;=0,"",MAX(BC8:BC31))</f>
        <v>7.81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9.8000000000000007</v>
      </c>
      <c r="BH35" s="1329">
        <f t="shared" si="72"/>
        <v>20</v>
      </c>
      <c r="BI35" s="1329">
        <f t="shared" si="72"/>
        <v>42</v>
      </c>
      <c r="BJ35" s="1370">
        <f>IF(BJ32&lt;=0.01,"",MAX(BJ8:BJ31))</f>
        <v>1.4E-2</v>
      </c>
      <c r="BK35" s="1158">
        <f>IF(BK32&lt;=0,"",MAX(BK8:BK31))</f>
        <v>7.55</v>
      </c>
      <c r="BL35" s="1158">
        <f>IF(BL32&lt;=0,"",MAX(BL8:BL31))</f>
        <v>6.2E-2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11.8</v>
      </c>
      <c r="BP35" s="1329">
        <f t="shared" si="73"/>
        <v>21</v>
      </c>
      <c r="BQ35" s="1329">
        <f t="shared" si="73"/>
        <v>43</v>
      </c>
      <c r="BR35" s="2526">
        <f t="shared" ref="BR35:BT35" si="74">IF(BR32&lt;=0.01,"",MAX(BR8:BR31))</f>
        <v>1.2E-2</v>
      </c>
      <c r="BS35" s="2423">
        <f t="shared" si="74"/>
        <v>4.2</v>
      </c>
      <c r="BT35" s="2423">
        <f t="shared" si="74"/>
        <v>3.8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7622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188</v>
      </c>
      <c r="CY35" s="2440">
        <f t="shared" si="75"/>
        <v>372</v>
      </c>
      <c r="CZ35" s="2440">
        <f t="shared" si="75"/>
        <v>376</v>
      </c>
      <c r="DA35" s="2440" t="str">
        <f t="shared" si="75"/>
        <v/>
      </c>
      <c r="DB35" s="2440">
        <f t="shared" si="75"/>
        <v>930</v>
      </c>
      <c r="DC35" s="2440">
        <f t="shared" si="75"/>
        <v>670</v>
      </c>
      <c r="DD35" s="2440">
        <f t="shared" si="75"/>
        <v>694</v>
      </c>
      <c r="DE35" s="2440">
        <f t="shared" si="75"/>
        <v>622</v>
      </c>
      <c r="DF35" s="2440">
        <f t="shared" si="75"/>
        <v>600</v>
      </c>
      <c r="DG35" s="2440">
        <f t="shared" si="75"/>
        <v>800</v>
      </c>
      <c r="DH35" s="2440" t="str">
        <f t="shared" si="75"/>
        <v/>
      </c>
      <c r="DI35" s="2440">
        <f t="shared" si="75"/>
        <v>980</v>
      </c>
      <c r="DJ35" s="2440">
        <f t="shared" si="75"/>
        <v>986</v>
      </c>
      <c r="DK35" s="2440">
        <f t="shared" si="75"/>
        <v>704</v>
      </c>
      <c r="DL35" s="2505">
        <f t="shared" si="75"/>
        <v>81.599999999999994</v>
      </c>
      <c r="DM35" s="2440">
        <f t="shared" si="75"/>
        <v>100</v>
      </c>
      <c r="DN35" s="2440">
        <f t="shared" si="75"/>
        <v>12</v>
      </c>
      <c r="DO35" s="2440">
        <f t="shared" si="75"/>
        <v>1233</v>
      </c>
      <c r="DP35" s="2440">
        <f t="shared" si="75"/>
        <v>239</v>
      </c>
      <c r="DQ35" s="2440">
        <f t="shared" si="75"/>
        <v>235.4</v>
      </c>
      <c r="DR35" s="2440">
        <f t="shared" si="75"/>
        <v>47.6</v>
      </c>
      <c r="DS35" s="2440">
        <f t="shared" si="75"/>
        <v>58.8</v>
      </c>
      <c r="DT35" s="2440">
        <f t="shared" si="75"/>
        <v>7</v>
      </c>
      <c r="DU35" s="2440">
        <f t="shared" si="75"/>
        <v>616</v>
      </c>
      <c r="DV35" s="2440">
        <f t="shared" si="75"/>
        <v>125</v>
      </c>
      <c r="DW35" s="2470">
        <f t="shared" si="75"/>
        <v>208.8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6.1405555555555553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7.9444444444444438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0.67200000000000004</v>
      </c>
      <c r="Z36" s="931"/>
      <c r="AA36" s="931"/>
      <c r="AB36" s="1623" t="s">
        <v>515</v>
      </c>
      <c r="AC36" s="1624"/>
      <c r="AD36" s="1624"/>
      <c r="AE36" s="2911">
        <f>IF(W32&gt;=0.001,MIN(AE34,W34,AL34),"")</f>
        <v>0.63</v>
      </c>
      <c r="AF36" s="2911"/>
      <c r="AG36" s="2911"/>
      <c r="AH36" s="2911"/>
      <c r="AI36" s="2911"/>
      <c r="AJ36" s="2912"/>
      <c r="AK36" s="1491">
        <f>IF(T32&lt;=0,"",AVERAGE(T33,AB33,AI33))</f>
        <v>6.2608333333333333</v>
      </c>
      <c r="AL36" s="1492"/>
      <c r="AM36" s="1625"/>
      <c r="AN36" s="1625"/>
      <c r="AO36" s="1625"/>
      <c r="AP36" s="1493">
        <f>IF(AP32&gt;=0.01,MAX(AP35,AU35,AY35),"")</f>
        <v>2.1999999999999999E-2</v>
      </c>
      <c r="AQ36" s="1494"/>
      <c r="AR36" s="1494"/>
      <c r="AS36" s="934"/>
      <c r="AT36" s="934"/>
      <c r="AU36" s="1260">
        <f>IF(W32&lt;=0,"",MIN(AE34,W34,AL34))</f>
        <v>0.63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2.1999999999999999E-2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7500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180</v>
      </c>
      <c r="CY36" s="2441">
        <f t="shared" si="76"/>
        <v>350</v>
      </c>
      <c r="CZ36" s="2441">
        <f t="shared" si="76"/>
        <v>360</v>
      </c>
      <c r="DA36" s="2441" t="str">
        <f t="shared" si="76"/>
        <v/>
      </c>
      <c r="DB36" s="2441">
        <f t="shared" si="76"/>
        <v>900</v>
      </c>
      <c r="DC36" s="2441">
        <f t="shared" si="76"/>
        <v>660</v>
      </c>
      <c r="DD36" s="2441">
        <f t="shared" si="76"/>
        <v>680</v>
      </c>
      <c r="DE36" s="2441">
        <f t="shared" si="76"/>
        <v>620</v>
      </c>
      <c r="DF36" s="2441">
        <f t="shared" si="76"/>
        <v>600</v>
      </c>
      <c r="DG36" s="2441">
        <f t="shared" si="76"/>
        <v>800</v>
      </c>
      <c r="DH36" s="2441" t="str">
        <f t="shared" si="76"/>
        <v/>
      </c>
      <c r="DI36" s="2441">
        <f t="shared" si="76"/>
        <v>980</v>
      </c>
      <c r="DJ36" s="2441">
        <f t="shared" si="76"/>
        <v>980</v>
      </c>
      <c r="DK36" s="2441">
        <f t="shared" si="76"/>
        <v>390</v>
      </c>
      <c r="DL36" s="2506">
        <f t="shared" si="76"/>
        <v>80</v>
      </c>
      <c r="DM36" s="2441">
        <f t="shared" si="76"/>
        <v>100</v>
      </c>
      <c r="DN36" s="2441">
        <f t="shared" si="76"/>
        <v>12</v>
      </c>
      <c r="DO36" s="2441">
        <f t="shared" si="76"/>
        <v>1190</v>
      </c>
      <c r="DP36" s="2441">
        <f t="shared" si="76"/>
        <v>230</v>
      </c>
      <c r="DQ36" s="2441">
        <f t="shared" si="76"/>
        <v>225</v>
      </c>
      <c r="DR36" s="2441">
        <f t="shared" si="76"/>
        <v>46</v>
      </c>
      <c r="DS36" s="2441">
        <f t="shared" si="76"/>
        <v>58</v>
      </c>
      <c r="DT36" s="2441">
        <f t="shared" si="76"/>
        <v>7</v>
      </c>
      <c r="DU36" s="2441">
        <f t="shared" si="76"/>
        <v>580</v>
      </c>
      <c r="DV36" s="2441">
        <f t="shared" si="76"/>
        <v>115</v>
      </c>
      <c r="DW36" s="2471">
        <f t="shared" si="76"/>
        <v>198</v>
      </c>
      <c r="DX36" s="149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7900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200</v>
      </c>
      <c r="CY37" s="2443">
        <f t="shared" si="77"/>
        <v>400</v>
      </c>
      <c r="CZ37" s="2443">
        <f t="shared" si="77"/>
        <v>400</v>
      </c>
      <c r="DA37" s="2443" t="str">
        <f t="shared" si="77"/>
        <v/>
      </c>
      <c r="DB37" s="2443">
        <f t="shared" si="77"/>
        <v>1000</v>
      </c>
      <c r="DC37" s="2443">
        <f t="shared" si="77"/>
        <v>700</v>
      </c>
      <c r="DD37" s="2443">
        <f t="shared" si="77"/>
        <v>700</v>
      </c>
      <c r="DE37" s="2443">
        <f t="shared" si="77"/>
        <v>630</v>
      </c>
      <c r="DF37" s="2443">
        <f t="shared" si="77"/>
        <v>600</v>
      </c>
      <c r="DG37" s="2443">
        <f t="shared" si="77"/>
        <v>800</v>
      </c>
      <c r="DH37" s="2443" t="str">
        <f t="shared" si="77"/>
        <v/>
      </c>
      <c r="DI37" s="2443">
        <f t="shared" si="77"/>
        <v>980</v>
      </c>
      <c r="DJ37" s="2443">
        <f t="shared" si="77"/>
        <v>990</v>
      </c>
      <c r="DK37" s="2443">
        <f t="shared" si="77"/>
        <v>920</v>
      </c>
      <c r="DL37" s="2507">
        <f t="shared" si="77"/>
        <v>82</v>
      </c>
      <c r="DM37" s="2443">
        <f t="shared" si="77"/>
        <v>100</v>
      </c>
      <c r="DN37" s="2443">
        <f t="shared" si="77"/>
        <v>12</v>
      </c>
      <c r="DO37" s="2443">
        <f t="shared" si="77"/>
        <v>1300</v>
      </c>
      <c r="DP37" s="2443">
        <f t="shared" si="77"/>
        <v>265</v>
      </c>
      <c r="DQ37" s="2443">
        <f t="shared" si="77"/>
        <v>251</v>
      </c>
      <c r="DR37" s="2443">
        <f t="shared" si="77"/>
        <v>48</v>
      </c>
      <c r="DS37" s="2443">
        <f t="shared" si="77"/>
        <v>60</v>
      </c>
      <c r="DT37" s="2443">
        <f t="shared" si="77"/>
        <v>7</v>
      </c>
      <c r="DU37" s="2443">
        <f t="shared" si="77"/>
        <v>650</v>
      </c>
      <c r="DV37" s="2443">
        <f t="shared" si="77"/>
        <v>130</v>
      </c>
      <c r="DW37" s="2472">
        <f t="shared" si="77"/>
        <v>225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11.277000000000001</v>
      </c>
      <c r="BX40" s="2978"/>
      <c r="BY40" s="905" t="s">
        <v>53</v>
      </c>
      <c r="BZ40" s="905"/>
      <c r="CA40" s="2894">
        <f>(CJ40-CG40)/1000</f>
        <v>8.9999999999999993E-3</v>
      </c>
      <c r="CB40" s="2894"/>
      <c r="CC40" s="499"/>
      <c r="CD40" s="1626" t="s">
        <v>493</v>
      </c>
      <c r="CE40" s="1626"/>
      <c r="CF40" s="1632" t="s">
        <v>54</v>
      </c>
      <c r="CG40" s="2976">
        <f>'1'!CJ40</f>
        <v>23827301</v>
      </c>
      <c r="CH40" s="2976"/>
      <c r="CI40" s="906" t="s">
        <v>55</v>
      </c>
      <c r="CJ40" s="2972">
        <f t="shared" ref="CJ40:CJ48" si="78">CQ51</f>
        <v>23827310</v>
      </c>
      <c r="CK40" s="2972"/>
      <c r="CL40" s="2333"/>
      <c r="CM40" s="1667" t="s">
        <v>543</v>
      </c>
      <c r="CN40" s="2763">
        <f>VLOOKUP($B$1,'[1]Bulk Tanks'!$C$3:$V$9967,2,0)</f>
        <v>5055</v>
      </c>
      <c r="CO40" s="2763">
        <f>VLOOKUP($B$1,'[1]Bulk Tanks'!$C$3:$V$9967,3,0)</f>
        <v>10789</v>
      </c>
      <c r="CP40" s="2763">
        <f>VLOOKUP($B$1,'[1]Bulk Tanks'!$C$3:$V$9967,4,0)</f>
        <v>10789</v>
      </c>
      <c r="CQ40" s="2763">
        <f>VLOOKUP($B$1,'[1]Bulk Tanks'!$C$3:$V$9967,5,0)</f>
        <v>11098</v>
      </c>
      <c r="CR40" s="2763">
        <f>VLOOKUP($B$1,'[1]Bulk Tanks'!$C$3:$V$9967,6,0)</f>
        <v>11098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0.66</v>
      </c>
      <c r="GR40" s="1664">
        <f t="shared" ref="GR40:GX40" si="79">IF($GL$32=$HN$32,GF32,IF($GX$32=$HN$32,GR32,IF($HJ$32=$HN$32,HD32,"")))</f>
        <v>11.3</v>
      </c>
      <c r="GS40" s="1664">
        <f t="shared" si="79"/>
        <v>23.89380530973451</v>
      </c>
      <c r="GT40" s="1664">
        <f t="shared" si="79"/>
        <v>15.769911504424778</v>
      </c>
      <c r="GU40" s="1664">
        <f t="shared" si="79"/>
        <v>6.29</v>
      </c>
      <c r="GV40" s="1664">
        <f t="shared" si="79"/>
        <v>12.4</v>
      </c>
      <c r="GW40" s="1664">
        <f t="shared" si="79"/>
        <v>15</v>
      </c>
      <c r="GX40" s="1665">
        <f t="shared" si="79"/>
        <v>1.0513274336283185</v>
      </c>
    </row>
    <row r="41" spans="1:208" ht="34.5" customHeight="1" thickBot="1" x14ac:dyDescent="0.35">
      <c r="BV41" s="533" t="s">
        <v>48</v>
      </c>
      <c r="BW41" s="2979">
        <f>CA42+CA43</f>
        <v>13.234</v>
      </c>
      <c r="BX41" s="2979"/>
      <c r="BY41" s="908" t="s">
        <v>53</v>
      </c>
      <c r="BZ41" s="908"/>
      <c r="CA41" s="2894">
        <f>(CJ41-CG41)/1000</f>
        <v>11.268000000000001</v>
      </c>
      <c r="CB41" s="2894"/>
      <c r="CC41" s="499"/>
      <c r="CD41" s="1630" t="s">
        <v>494</v>
      </c>
      <c r="CE41" s="1630"/>
      <c r="CF41" s="909" t="s">
        <v>54</v>
      </c>
      <c r="CG41" s="2976">
        <f>'1'!CJ41</f>
        <v>44183597</v>
      </c>
      <c r="CH41" s="2976"/>
      <c r="CI41" s="906" t="s">
        <v>55</v>
      </c>
      <c r="CJ41" s="2972">
        <f t="shared" si="78"/>
        <v>44194865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5735</v>
      </c>
      <c r="CP41" s="2764">
        <f>VLOOKUP($B$1,'[1]Bulk Tanks'!$C$3:$V$9967,10,0)</f>
        <v>7701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27.407</v>
      </c>
      <c r="BX42" s="2979"/>
      <c r="BY42" s="908" t="s">
        <v>53</v>
      </c>
      <c r="BZ42" s="908"/>
      <c r="CA42" s="2894">
        <f t="shared" ref="CA42:CA46" si="80">(CJ42-CG42)/1000</f>
        <v>4.7370000000000001</v>
      </c>
      <c r="CB42" s="2894"/>
      <c r="CC42" s="499"/>
      <c r="CD42" s="1630" t="s">
        <v>56</v>
      </c>
      <c r="CE42" s="1630"/>
      <c r="CF42" s="1631" t="s">
        <v>54</v>
      </c>
      <c r="CG42" s="2976">
        <f>'1'!CJ42</f>
        <v>10369838</v>
      </c>
      <c r="CH42" s="2976"/>
      <c r="CI42" s="906" t="s">
        <v>55</v>
      </c>
      <c r="CJ42" s="2972">
        <f t="shared" si="78"/>
        <v>10374575</v>
      </c>
      <c r="CK42" s="2972"/>
      <c r="CL42" s="2333"/>
      <c r="CM42" s="2769" t="s">
        <v>545</v>
      </c>
      <c r="CN42" s="2843">
        <f>VLOOKUP($B$1,'[1]Bulk Tanks'!$C$3:$V$9967,11,0)</f>
        <v>7701</v>
      </c>
      <c r="CO42" s="2844"/>
      <c r="CP42" s="2843">
        <f>VLOOKUP($B$1,'[1]Bulk Tanks'!$C$3:$V$9967,12,0)</f>
        <v>14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8.4969999999999999</v>
      </c>
      <c r="CB43" s="2894"/>
      <c r="CC43" s="499"/>
      <c r="CD43" s="1630" t="s">
        <v>495</v>
      </c>
      <c r="CE43" s="1630"/>
      <c r="CF43" s="1631" t="s">
        <v>54</v>
      </c>
      <c r="CG43" s="2976">
        <f>'1'!CJ43</f>
        <v>34088269</v>
      </c>
      <c r="CH43" s="2976"/>
      <c r="CI43" s="906" t="s">
        <v>55</v>
      </c>
      <c r="CJ43" s="2972">
        <f t="shared" si="78"/>
        <v>34096766</v>
      </c>
      <c r="CK43" s="2972"/>
      <c r="CL43" s="2333"/>
      <c r="CM43" s="2769" t="s">
        <v>123</v>
      </c>
      <c r="CN43" s="2943">
        <f>VLOOKUP($B$1,'[1]Bulk Tanks'!$C$3:$V$9967,13,0)</f>
        <v>43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>(CJ44-CG44)/1000</f>
        <v>5.3209999999999997</v>
      </c>
      <c r="CB44" s="2894"/>
      <c r="CC44" s="499"/>
      <c r="CD44" s="1630" t="s">
        <v>57</v>
      </c>
      <c r="CE44" s="1630"/>
      <c r="CF44" s="1631" t="s">
        <v>54</v>
      </c>
      <c r="CG44" s="2976">
        <f>'1'!CJ44</f>
        <v>31231838</v>
      </c>
      <c r="CH44" s="2976"/>
      <c r="CI44" s="906" t="s">
        <v>55</v>
      </c>
      <c r="CJ44" s="2972">
        <f t="shared" si="78"/>
        <v>31237159</v>
      </c>
      <c r="CK44" s="2972"/>
      <c r="CL44" s="2333"/>
      <c r="CM44" s="2769" t="s">
        <v>90</v>
      </c>
      <c r="CN44" s="2943">
        <f>VLOOKUP($B$1,'[1]Bulk Tanks'!$C$3:$V$9967,14,0)</f>
        <v>1288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499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10.443</v>
      </c>
      <c r="CB45" s="2894"/>
      <c r="CC45" s="499"/>
      <c r="CD45" s="1630" t="s">
        <v>58</v>
      </c>
      <c r="CE45" s="1630"/>
      <c r="CF45" s="1631" t="s">
        <v>54</v>
      </c>
      <c r="CG45" s="2976">
        <f>'1'!CJ45</f>
        <v>31162006</v>
      </c>
      <c r="CH45" s="2976"/>
      <c r="CI45" s="906" t="s">
        <v>55</v>
      </c>
      <c r="CJ45" s="2972">
        <f t="shared" si="78"/>
        <v>31172449</v>
      </c>
      <c r="CK45" s="2972"/>
      <c r="CL45" s="2333"/>
      <c r="CM45" s="1668" t="s">
        <v>546</v>
      </c>
      <c r="CN45" s="2946">
        <f>VLOOKUP($B$1,'[1]Bulk Tanks'!$C$3:$V$9967,15,0)</f>
        <v>2000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R45" s="1499"/>
      <c r="DS45" s="1499"/>
      <c r="DT45" s="1499"/>
      <c r="DU45" s="1499"/>
      <c r="DV45" s="1499"/>
      <c r="DW45" s="1499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11.643000000000001</v>
      </c>
      <c r="CB46" s="2894"/>
      <c r="CC46" s="499"/>
      <c r="CD46" s="1630" t="s">
        <v>59</v>
      </c>
      <c r="CE46" s="1630"/>
      <c r="CF46" s="1631" t="s">
        <v>54</v>
      </c>
      <c r="CG46" s="2976">
        <f>'1'!CJ46</f>
        <v>7834451</v>
      </c>
      <c r="CH46" s="2976"/>
      <c r="CI46" s="906" t="s">
        <v>55</v>
      </c>
      <c r="CJ46" s="2972">
        <f t="shared" si="78"/>
        <v>7846094</v>
      </c>
      <c r="CK46" s="2972"/>
      <c r="CL46" s="2333"/>
      <c r="CM46" s="1668" t="s">
        <v>273</v>
      </c>
      <c r="CN46" s="2943">
        <f>VLOOKUP($B$1,'[1]Bulk Tanks'!$C$3:$V$9967,16,0)</f>
        <v>8.1199999999999992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ref="CA47" si="81">(CJ47-CG47)/1000</f>
        <v>0.97599999999999998</v>
      </c>
      <c r="CB47" s="2894"/>
      <c r="CC47" s="499"/>
      <c r="CD47" s="1630" t="s">
        <v>62</v>
      </c>
      <c r="CE47" s="1630"/>
      <c r="CF47" s="1631" t="s">
        <v>54</v>
      </c>
      <c r="CG47" s="2976">
        <f>'1'!CJ47</f>
        <v>1893593</v>
      </c>
      <c r="CH47" s="2976"/>
      <c r="CI47" s="906" t="s">
        <v>55</v>
      </c>
      <c r="CJ47" s="2972">
        <f t="shared" si="78"/>
        <v>1894569</v>
      </c>
      <c r="CK47" s="2972"/>
      <c r="CL47" s="2322"/>
      <c r="CM47" s="1668" t="s">
        <v>270</v>
      </c>
      <c r="CN47" s="2943">
        <f>VLOOKUP($B$1,'[1]Bulk Tanks'!$C$3:$V$9967,17,0)</f>
        <v>781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499"/>
      <c r="DS47" s="1579"/>
      <c r="DT47" s="1580"/>
      <c r="DU47" s="1580"/>
      <c r="DV47" s="1579"/>
      <c r="DW47" s="1499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1.597780000000057</v>
      </c>
      <c r="CB48" s="2894"/>
      <c r="CC48" s="499"/>
      <c r="CD48" s="1630" t="s">
        <v>496</v>
      </c>
      <c r="CE48" s="1630"/>
      <c r="CF48" s="1631" t="s">
        <v>54</v>
      </c>
      <c r="CG48" s="2976">
        <f>'1'!CJ48</f>
        <v>9178.3779099999992</v>
      </c>
      <c r="CH48" s="2976"/>
      <c r="CI48" s="906" t="s">
        <v>55</v>
      </c>
      <c r="CJ48" s="2972">
        <f t="shared" si="78"/>
        <v>9179.9756899999993</v>
      </c>
      <c r="CK48" s="2972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650</v>
      </c>
      <c r="CR48" s="1666"/>
      <c r="CS48" s="1666"/>
      <c r="CT48" s="1571"/>
      <c r="DO48" s="1572"/>
      <c r="DP48" s="1572"/>
      <c r="DQ48" s="1572"/>
      <c r="DR48" s="1499"/>
      <c r="DS48" s="1577"/>
      <c r="DT48" s="1578"/>
      <c r="DU48" s="1578"/>
      <c r="DV48" s="1577"/>
      <c r="DW48" s="1499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9</v>
      </c>
      <c r="CO49" s="2947"/>
      <c r="CP49" s="2767" t="s">
        <v>1136</v>
      </c>
      <c r="CQ49" s="2751">
        <f>VLOOKUP($B$1,'[1]Bulk Tanks'!$C$3:$AA$9967,22,0)</f>
        <v>900</v>
      </c>
      <c r="CR49" s="1666"/>
      <c r="CS49" s="1666"/>
      <c r="CT49" s="1571"/>
      <c r="DO49" s="1572"/>
      <c r="DP49" s="1572"/>
      <c r="DQ49" s="1572"/>
      <c r="DR49" s="1499"/>
      <c r="DS49" s="1577"/>
      <c r="DT49" s="1578"/>
      <c r="DU49" s="1578"/>
      <c r="DV49" s="1577"/>
      <c r="DW49" s="1499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R50" s="1499"/>
      <c r="DS50" s="1579"/>
      <c r="DT50" s="1580"/>
      <c r="DU50" s="1580"/>
      <c r="DV50" s="1579"/>
      <c r="DW50" s="1499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23827310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44194865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10374575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34096766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31237159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31172449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7846094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1894569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9179.9756899999993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5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L8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57" zoomScaleNormal="57" zoomScaleSheetLayoutView="70" workbookViewId="0">
      <pane xSplit="1" ySplit="7" topLeftCell="V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O31" sqref="BO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32" width="9.28515625" style="444"/>
    <col min="133" max="133" width="14.42578125" style="444" bestFit="1" customWidth="1"/>
    <col min="134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28515625" style="444"/>
  </cols>
  <sheetData>
    <row r="1" spans="1:222" ht="15" customHeight="1" thickBot="1" x14ac:dyDescent="0.3">
      <c r="A1" s="887" t="s">
        <v>0</v>
      </c>
      <c r="B1" s="2968">
        <f>'2'!B1+1</f>
        <v>43499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17</v>
      </c>
      <c r="AW1" s="2919"/>
      <c r="AX1" s="2903">
        <v>21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14</v>
      </c>
      <c r="AW2" s="2903"/>
      <c r="AX2" s="2903">
        <v>18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17</v>
      </c>
      <c r="BY2" s="2890"/>
      <c r="BZ2" s="2966">
        <f>AX1</f>
        <v>21</v>
      </c>
      <c r="CA2" s="298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17</v>
      </c>
      <c r="DO2" s="2890"/>
      <c r="DP2" s="2893">
        <f>BZ2</f>
        <v>21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14</v>
      </c>
      <c r="BY3" s="2890"/>
      <c r="BZ3" s="2966">
        <f>AX2</f>
        <v>18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14</v>
      </c>
      <c r="DO3" s="2890"/>
      <c r="DP3" s="2893">
        <f>BZ3</f>
        <v>18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43499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43499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43499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1112</v>
      </c>
      <c r="CM7" s="1271" t="s">
        <v>23</v>
      </c>
      <c r="CN7" s="845" t="s">
        <v>34</v>
      </c>
      <c r="CO7" s="1272" t="s">
        <v>902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918</v>
      </c>
      <c r="DH7" s="1278" t="s">
        <v>921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1"/>
      <c r="EG7" s="1922"/>
      <c r="EH7" s="1923"/>
      <c r="EI7" s="1923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19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43499.012474884257</v>
      </c>
      <c r="BW8" s="2425" t="s">
        <v>1199</v>
      </c>
      <c r="BX8" s="742">
        <v>36</v>
      </c>
      <c r="BY8" s="743">
        <v>5.4</v>
      </c>
      <c r="BZ8" s="744">
        <v>10.9</v>
      </c>
      <c r="CA8" s="745">
        <v>11.9</v>
      </c>
      <c r="CB8" s="746">
        <v>28.200000000000003</v>
      </c>
      <c r="CC8" s="747">
        <v>9</v>
      </c>
      <c r="CD8" s="744">
        <v>9</v>
      </c>
      <c r="CE8" s="748">
        <v>11.9</v>
      </c>
      <c r="CF8" s="748">
        <v>29.9</v>
      </c>
      <c r="CG8" s="749" t="s">
        <v>1200</v>
      </c>
      <c r="CH8" s="748">
        <v>11.36016</v>
      </c>
      <c r="CI8" s="750" t="s">
        <v>1110</v>
      </c>
      <c r="CJ8" s="751">
        <v>12.815999999999999</v>
      </c>
      <c r="CK8" s="745">
        <v>24.176159999999999</v>
      </c>
      <c r="CL8" s="2339">
        <v>1.7539199999999999</v>
      </c>
      <c r="CM8" s="2336">
        <v>43499.012474884257</v>
      </c>
      <c r="CN8" s="2285">
        <v>68.927846850127452</v>
      </c>
      <c r="CO8" s="752">
        <v>6763.6135999999997</v>
      </c>
      <c r="CP8" s="1209">
        <v>0</v>
      </c>
      <c r="CQ8" s="753">
        <v>666.07929515418505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0.98916776750330238</v>
      </c>
      <c r="CY8" s="755">
        <v>1.7805019815059446</v>
      </c>
      <c r="CZ8" s="756">
        <v>1.6084366639654539</v>
      </c>
      <c r="DA8" s="757">
        <v>0</v>
      </c>
      <c r="DB8" s="757">
        <v>0.32396989897069128</v>
      </c>
      <c r="DC8" s="757">
        <v>0.23725916813330242</v>
      </c>
      <c r="DD8" s="757">
        <v>0.25819380061565267</v>
      </c>
      <c r="DE8" s="757">
        <v>0.20773371307766283</v>
      </c>
      <c r="DF8" s="758">
        <v>0.20773371307766283</v>
      </c>
      <c r="DG8" s="1251">
        <v>1.5217965653896963</v>
      </c>
      <c r="DH8" s="748">
        <v>3</v>
      </c>
      <c r="DI8" s="1233">
        <v>5.861977084998668E-2</v>
      </c>
      <c r="DJ8" s="757">
        <v>5.861977084998668E-2</v>
      </c>
      <c r="DK8" s="759">
        <v>4.8767708522257827E-2</v>
      </c>
      <c r="DL8" s="2501">
        <v>1.0855683269476375</v>
      </c>
      <c r="DM8" s="757">
        <v>0.5004868095384275</v>
      </c>
      <c r="DN8" s="757">
        <v>9.632446134347275E-2</v>
      </c>
      <c r="DO8" s="757">
        <v>3.688218212748164</v>
      </c>
      <c r="DP8" s="757">
        <v>0.63357504221193717</v>
      </c>
      <c r="DQ8" s="759">
        <v>3.8255833862694382</v>
      </c>
      <c r="DR8" s="2501">
        <v>1.1011301072152999</v>
      </c>
      <c r="DS8" s="757">
        <v>0.47314929473170669</v>
      </c>
      <c r="DT8" s="757">
        <v>9.7133910598459924E-2</v>
      </c>
      <c r="DU8" s="757">
        <v>3.5250464100373615</v>
      </c>
      <c r="DV8" s="757">
        <v>0.60184304850115455</v>
      </c>
      <c r="DW8" s="759">
        <v>5.1000513453186072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6.29</v>
      </c>
      <c r="U9" s="2735">
        <v>0.39100000000000001</v>
      </c>
      <c r="V9" s="2294">
        <v>4</v>
      </c>
      <c r="W9" s="2295">
        <v>0.82</v>
      </c>
      <c r="X9" s="2296">
        <v>11.5</v>
      </c>
      <c r="Y9" s="2445">
        <v>5.4</v>
      </c>
      <c r="Z9" s="2297">
        <f>IF(T9&lt;=0,"",GO9+0.12)</f>
        <v>0.43839622641509435</v>
      </c>
      <c r="AA9" s="2528"/>
      <c r="AB9" s="2298">
        <v>6.29</v>
      </c>
      <c r="AC9" s="2735">
        <v>0.44900000000000001</v>
      </c>
      <c r="AD9" s="2299">
        <v>5</v>
      </c>
      <c r="AE9" s="2620">
        <v>0.87</v>
      </c>
      <c r="AF9" s="2296">
        <v>11</v>
      </c>
      <c r="AG9" s="2445">
        <v>10.9</v>
      </c>
      <c r="AH9" s="2563">
        <f>IF(AE9&lt;=0,"",HA9+0.12)</f>
        <v>0.76268867924528305</v>
      </c>
      <c r="AI9" s="2298">
        <v>6.3</v>
      </c>
      <c r="AJ9" s="2735">
        <v>0.57799999999999996</v>
      </c>
      <c r="AK9" s="2299">
        <v>5</v>
      </c>
      <c r="AL9" s="2295">
        <v>0.75</v>
      </c>
      <c r="AM9" s="2296">
        <v>13</v>
      </c>
      <c r="AN9" s="2445">
        <v>11.9</v>
      </c>
      <c r="AO9" s="2563">
        <f>IF(AI9&lt;=0,"",HM9+0.12)</f>
        <v>0.7811111111111112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7.61</v>
      </c>
      <c r="BD9" s="2295">
        <v>5.1999999999999998E-2</v>
      </c>
      <c r="BE9" s="2299">
        <v>1</v>
      </c>
      <c r="BF9" s="2295">
        <v>4.2</v>
      </c>
      <c r="BG9" s="2445">
        <v>10.1</v>
      </c>
      <c r="BH9" s="2539"/>
      <c r="BI9" s="2539"/>
      <c r="BJ9" s="2292"/>
      <c r="BK9" s="2293">
        <v>7.41</v>
      </c>
      <c r="BL9" s="2295">
        <v>6.2E-2</v>
      </c>
      <c r="BM9" s="2299">
        <v>1</v>
      </c>
      <c r="BN9" s="2296">
        <v>4</v>
      </c>
      <c r="BO9" s="2445">
        <v>11.2</v>
      </c>
      <c r="BP9" s="2539"/>
      <c r="BQ9" s="2539"/>
      <c r="BR9" s="2521"/>
      <c r="BS9" s="2461">
        <v>4.0999999999999996</v>
      </c>
      <c r="BT9" s="2445">
        <v>3.7</v>
      </c>
      <c r="BU9" s="2515">
        <v>3.2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7950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200</v>
      </c>
      <c r="CY9" s="2269">
        <v>360</v>
      </c>
      <c r="CZ9" s="2273">
        <v>430</v>
      </c>
      <c r="DA9" s="2280">
        <v>0</v>
      </c>
      <c r="DB9" s="2280">
        <v>920</v>
      </c>
      <c r="DC9" s="2280">
        <v>680</v>
      </c>
      <c r="DD9" s="2280">
        <v>740</v>
      </c>
      <c r="DE9" s="2280">
        <v>650</v>
      </c>
      <c r="DF9" s="2281">
        <v>650</v>
      </c>
      <c r="DG9" s="2280">
        <v>800</v>
      </c>
      <c r="DH9" s="2282"/>
      <c r="DI9" s="2283">
        <v>1000</v>
      </c>
      <c r="DJ9" s="2280">
        <v>1000</v>
      </c>
      <c r="DK9" s="2282">
        <v>1100</v>
      </c>
      <c r="DL9" s="2502">
        <v>85</v>
      </c>
      <c r="DM9" s="2280">
        <v>104</v>
      </c>
      <c r="DN9" s="2280">
        <v>12</v>
      </c>
      <c r="DO9" s="2280">
        <v>1260</v>
      </c>
      <c r="DP9" s="2280">
        <v>250</v>
      </c>
      <c r="DQ9" s="2282">
        <v>236</v>
      </c>
      <c r="DR9" s="2275">
        <v>57</v>
      </c>
      <c r="DS9" s="2280">
        <v>65</v>
      </c>
      <c r="DT9" s="2280">
        <v>8</v>
      </c>
      <c r="DU9" s="2280">
        <v>750</v>
      </c>
      <c r="DV9" s="2280">
        <v>157</v>
      </c>
      <c r="DW9" s="2282">
        <v>208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0.82</v>
      </c>
      <c r="GF9" s="1700">
        <f t="shared" si="0"/>
        <v>5.4</v>
      </c>
      <c r="GG9" s="1686">
        <f t="shared" si="1"/>
        <v>47.111111111111107</v>
      </c>
      <c r="GH9" s="1684">
        <f t="shared" si="2"/>
        <v>38.631111111111103</v>
      </c>
      <c r="GI9" s="1701">
        <f t="shared" si="3"/>
        <v>6.29</v>
      </c>
      <c r="GJ9" s="1701">
        <f t="shared" si="4"/>
        <v>11.5</v>
      </c>
      <c r="GK9" s="1687">
        <f t="shared" si="5"/>
        <v>15</v>
      </c>
      <c r="GL9" s="1688">
        <f t="shared" si="6"/>
        <v>2.5754074074074067</v>
      </c>
      <c r="GM9" s="1689">
        <f t="shared" si="7"/>
        <v>10</v>
      </c>
      <c r="GN9" s="1689">
        <f t="shared" si="8"/>
        <v>6.5</v>
      </c>
      <c r="GO9" s="1690">
        <f t="shared" si="9"/>
        <v>0.31839622641509435</v>
      </c>
      <c r="GP9" s="1512">
        <v>4.1666666666666664E-2</v>
      </c>
      <c r="GQ9" s="1691">
        <f t="shared" ref="GQ9:GQ31" si="31">IF(AE9&lt;=0,"",AE9)</f>
        <v>0.87</v>
      </c>
      <c r="GR9" s="1692">
        <f t="shared" si="10"/>
        <v>10.9</v>
      </c>
      <c r="GS9" s="1693">
        <f t="shared" si="11"/>
        <v>23.339449541284402</v>
      </c>
      <c r="GT9" s="1694">
        <f t="shared" si="12"/>
        <v>20.305321100917428</v>
      </c>
      <c r="GU9" s="1693">
        <f t="shared" si="13"/>
        <v>6.29</v>
      </c>
      <c r="GV9" s="1693">
        <f t="shared" si="14"/>
        <v>11</v>
      </c>
      <c r="GW9" s="1695">
        <f t="shared" si="15"/>
        <v>15</v>
      </c>
      <c r="GX9" s="1688">
        <f t="shared" si="16"/>
        <v>1.3536880733944952</v>
      </c>
      <c r="GY9" s="1696">
        <f t="shared" si="17"/>
        <v>10</v>
      </c>
      <c r="GZ9" s="1696">
        <f t="shared" si="18"/>
        <v>6.5</v>
      </c>
      <c r="HA9" s="1697">
        <f t="shared" si="19"/>
        <v>0.64268867924528306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11.9</v>
      </c>
      <c r="HE9" s="1693">
        <f t="shared" si="21"/>
        <v>22.689075630252098</v>
      </c>
      <c r="HF9" s="1694">
        <f t="shared" si="22"/>
        <v>17.016806722689076</v>
      </c>
      <c r="HG9" s="1693">
        <f t="shared" si="23"/>
        <v>6.3</v>
      </c>
      <c r="HH9" s="1693">
        <f t="shared" si="24"/>
        <v>13</v>
      </c>
      <c r="HI9" s="1695">
        <f t="shared" si="25"/>
        <v>15</v>
      </c>
      <c r="HJ9" s="1694">
        <f t="shared" si="26"/>
        <v>1.134453781512605</v>
      </c>
      <c r="HK9" s="1698">
        <f t="shared" si="27"/>
        <v>10</v>
      </c>
      <c r="HL9" s="1698">
        <f t="shared" si="28"/>
        <v>6.5</v>
      </c>
      <c r="HM9" s="1699">
        <f t="shared" si="29"/>
        <v>0.6611111111111112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18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43499.205592013888</v>
      </c>
      <c r="BW10" s="2425" t="s">
        <v>1199</v>
      </c>
      <c r="BX10" s="742">
        <v>36</v>
      </c>
      <c r="BY10" s="743">
        <v>5.4</v>
      </c>
      <c r="BZ10" s="744">
        <v>10.9</v>
      </c>
      <c r="CA10" s="745">
        <v>11.9</v>
      </c>
      <c r="CB10" s="746">
        <v>28.200000000000003</v>
      </c>
      <c r="CC10" s="747">
        <v>9</v>
      </c>
      <c r="CD10" s="744">
        <v>9</v>
      </c>
      <c r="CE10" s="748">
        <v>11.9</v>
      </c>
      <c r="CF10" s="748">
        <v>29.9</v>
      </c>
      <c r="CG10" s="749" t="s">
        <v>1200</v>
      </c>
      <c r="CH10" s="748">
        <v>11.36016</v>
      </c>
      <c r="CI10" s="750" t="s">
        <v>1110</v>
      </c>
      <c r="CJ10" s="751">
        <v>12.815999999999999</v>
      </c>
      <c r="CK10" s="745">
        <v>24.176159999999999</v>
      </c>
      <c r="CL10" s="2341">
        <v>1.7539199999999999</v>
      </c>
      <c r="CM10" s="2338">
        <v>43499.205592013888</v>
      </c>
      <c r="CN10" s="2285">
        <v>68.927846850127452</v>
      </c>
      <c r="CO10" s="752">
        <v>6763.6135999999997</v>
      </c>
      <c r="CP10" s="1209">
        <v>0</v>
      </c>
      <c r="CQ10" s="753">
        <v>666.07929515418505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0.98916776750330238</v>
      </c>
      <c r="CY10" s="755">
        <v>1.7805019815059446</v>
      </c>
      <c r="CZ10" s="756">
        <v>1.6084366639654539</v>
      </c>
      <c r="DA10" s="757">
        <v>0</v>
      </c>
      <c r="DB10" s="757">
        <v>0.32396989897069128</v>
      </c>
      <c r="DC10" s="757">
        <v>0.23725916813330242</v>
      </c>
      <c r="DD10" s="757">
        <v>0.25819380061565267</v>
      </c>
      <c r="DE10" s="757">
        <v>0.20773371307766283</v>
      </c>
      <c r="DF10" s="758">
        <v>0.20773371307766283</v>
      </c>
      <c r="DG10" s="1251">
        <v>1.5217965653896963</v>
      </c>
      <c r="DH10" s="748">
        <v>3</v>
      </c>
      <c r="DI10" s="1233">
        <v>5.861977084998668E-2</v>
      </c>
      <c r="DJ10" s="757">
        <v>5.861977084998668E-2</v>
      </c>
      <c r="DK10" s="759">
        <v>4.8767708522257827E-2</v>
      </c>
      <c r="DL10" s="2501">
        <v>1.0855683269476375</v>
      </c>
      <c r="DM10" s="757">
        <v>0.5004868095384275</v>
      </c>
      <c r="DN10" s="757">
        <v>9.632446134347275E-2</v>
      </c>
      <c r="DO10" s="757">
        <v>3.688218212748164</v>
      </c>
      <c r="DP10" s="757">
        <v>0.63357504221193717</v>
      </c>
      <c r="DQ10" s="759">
        <v>3.8255833862694382</v>
      </c>
      <c r="DR10" s="2501">
        <v>1.1011301072152999</v>
      </c>
      <c r="DS10" s="757">
        <v>0.47314929473170669</v>
      </c>
      <c r="DT10" s="757">
        <v>9.7133910598459924E-2</v>
      </c>
      <c r="DU10" s="757">
        <v>3.5250464100373615</v>
      </c>
      <c r="DV10" s="757">
        <v>0.60184304850115455</v>
      </c>
      <c r="DW10" s="759">
        <v>5.1000513453186072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15</v>
      </c>
      <c r="D11" s="1138">
        <v>16</v>
      </c>
      <c r="E11" s="1137">
        <v>14.5</v>
      </c>
      <c r="F11" s="1138">
        <v>95</v>
      </c>
      <c r="G11" s="1138">
        <v>163</v>
      </c>
      <c r="H11" s="1148">
        <v>11.7</v>
      </c>
      <c r="I11" s="1139">
        <v>0.37</v>
      </c>
      <c r="J11" s="2240"/>
      <c r="K11" s="1562">
        <v>6.14</v>
      </c>
      <c r="L11" s="921">
        <v>8</v>
      </c>
      <c r="M11" s="1124">
        <v>4.5999999999999999E-2</v>
      </c>
      <c r="N11" s="1562">
        <v>6.19</v>
      </c>
      <c r="O11" s="921">
        <v>8</v>
      </c>
      <c r="P11" s="2240"/>
      <c r="Q11" s="1562">
        <v>6.12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18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0.02</v>
      </c>
      <c r="AQ11" s="921">
        <v>1</v>
      </c>
      <c r="AR11" s="1574">
        <v>0.48</v>
      </c>
      <c r="AS11" s="2240"/>
      <c r="AT11" s="2229">
        <v>3.6999999999999998E-2</v>
      </c>
      <c r="AU11" s="2530">
        <v>1.0999999999999999E-2</v>
      </c>
      <c r="AV11" s="921">
        <v>1</v>
      </c>
      <c r="AW11" s="1574">
        <v>0.48</v>
      </c>
      <c r="AX11" s="2240"/>
      <c r="AY11" s="2530">
        <v>1.7999999999999999E-2</v>
      </c>
      <c r="AZ11" s="921">
        <v>1</v>
      </c>
      <c r="BA11" s="1574">
        <v>0.7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7950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200</v>
      </c>
      <c r="CY11" s="2269">
        <v>360</v>
      </c>
      <c r="CZ11" s="2273">
        <v>430</v>
      </c>
      <c r="DA11" s="2280">
        <v>0</v>
      </c>
      <c r="DB11" s="2280">
        <v>920</v>
      </c>
      <c r="DC11" s="2280">
        <v>680</v>
      </c>
      <c r="DD11" s="2280">
        <v>740</v>
      </c>
      <c r="DE11" s="2280">
        <v>650</v>
      </c>
      <c r="DF11" s="2281">
        <v>650</v>
      </c>
      <c r="DG11" s="2280">
        <v>800</v>
      </c>
      <c r="DH11" s="2282"/>
      <c r="DI11" s="2283">
        <v>1000</v>
      </c>
      <c r="DJ11" s="2280">
        <v>1000</v>
      </c>
      <c r="DK11" s="2282">
        <v>1100</v>
      </c>
      <c r="DL11" s="2502">
        <v>85</v>
      </c>
      <c r="DM11" s="2280">
        <v>104</v>
      </c>
      <c r="DN11" s="2280">
        <v>12</v>
      </c>
      <c r="DO11" s="2280">
        <v>1260</v>
      </c>
      <c r="DP11" s="2280">
        <v>250</v>
      </c>
      <c r="DQ11" s="2282">
        <v>236</v>
      </c>
      <c r="DR11" s="2275">
        <v>57</v>
      </c>
      <c r="DS11" s="2280">
        <v>65</v>
      </c>
      <c r="DT11" s="2280">
        <v>8</v>
      </c>
      <c r="DU11" s="2280">
        <v>750</v>
      </c>
      <c r="DV11" s="2280">
        <v>157</v>
      </c>
      <c r="DW11" s="2282">
        <v>208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18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43499.315364930553</v>
      </c>
      <c r="BW12" s="2425" t="s">
        <v>1199</v>
      </c>
      <c r="BX12" s="742">
        <v>40</v>
      </c>
      <c r="BY12" s="743">
        <v>5.4</v>
      </c>
      <c r="BZ12" s="744">
        <v>10.9</v>
      </c>
      <c r="CA12" s="745">
        <v>11.9</v>
      </c>
      <c r="CB12" s="746">
        <v>28.200000000000003</v>
      </c>
      <c r="CC12" s="747">
        <v>9</v>
      </c>
      <c r="CD12" s="744">
        <v>9</v>
      </c>
      <c r="CE12" s="748">
        <v>11.9</v>
      </c>
      <c r="CF12" s="748">
        <v>29.9</v>
      </c>
      <c r="CG12" s="749" t="s">
        <v>1200</v>
      </c>
      <c r="CH12" s="748">
        <v>10.141920000000001</v>
      </c>
      <c r="CI12" s="750" t="s">
        <v>1110</v>
      </c>
      <c r="CJ12" s="751">
        <v>12.95712</v>
      </c>
      <c r="CK12" s="745">
        <v>23.099040000000002</v>
      </c>
      <c r="CL12" s="2341">
        <v>1.7539199999999999</v>
      </c>
      <c r="CM12" s="2338">
        <v>43499.315364930553</v>
      </c>
      <c r="CN12" s="2285">
        <v>69.534758709185169</v>
      </c>
      <c r="CO12" s="752">
        <v>7132.5379999999996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0.93970937912813723</v>
      </c>
      <c r="CY12" s="755">
        <v>1.7063143989431968</v>
      </c>
      <c r="CZ12" s="756">
        <v>1.4214091448997037</v>
      </c>
      <c r="DA12" s="757">
        <v>0</v>
      </c>
      <c r="DB12" s="757">
        <v>0.32396989897069128</v>
      </c>
      <c r="DC12" s="757">
        <v>0.23725916813330242</v>
      </c>
      <c r="DD12" s="757">
        <v>0.25121558978820258</v>
      </c>
      <c r="DE12" s="757">
        <v>0.20773371307766283</v>
      </c>
      <c r="DF12" s="758">
        <v>0.20773371307766283</v>
      </c>
      <c r="DG12" s="1251">
        <v>1.5217965653896963</v>
      </c>
      <c r="DH12" s="748">
        <v>4</v>
      </c>
      <c r="DI12" s="1233">
        <v>5.861977084998668E-2</v>
      </c>
      <c r="DJ12" s="757">
        <v>5.861977084998668E-2</v>
      </c>
      <c r="DK12" s="759">
        <v>5.0097736936501228E-2</v>
      </c>
      <c r="DL12" s="2501">
        <v>1.0983397190293742</v>
      </c>
      <c r="DM12" s="757">
        <v>0.5004868095384275</v>
      </c>
      <c r="DN12" s="757">
        <v>9.632446134347275E-2</v>
      </c>
      <c r="DO12" s="757">
        <v>3.5761602026172987</v>
      </c>
      <c r="DP12" s="757">
        <v>0.58288903883498211</v>
      </c>
      <c r="DQ12" s="759">
        <v>3.8255833862694382</v>
      </c>
      <c r="DR12" s="2501">
        <v>1.1204481792717087</v>
      </c>
      <c r="DS12" s="757">
        <v>0.49498695448855473</v>
      </c>
      <c r="DT12" s="757">
        <v>8.4992171773652425E-2</v>
      </c>
      <c r="DU12" s="757">
        <v>3.1150389844313837</v>
      </c>
      <c r="DV12" s="757">
        <v>0.47917440167289366</v>
      </c>
      <c r="DW12" s="759">
        <v>5.1000513453186072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18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7.51</v>
      </c>
      <c r="BD13" s="1574">
        <v>4.5999999999999999E-2</v>
      </c>
      <c r="BE13" s="921">
        <v>1</v>
      </c>
      <c r="BF13" s="1574">
        <v>4.3</v>
      </c>
      <c r="BG13" s="2447">
        <v>10.199999999999999</v>
      </c>
      <c r="BH13" s="2540"/>
      <c r="BI13" s="2540"/>
      <c r="BJ13" s="2240"/>
      <c r="BK13" s="1562">
        <v>7.28</v>
      </c>
      <c r="BL13" s="1574">
        <v>0.05</v>
      </c>
      <c r="BM13" s="921">
        <v>1</v>
      </c>
      <c r="BN13" s="1563">
        <v>4</v>
      </c>
      <c r="BO13" s="2447">
        <v>11.1</v>
      </c>
      <c r="BP13" s="2540"/>
      <c r="BQ13" s="2540"/>
      <c r="BR13" s="2522"/>
      <c r="BS13" s="2463">
        <v>4.0999999999999996</v>
      </c>
      <c r="BT13" s="2447">
        <v>3.7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8020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190</v>
      </c>
      <c r="CY13" s="2269">
        <v>345</v>
      </c>
      <c r="CZ13" s="2273">
        <v>380</v>
      </c>
      <c r="DA13" s="2280">
        <v>0</v>
      </c>
      <c r="DB13" s="2280">
        <v>920</v>
      </c>
      <c r="DC13" s="2280">
        <v>680</v>
      </c>
      <c r="DD13" s="2280">
        <v>720</v>
      </c>
      <c r="DE13" s="2280">
        <v>650</v>
      </c>
      <c r="DF13" s="2281">
        <v>650</v>
      </c>
      <c r="DG13" s="2280">
        <v>800</v>
      </c>
      <c r="DH13" s="2282"/>
      <c r="DI13" s="2283">
        <v>1000</v>
      </c>
      <c r="DJ13" s="2280">
        <v>1000</v>
      </c>
      <c r="DK13" s="2282">
        <v>1130</v>
      </c>
      <c r="DL13" s="2502">
        <v>86</v>
      </c>
      <c r="DM13" s="2280">
        <v>104</v>
      </c>
      <c r="DN13" s="2280">
        <v>12</v>
      </c>
      <c r="DO13" s="2280">
        <v>1200</v>
      </c>
      <c r="DP13" s="2280">
        <v>230</v>
      </c>
      <c r="DQ13" s="2282">
        <v>236</v>
      </c>
      <c r="DR13" s="2275">
        <v>58</v>
      </c>
      <c r="DS13" s="2280">
        <v>68</v>
      </c>
      <c r="DT13" s="2280">
        <v>7</v>
      </c>
      <c r="DU13" s="2280">
        <v>630</v>
      </c>
      <c r="DV13" s="2280">
        <v>125</v>
      </c>
      <c r="DW13" s="2282">
        <v>208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18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43499.848375347225</v>
      </c>
      <c r="BW14" s="2425" t="s">
        <v>1199</v>
      </c>
      <c r="BX14" s="742">
        <v>40</v>
      </c>
      <c r="BY14" s="743">
        <v>5.4</v>
      </c>
      <c r="BZ14" s="744">
        <v>10.9</v>
      </c>
      <c r="CA14" s="745">
        <v>11.9</v>
      </c>
      <c r="CB14" s="746">
        <v>28.200000000000003</v>
      </c>
      <c r="CC14" s="747">
        <v>9</v>
      </c>
      <c r="CD14" s="744">
        <v>9</v>
      </c>
      <c r="CE14" s="748">
        <v>11.9</v>
      </c>
      <c r="CF14" s="748">
        <v>29.9</v>
      </c>
      <c r="CG14" s="749" t="s">
        <v>1200</v>
      </c>
      <c r="CH14" s="748">
        <v>11.144159999999999</v>
      </c>
      <c r="CI14" s="750" t="s">
        <v>1110</v>
      </c>
      <c r="CJ14" s="751">
        <v>15.23376</v>
      </c>
      <c r="CK14" s="745">
        <v>26.37792</v>
      </c>
      <c r="CL14" s="2341">
        <v>0</v>
      </c>
      <c r="CM14" s="2338">
        <v>43499.848375347225</v>
      </c>
      <c r="CN14" s="2285">
        <v>68.147531602767515</v>
      </c>
      <c r="CO14" s="752">
        <v>10083.933199999999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0.89025099075297232</v>
      </c>
      <c r="CY14" s="755">
        <v>1.7805019815059446</v>
      </c>
      <c r="CZ14" s="756">
        <v>1.3840036410865533</v>
      </c>
      <c r="DA14" s="757">
        <v>0</v>
      </c>
      <c r="DB14" s="757">
        <v>0.3169270750800241</v>
      </c>
      <c r="DC14" s="757">
        <v>0.23725916813330242</v>
      </c>
      <c r="DD14" s="757">
        <v>0.25121558978820258</v>
      </c>
      <c r="DE14" s="757">
        <v>0.21092961635578075</v>
      </c>
      <c r="DF14" s="758">
        <v>0.21092961635578075</v>
      </c>
      <c r="DG14" s="1251">
        <v>1.5217965653896963</v>
      </c>
      <c r="DH14" s="748">
        <v>0</v>
      </c>
      <c r="DI14" s="1233">
        <v>5.861977084998668E-2</v>
      </c>
      <c r="DJ14" s="757">
        <v>5.861977084998668E-2</v>
      </c>
      <c r="DK14" s="759">
        <v>4.8767708522257827E-2</v>
      </c>
      <c r="DL14" s="2501">
        <v>1.0217113665389528</v>
      </c>
      <c r="DM14" s="757">
        <v>0.48123731686387267</v>
      </c>
      <c r="DN14" s="757">
        <v>9.632446134347275E-2</v>
      </c>
      <c r="DO14" s="757">
        <v>3.5311602026172988</v>
      </c>
      <c r="DP14" s="757">
        <v>0.60316344018576418</v>
      </c>
      <c r="DQ14" s="759">
        <v>3.8255833862694382</v>
      </c>
      <c r="DR14" s="2501">
        <v>1.1204481792717087</v>
      </c>
      <c r="DS14" s="757">
        <v>0.48042851465065606</v>
      </c>
      <c r="DT14" s="757">
        <v>9.7133910598459924E-2</v>
      </c>
      <c r="DU14" s="757">
        <v>3.4867124579035305</v>
      </c>
      <c r="DV14" s="757">
        <v>0.59800965328777134</v>
      </c>
      <c r="DW14" s="759">
        <v>5.1000513453186072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6.61</v>
      </c>
      <c r="C15" s="1138">
        <v>15</v>
      </c>
      <c r="D15" s="1138">
        <v>16</v>
      </c>
      <c r="E15" s="1137">
        <v>14.3</v>
      </c>
      <c r="F15" s="1138">
        <v>87</v>
      </c>
      <c r="G15" s="1138">
        <v>162</v>
      </c>
      <c r="H15" s="1148">
        <v>11.6</v>
      </c>
      <c r="I15" s="1139">
        <v>0.34399999999999997</v>
      </c>
      <c r="J15" s="2240"/>
      <c r="K15" s="1562">
        <v>6.15</v>
      </c>
      <c r="L15" s="921">
        <v>8</v>
      </c>
      <c r="M15" s="1124">
        <v>0.04</v>
      </c>
      <c r="N15" s="1562">
        <v>6.15</v>
      </c>
      <c r="O15" s="921">
        <v>8</v>
      </c>
      <c r="P15" s="2240"/>
      <c r="Q15" s="1562">
        <v>6.14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4.7E-2</v>
      </c>
      <c r="AB15" s="2253"/>
      <c r="AC15" s="2239"/>
      <c r="AD15" s="2238"/>
      <c r="AE15" s="2618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0.48</v>
      </c>
      <c r="AS15" s="2240"/>
      <c r="AT15" s="2229">
        <v>5.0999999999999997E-2</v>
      </c>
      <c r="AU15" s="2530">
        <v>8.9999999999999993E-3</v>
      </c>
      <c r="AV15" s="921">
        <v>1</v>
      </c>
      <c r="AW15" s="1574">
        <v>0.59</v>
      </c>
      <c r="AX15" s="2240"/>
      <c r="AY15" s="2530">
        <v>1.7999999999999999E-2</v>
      </c>
      <c r="AZ15" s="921">
        <v>1</v>
      </c>
      <c r="BA15" s="1574">
        <v>0.7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7860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180</v>
      </c>
      <c r="CY15" s="2269">
        <v>360</v>
      </c>
      <c r="CZ15" s="2273">
        <v>370</v>
      </c>
      <c r="DA15" s="2280">
        <v>0</v>
      </c>
      <c r="DB15" s="2280">
        <v>900</v>
      </c>
      <c r="DC15" s="2280">
        <v>680</v>
      </c>
      <c r="DD15" s="2280">
        <v>720</v>
      </c>
      <c r="DE15" s="2280">
        <v>660</v>
      </c>
      <c r="DF15" s="2281">
        <v>660</v>
      </c>
      <c r="DG15" s="2280">
        <v>800</v>
      </c>
      <c r="DH15" s="2282"/>
      <c r="DI15" s="2283">
        <v>1000</v>
      </c>
      <c r="DJ15" s="2280">
        <v>1000</v>
      </c>
      <c r="DK15" s="2282">
        <v>1100</v>
      </c>
      <c r="DL15" s="2502">
        <v>80</v>
      </c>
      <c r="DM15" s="2280">
        <v>100</v>
      </c>
      <c r="DN15" s="2280">
        <v>12</v>
      </c>
      <c r="DO15" s="2280">
        <v>1200</v>
      </c>
      <c r="DP15" s="2280">
        <v>238</v>
      </c>
      <c r="DQ15" s="2282">
        <v>236</v>
      </c>
      <c r="DR15" s="2275">
        <v>58</v>
      </c>
      <c r="DS15" s="2280">
        <v>66</v>
      </c>
      <c r="DT15" s="2280">
        <v>8</v>
      </c>
      <c r="DU15" s="2280">
        <v>740</v>
      </c>
      <c r="DV15" s="2280">
        <v>156</v>
      </c>
      <c r="DW15" s="2282">
        <v>208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18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43499.928572222219</v>
      </c>
      <c r="BW16" s="2425" t="s">
        <v>1199</v>
      </c>
      <c r="BX16" s="742">
        <v>40</v>
      </c>
      <c r="BY16" s="743">
        <v>5.4</v>
      </c>
      <c r="BZ16" s="744">
        <v>10.9</v>
      </c>
      <c r="CA16" s="745">
        <v>11.9</v>
      </c>
      <c r="CB16" s="746">
        <v>28.200000000000003</v>
      </c>
      <c r="CC16" s="747">
        <v>9</v>
      </c>
      <c r="CD16" s="744">
        <v>9</v>
      </c>
      <c r="CE16" s="748">
        <v>11.9</v>
      </c>
      <c r="CF16" s="748">
        <v>29.9</v>
      </c>
      <c r="CG16" s="749" t="s">
        <v>1200</v>
      </c>
      <c r="CH16" s="748">
        <v>11.144159999999999</v>
      </c>
      <c r="CI16" s="750" t="s">
        <v>1110</v>
      </c>
      <c r="CJ16" s="751">
        <v>15.23376</v>
      </c>
      <c r="CK16" s="745">
        <v>26.37792</v>
      </c>
      <c r="CL16" s="2341">
        <v>0</v>
      </c>
      <c r="CM16" s="2338">
        <v>43499.928572222219</v>
      </c>
      <c r="CN16" s="2285">
        <v>68.147531602767515</v>
      </c>
      <c r="CO16" s="752">
        <v>10083.933199999999</v>
      </c>
      <c r="CP16" s="1209">
        <v>0</v>
      </c>
      <c r="CQ16" s="753">
        <v>697.79735682819387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0.89025099075297232</v>
      </c>
      <c r="CY16" s="755">
        <v>1.7805019815059446</v>
      </c>
      <c r="CZ16" s="756">
        <v>1.3840036410865533</v>
      </c>
      <c r="DA16" s="757">
        <v>0</v>
      </c>
      <c r="DB16" s="757">
        <v>0.3169270750800241</v>
      </c>
      <c r="DC16" s="757">
        <v>0.23725916813330242</v>
      </c>
      <c r="DD16" s="757">
        <v>0.25121558978820258</v>
      </c>
      <c r="DE16" s="757">
        <v>0.21092961635578075</v>
      </c>
      <c r="DF16" s="758">
        <v>0.21092961635578075</v>
      </c>
      <c r="DG16" s="1251">
        <v>1.5217965653896963</v>
      </c>
      <c r="DH16" s="748">
        <v>0</v>
      </c>
      <c r="DI16" s="1233">
        <v>5.861977084998668E-2</v>
      </c>
      <c r="DJ16" s="757">
        <v>5.861977084998668E-2</v>
      </c>
      <c r="DK16" s="759">
        <v>4.8767708522257827E-2</v>
      </c>
      <c r="DL16" s="2501">
        <v>1.0217113665389528</v>
      </c>
      <c r="DM16" s="757">
        <v>0.48123731686387267</v>
      </c>
      <c r="DN16" s="757">
        <v>9.632446134347275E-2</v>
      </c>
      <c r="DO16" s="757">
        <v>3.5311602026172988</v>
      </c>
      <c r="DP16" s="757">
        <v>0.60316344018576418</v>
      </c>
      <c r="DQ16" s="759">
        <v>3.8255833862694382</v>
      </c>
      <c r="DR16" s="2501">
        <v>1.1204481792717087</v>
      </c>
      <c r="DS16" s="757">
        <v>0.48042851465065606</v>
      </c>
      <c r="DT16" s="757">
        <v>9.7133910598459924E-2</v>
      </c>
      <c r="DU16" s="757">
        <v>3.4867124579035305</v>
      </c>
      <c r="DV16" s="757">
        <v>0.59800965328777134</v>
      </c>
      <c r="DW16" s="759">
        <v>5.1000513453186072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2.9000000000000001E-2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6.33</v>
      </c>
      <c r="U17" s="2736">
        <v>0.48299999999999998</v>
      </c>
      <c r="V17" s="1560">
        <v>5</v>
      </c>
      <c r="W17" s="1574">
        <v>0.66</v>
      </c>
      <c r="X17" s="1563">
        <v>11.4</v>
      </c>
      <c r="Y17" s="2447">
        <v>5.4</v>
      </c>
      <c r="Z17" s="2252">
        <f t="shared" si="33"/>
        <v>0.43839622641509435</v>
      </c>
      <c r="AA17" s="2529"/>
      <c r="AB17" s="1475">
        <v>6.31</v>
      </c>
      <c r="AC17" s="2736">
        <v>0.60499999999999998</v>
      </c>
      <c r="AD17" s="921">
        <v>5</v>
      </c>
      <c r="AE17" s="2617">
        <v>0.77</v>
      </c>
      <c r="AF17" s="1563">
        <v>10.6</v>
      </c>
      <c r="AG17" s="2447">
        <v>10.8</v>
      </c>
      <c r="AH17" s="2564">
        <f t="shared" si="34"/>
        <v>0.7567924528301887</v>
      </c>
      <c r="AI17" s="1475">
        <v>6.28</v>
      </c>
      <c r="AJ17" s="2736">
        <v>0.65500000000000003</v>
      </c>
      <c r="AK17" s="921">
        <v>5</v>
      </c>
      <c r="AL17" s="1574">
        <v>0.77</v>
      </c>
      <c r="AM17" s="1563">
        <v>13.1</v>
      </c>
      <c r="AN17" s="2447">
        <v>11.9</v>
      </c>
      <c r="AO17" s="2564">
        <f t="shared" si="35"/>
        <v>0.7811111111111112</v>
      </c>
      <c r="AP17" s="2732"/>
      <c r="AQ17" s="2238"/>
      <c r="AR17" s="2237"/>
      <c r="AS17" s="1124">
        <v>3.0000000000000001E-3</v>
      </c>
      <c r="AT17" s="2261"/>
      <c r="AU17" s="2529"/>
      <c r="AV17" s="2238"/>
      <c r="AW17" s="2237"/>
      <c r="AX17" s="2240">
        <v>6.0000000000000001E-3</v>
      </c>
      <c r="AY17" s="2529"/>
      <c r="AZ17" s="2238"/>
      <c r="BA17" s="2237"/>
      <c r="BB17" s="2240">
        <v>8.0000000000000002E-3</v>
      </c>
      <c r="BC17" s="1562">
        <v>7.33</v>
      </c>
      <c r="BD17" s="1574">
        <v>5.3999999999999999E-2</v>
      </c>
      <c r="BE17" s="921">
        <v>1</v>
      </c>
      <c r="BF17" s="1574">
        <v>4.4000000000000004</v>
      </c>
      <c r="BG17" s="2447">
        <v>10.9</v>
      </c>
      <c r="BH17" s="2542">
        <v>21</v>
      </c>
      <c r="BI17" s="2542">
        <v>43</v>
      </c>
      <c r="BJ17" s="1124">
        <v>2.1999999999999999E-2</v>
      </c>
      <c r="BK17" s="1562">
        <v>7.28</v>
      </c>
      <c r="BL17" s="1574">
        <v>5.6000000000000001E-2</v>
      </c>
      <c r="BM17" s="921">
        <v>1</v>
      </c>
      <c r="BN17" s="1563">
        <v>4.4000000000000004</v>
      </c>
      <c r="BO17" s="2447">
        <v>11.2</v>
      </c>
      <c r="BP17" s="2542">
        <v>20</v>
      </c>
      <c r="BQ17" s="2542">
        <v>45</v>
      </c>
      <c r="BR17" s="2523">
        <v>2.4E-2</v>
      </c>
      <c r="BS17" s="2463">
        <v>4</v>
      </c>
      <c r="BT17" s="2447">
        <v>3.7</v>
      </c>
      <c r="BU17" s="2517">
        <v>4.4000000000000004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7860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180</v>
      </c>
      <c r="CY17" s="2269">
        <v>360</v>
      </c>
      <c r="CZ17" s="2273">
        <v>370</v>
      </c>
      <c r="DA17" s="2280">
        <v>0</v>
      </c>
      <c r="DB17" s="2280">
        <v>900</v>
      </c>
      <c r="DC17" s="2280">
        <v>680</v>
      </c>
      <c r="DD17" s="2280">
        <v>720</v>
      </c>
      <c r="DE17" s="2280">
        <v>660</v>
      </c>
      <c r="DF17" s="2281">
        <v>660</v>
      </c>
      <c r="DG17" s="2280">
        <v>800</v>
      </c>
      <c r="DH17" s="2282"/>
      <c r="DI17" s="2283">
        <v>1000</v>
      </c>
      <c r="DJ17" s="2280">
        <v>1000</v>
      </c>
      <c r="DK17" s="2282">
        <v>1100</v>
      </c>
      <c r="DL17" s="2502">
        <v>80</v>
      </c>
      <c r="DM17" s="2280">
        <v>100</v>
      </c>
      <c r="DN17" s="2280">
        <v>12</v>
      </c>
      <c r="DO17" s="2280">
        <v>1200</v>
      </c>
      <c r="DP17" s="2280">
        <v>238</v>
      </c>
      <c r="DQ17" s="2282">
        <v>236</v>
      </c>
      <c r="DR17" s="2275">
        <v>58</v>
      </c>
      <c r="DS17" s="2280">
        <v>66</v>
      </c>
      <c r="DT17" s="2280">
        <v>8</v>
      </c>
      <c r="DU17" s="2280">
        <v>740</v>
      </c>
      <c r="DV17" s="2280">
        <v>156</v>
      </c>
      <c r="DW17" s="2282">
        <v>208</v>
      </c>
      <c r="DX17" s="914"/>
      <c r="GD17" s="1637">
        <v>0.375</v>
      </c>
      <c r="GE17" s="1684">
        <f t="shared" si="30"/>
        <v>0.66</v>
      </c>
      <c r="GF17" s="1700">
        <f t="shared" si="0"/>
        <v>5.4</v>
      </c>
      <c r="GG17" s="1686">
        <f t="shared" si="1"/>
        <v>47.111111111111107</v>
      </c>
      <c r="GH17" s="1684">
        <f t="shared" si="2"/>
        <v>31.093333333333334</v>
      </c>
      <c r="GI17" s="1701">
        <f t="shared" si="3"/>
        <v>6.33</v>
      </c>
      <c r="GJ17" s="1701">
        <f t="shared" si="4"/>
        <v>11.4</v>
      </c>
      <c r="GK17" s="1687">
        <f t="shared" si="5"/>
        <v>15</v>
      </c>
      <c r="GL17" s="1688">
        <f>IF(GK17&lt;=1,"",GH17/GK17)</f>
        <v>2.072888888888889</v>
      </c>
      <c r="GM17" s="1689">
        <f t="shared" si="7"/>
        <v>10</v>
      </c>
      <c r="GN17" s="1689">
        <f t="shared" si="8"/>
        <v>6.5</v>
      </c>
      <c r="GO17" s="1690">
        <f t="shared" si="9"/>
        <v>0.31839622641509435</v>
      </c>
      <c r="GP17" s="1512">
        <v>0.375</v>
      </c>
      <c r="GQ17" s="1691">
        <f t="shared" si="31"/>
        <v>0.77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18.137777777777778</v>
      </c>
      <c r="GU17" s="1693">
        <f t="shared" si="13"/>
        <v>6.31</v>
      </c>
      <c r="GV17" s="1693">
        <f t="shared" si="14"/>
        <v>10.6</v>
      </c>
      <c r="GW17" s="1695">
        <f t="shared" si="15"/>
        <v>15</v>
      </c>
      <c r="GX17" s="1688">
        <f t="shared" si="16"/>
        <v>1.2091851851851851</v>
      </c>
      <c r="GY17" s="1696">
        <f t="shared" si="17"/>
        <v>10</v>
      </c>
      <c r="GZ17" s="1696">
        <f t="shared" si="18"/>
        <v>6.5</v>
      </c>
      <c r="HA17" s="1697">
        <f t="shared" si="19"/>
        <v>0.6367924528301887</v>
      </c>
      <c r="HB17" s="1512">
        <v>0.375</v>
      </c>
      <c r="HC17" s="1691">
        <f t="shared" si="32"/>
        <v>0.77</v>
      </c>
      <c r="HD17" s="1692">
        <f t="shared" si="20"/>
        <v>11.9</v>
      </c>
      <c r="HE17" s="1693">
        <f t="shared" si="21"/>
        <v>22.689075630252098</v>
      </c>
      <c r="HF17" s="1694">
        <f t="shared" si="22"/>
        <v>17.470588235294116</v>
      </c>
      <c r="HG17" s="1693">
        <f t="shared" si="23"/>
        <v>6.28</v>
      </c>
      <c r="HH17" s="1693">
        <f t="shared" si="24"/>
        <v>13.1</v>
      </c>
      <c r="HI17" s="1695">
        <f t="shared" si="25"/>
        <v>15</v>
      </c>
      <c r="HJ17" s="1694">
        <f t="shared" si="26"/>
        <v>1.164705882352941</v>
      </c>
      <c r="HK17" s="1698">
        <f t="shared" si="27"/>
        <v>10</v>
      </c>
      <c r="HL17" s="1698">
        <f t="shared" si="28"/>
        <v>6.5</v>
      </c>
      <c r="HM17" s="1699">
        <f t="shared" si="29"/>
        <v>0.6611111111111112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18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14</v>
      </c>
      <c r="D19" s="1138">
        <v>16</v>
      </c>
      <c r="E19" s="1137">
        <v>13.9</v>
      </c>
      <c r="F19" s="1138">
        <v>87</v>
      </c>
      <c r="G19" s="1138">
        <v>162</v>
      </c>
      <c r="H19" s="1148">
        <v>11.5</v>
      </c>
      <c r="I19" s="1139">
        <v>0.33800000000000002</v>
      </c>
      <c r="J19" s="2240"/>
      <c r="K19" s="1562">
        <v>6.16</v>
      </c>
      <c r="L19" s="921">
        <v>9</v>
      </c>
      <c r="M19" s="1124">
        <v>3.7999999999999999E-2</v>
      </c>
      <c r="N19" s="1562">
        <v>6.2</v>
      </c>
      <c r="O19" s="921">
        <v>9</v>
      </c>
      <c r="P19" s="2240"/>
      <c r="Q19" s="1562">
        <v>6.17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4.4999999999999998E-2</v>
      </c>
      <c r="AB19" s="2253"/>
      <c r="AC19" s="2239"/>
      <c r="AD19" s="2238"/>
      <c r="AE19" s="2618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3.9E-2</v>
      </c>
      <c r="AQ19" s="921">
        <v>1</v>
      </c>
      <c r="AR19" s="1574">
        <v>0.61</v>
      </c>
      <c r="AS19" s="2240"/>
      <c r="AT19" s="2229">
        <v>4.7E-2</v>
      </c>
      <c r="AU19" s="2530">
        <v>1.2999999999999999E-2</v>
      </c>
      <c r="AV19" s="921">
        <v>1</v>
      </c>
      <c r="AW19" s="1574">
        <v>0.47</v>
      </c>
      <c r="AX19" s="2240"/>
      <c r="AY19" s="2530">
        <v>1.7999999999999999E-2</v>
      </c>
      <c r="AZ19" s="921">
        <v>1</v>
      </c>
      <c r="BA19" s="1574">
        <v>0.65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18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6.3</v>
      </c>
      <c r="U21" s="2736">
        <v>0.505</v>
      </c>
      <c r="V21" s="1560">
        <v>5</v>
      </c>
      <c r="W21" s="1574">
        <v>0.84</v>
      </c>
      <c r="X21" s="1563">
        <v>12.1</v>
      </c>
      <c r="Y21" s="2447">
        <v>5.5</v>
      </c>
      <c r="Z21" s="2252">
        <f t="shared" si="33"/>
        <v>0.44429245283018864</v>
      </c>
      <c r="AA21" s="2529"/>
      <c r="AB21" s="1475">
        <v>6.31</v>
      </c>
      <c r="AC21" s="2736">
        <v>0.61</v>
      </c>
      <c r="AD21" s="921">
        <v>6</v>
      </c>
      <c r="AE21" s="2617">
        <v>0.81</v>
      </c>
      <c r="AF21" s="1563">
        <v>11</v>
      </c>
      <c r="AG21" s="2447">
        <v>10.8</v>
      </c>
      <c r="AH21" s="2564">
        <f t="shared" si="34"/>
        <v>0.7567924528301887</v>
      </c>
      <c r="AI21" s="1475">
        <v>6.27</v>
      </c>
      <c r="AJ21" s="2736">
        <v>0.58199999999999996</v>
      </c>
      <c r="AK21" s="921">
        <v>5</v>
      </c>
      <c r="AL21" s="1574">
        <v>0.79</v>
      </c>
      <c r="AM21" s="1563">
        <v>13</v>
      </c>
      <c r="AN21" s="2447">
        <v>11.8</v>
      </c>
      <c r="AO21" s="2564">
        <f t="shared" si="35"/>
        <v>0.77555555555555566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7.31</v>
      </c>
      <c r="BD21" s="1574">
        <v>5.5E-2</v>
      </c>
      <c r="BE21" s="921">
        <v>1</v>
      </c>
      <c r="BF21" s="1574">
        <v>4.5</v>
      </c>
      <c r="BG21" s="2447">
        <v>10.4</v>
      </c>
      <c r="BH21" s="2541"/>
      <c r="BI21" s="2541"/>
      <c r="BJ21" s="2240"/>
      <c r="BK21" s="1562">
        <v>7.81</v>
      </c>
      <c r="BL21" s="1574">
        <v>5.3999999999999999E-2</v>
      </c>
      <c r="BM21" s="921">
        <v>1</v>
      </c>
      <c r="BN21" s="1563">
        <v>4.5999999999999996</v>
      </c>
      <c r="BO21" s="2447">
        <v>11.5</v>
      </c>
      <c r="BP21" s="2540"/>
      <c r="BQ21" s="2540"/>
      <c r="BR21" s="2522"/>
      <c r="BS21" s="2463">
        <v>4.0999999999999996</v>
      </c>
      <c r="BT21" s="2447">
        <v>3.7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0.84</v>
      </c>
      <c r="GF21" s="1700">
        <f t="shared" si="0"/>
        <v>5.5</v>
      </c>
      <c r="GG21" s="1686">
        <f t="shared" si="1"/>
        <v>46.254545454545458</v>
      </c>
      <c r="GH21" s="1684">
        <f t="shared" si="2"/>
        <v>38.853818181818184</v>
      </c>
      <c r="GI21" s="1701">
        <f t="shared" si="3"/>
        <v>6.3</v>
      </c>
      <c r="GJ21" s="1701">
        <f t="shared" si="4"/>
        <v>12.1</v>
      </c>
      <c r="GK21" s="1687">
        <f t="shared" si="5"/>
        <v>15</v>
      </c>
      <c r="GL21" s="1688">
        <f t="shared" si="6"/>
        <v>2.5902545454545458</v>
      </c>
      <c r="GM21" s="1689">
        <f t="shared" si="7"/>
        <v>10</v>
      </c>
      <c r="GN21" s="1689">
        <f t="shared" si="8"/>
        <v>6.5</v>
      </c>
      <c r="GO21" s="1690">
        <f t="shared" si="9"/>
        <v>0.32429245283018865</v>
      </c>
      <c r="GP21" s="1512">
        <v>0.54166666666666696</v>
      </c>
      <c r="GQ21" s="1691">
        <f t="shared" si="31"/>
        <v>0.81</v>
      </c>
      <c r="GR21" s="1692">
        <f t="shared" si="10"/>
        <v>10.8</v>
      </c>
      <c r="GS21" s="1693">
        <f t="shared" si="11"/>
        <v>23.555555555555554</v>
      </c>
      <c r="GT21" s="1694">
        <f t="shared" si="12"/>
        <v>19.079999999999998</v>
      </c>
      <c r="GU21" s="1693">
        <f t="shared" si="13"/>
        <v>6.31</v>
      </c>
      <c r="GV21" s="1693">
        <f t="shared" si="14"/>
        <v>11</v>
      </c>
      <c r="GW21" s="1695">
        <f t="shared" si="15"/>
        <v>15</v>
      </c>
      <c r="GX21" s="1688">
        <f t="shared" si="16"/>
        <v>1.2719999999999998</v>
      </c>
      <c r="GY21" s="1696">
        <f t="shared" si="17"/>
        <v>10</v>
      </c>
      <c r="GZ21" s="1696">
        <f t="shared" si="18"/>
        <v>6.5</v>
      </c>
      <c r="HA21" s="1697">
        <f t="shared" si="19"/>
        <v>0.6367924528301887</v>
      </c>
      <c r="HB21" s="1512">
        <v>0.54166666666666696</v>
      </c>
      <c r="HC21" s="1691">
        <f t="shared" si="32"/>
        <v>0.79</v>
      </c>
      <c r="HD21" s="1692">
        <f t="shared" si="20"/>
        <v>11.8</v>
      </c>
      <c r="HE21" s="1693">
        <f t="shared" si="21"/>
        <v>22.881355932203387</v>
      </c>
      <c r="HF21" s="1694">
        <f t="shared" si="22"/>
        <v>18.076271186440678</v>
      </c>
      <c r="HG21" s="1693">
        <f t="shared" si="23"/>
        <v>6.27</v>
      </c>
      <c r="HH21" s="1693">
        <f t="shared" si="24"/>
        <v>13</v>
      </c>
      <c r="HI21" s="1695">
        <f t="shared" si="25"/>
        <v>15</v>
      </c>
      <c r="HJ21" s="1694">
        <f t="shared" si="26"/>
        <v>1.2050847457627119</v>
      </c>
      <c r="HK21" s="1698">
        <f t="shared" si="27"/>
        <v>10</v>
      </c>
      <c r="HL21" s="1698">
        <f t="shared" si="28"/>
        <v>6.5</v>
      </c>
      <c r="HM21" s="1699">
        <f t="shared" si="29"/>
        <v>0.65555555555555567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18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6.59</v>
      </c>
      <c r="C23" s="1138">
        <v>14</v>
      </c>
      <c r="D23" s="1138">
        <v>16</v>
      </c>
      <c r="E23" s="1137">
        <v>13.9</v>
      </c>
      <c r="F23" s="1138">
        <v>81</v>
      </c>
      <c r="G23" s="1138">
        <v>159</v>
      </c>
      <c r="H23" s="1148">
        <v>12.2</v>
      </c>
      <c r="I23" s="1139">
        <v>0.34</v>
      </c>
      <c r="J23" s="2240"/>
      <c r="K23" s="1562">
        <v>6.26</v>
      </c>
      <c r="L23" s="921">
        <v>9</v>
      </c>
      <c r="M23" s="1124">
        <v>5.1999999999999998E-2</v>
      </c>
      <c r="N23" s="1562">
        <v>6.23</v>
      </c>
      <c r="O23" s="921">
        <v>9</v>
      </c>
      <c r="P23" s="2240"/>
      <c r="Q23" s="1562">
        <v>6.14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4.1000000000000002E-2</v>
      </c>
      <c r="AB23" s="2253"/>
      <c r="AC23" s="2239"/>
      <c r="AD23" s="2238"/>
      <c r="AE23" s="2618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3.3000000000000002E-2</v>
      </c>
      <c r="AQ23" s="921">
        <v>1</v>
      </c>
      <c r="AR23" s="1574">
        <v>0.5</v>
      </c>
      <c r="AS23" s="2240"/>
      <c r="AT23" s="2229">
        <v>4.3999999999999997E-2</v>
      </c>
      <c r="AU23" s="2530">
        <v>1.2E-2</v>
      </c>
      <c r="AV23" s="921">
        <v>1</v>
      </c>
      <c r="AW23" s="1574">
        <v>0.48</v>
      </c>
      <c r="AX23" s="2240"/>
      <c r="AY23" s="2530">
        <v>2.1999999999999999E-2</v>
      </c>
      <c r="AZ23" s="921">
        <v>1</v>
      </c>
      <c r="BA23" s="1574">
        <v>0.65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18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18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7.56</v>
      </c>
      <c r="BD25" s="1574">
        <v>6.5000000000000002E-2</v>
      </c>
      <c r="BE25" s="921">
        <v>1</v>
      </c>
      <c r="BF25" s="1574">
        <v>4.4000000000000004</v>
      </c>
      <c r="BG25" s="2447">
        <v>10.9</v>
      </c>
      <c r="BH25" s="2541"/>
      <c r="BI25" s="2541"/>
      <c r="BJ25" s="2240"/>
      <c r="BK25" s="1562">
        <v>7.51</v>
      </c>
      <c r="BL25" s="1574">
        <v>5.8000000000000003E-2</v>
      </c>
      <c r="BM25" s="921">
        <v>1</v>
      </c>
      <c r="BN25" s="1563">
        <v>3.8</v>
      </c>
      <c r="BO25" s="2447">
        <v>11.5</v>
      </c>
      <c r="BP25" s="2540"/>
      <c r="BQ25" s="2540"/>
      <c r="BR25" s="2522"/>
      <c r="BS25" s="2463">
        <v>4.2</v>
      </c>
      <c r="BT25" s="2447">
        <v>3.7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18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14</v>
      </c>
      <c r="D27" s="1138">
        <v>15</v>
      </c>
      <c r="E27" s="1137">
        <v>13.5</v>
      </c>
      <c r="F27" s="1138">
        <v>90</v>
      </c>
      <c r="G27" s="1138">
        <v>154</v>
      </c>
      <c r="H27" s="1148">
        <v>11.7</v>
      </c>
      <c r="I27" s="1139">
        <v>0.36199999999999999</v>
      </c>
      <c r="J27" s="2240"/>
      <c r="K27" s="1562">
        <v>6.14</v>
      </c>
      <c r="L27" s="921">
        <v>8</v>
      </c>
      <c r="M27" s="1124">
        <v>4.5999999999999999E-2</v>
      </c>
      <c r="N27" s="1562">
        <v>6.11</v>
      </c>
      <c r="O27" s="921">
        <v>8</v>
      </c>
      <c r="P27" s="2240"/>
      <c r="Q27" s="1562">
        <v>6.25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3.5999999999999997E-2</v>
      </c>
      <c r="AB27" s="2253"/>
      <c r="AC27" s="2239"/>
      <c r="AD27" s="2238"/>
      <c r="AE27" s="2618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0.51</v>
      </c>
      <c r="AS27" s="2240"/>
      <c r="AT27" s="2229">
        <v>3.5000000000000003E-2</v>
      </c>
      <c r="AU27" s="2530">
        <v>1.7000000000000001E-2</v>
      </c>
      <c r="AV27" s="921">
        <v>1</v>
      </c>
      <c r="AW27" s="1574">
        <v>0.49</v>
      </c>
      <c r="AX27" s="2240"/>
      <c r="AY27" s="2530">
        <v>1.9E-2</v>
      </c>
      <c r="AZ27" s="921">
        <v>1</v>
      </c>
      <c r="BA27" s="1574">
        <v>0.69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18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0.03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6.35</v>
      </c>
      <c r="U29" s="2736">
        <v>0.32700000000000001</v>
      </c>
      <c r="V29" s="1560">
        <v>4</v>
      </c>
      <c r="W29" s="1574">
        <v>0.66</v>
      </c>
      <c r="X29" s="1563">
        <v>11.3</v>
      </c>
      <c r="Y29" s="2447">
        <v>5.4</v>
      </c>
      <c r="Z29" s="2252">
        <f t="shared" si="33"/>
        <v>0.43839622641509435</v>
      </c>
      <c r="AA29" s="2529"/>
      <c r="AB29" s="1475">
        <v>6.34</v>
      </c>
      <c r="AC29" s="2736">
        <v>0.46899999999999997</v>
      </c>
      <c r="AD29" s="921">
        <v>5</v>
      </c>
      <c r="AE29" s="2617">
        <v>0.87</v>
      </c>
      <c r="AF29" s="1563">
        <v>11</v>
      </c>
      <c r="AG29" s="2447">
        <v>10.9</v>
      </c>
      <c r="AH29" s="2564">
        <f t="shared" si="34"/>
        <v>0.76268867924528305</v>
      </c>
      <c r="AI29" s="1475">
        <v>6.34</v>
      </c>
      <c r="AJ29" s="2736">
        <v>0.54500000000000004</v>
      </c>
      <c r="AK29" s="921">
        <v>5</v>
      </c>
      <c r="AL29" s="1574">
        <v>0.89</v>
      </c>
      <c r="AM29" s="1563">
        <v>13</v>
      </c>
      <c r="AN29" s="2447">
        <v>11.9</v>
      </c>
      <c r="AO29" s="2564">
        <f t="shared" si="35"/>
        <v>0.7811111111111112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7.71</v>
      </c>
      <c r="BD29" s="1574">
        <v>6.4000000000000001E-2</v>
      </c>
      <c r="BE29" s="921">
        <v>1</v>
      </c>
      <c r="BF29" s="1574">
        <v>4.4000000000000004</v>
      </c>
      <c r="BG29" s="2447">
        <v>9.8000000000000007</v>
      </c>
      <c r="BH29" s="2542">
        <v>20</v>
      </c>
      <c r="BI29" s="2542">
        <v>41</v>
      </c>
      <c r="BJ29" s="1124">
        <v>7.0000000000000007E-2</v>
      </c>
      <c r="BK29" s="1562">
        <v>7.8</v>
      </c>
      <c r="BL29" s="1574">
        <v>5.3999999999999999E-2</v>
      </c>
      <c r="BM29" s="921">
        <v>1</v>
      </c>
      <c r="BN29" s="1563">
        <v>4.0999999999999996</v>
      </c>
      <c r="BO29" s="2447">
        <v>11.2</v>
      </c>
      <c r="BP29" s="2542">
        <v>20</v>
      </c>
      <c r="BQ29" s="2542">
        <v>42</v>
      </c>
      <c r="BR29" s="2523">
        <v>0.09</v>
      </c>
      <c r="BS29" s="2463">
        <v>4.2</v>
      </c>
      <c r="BT29" s="2447">
        <v>3.7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0.66</v>
      </c>
      <c r="GF29" s="1700">
        <f t="shared" si="0"/>
        <v>5.4</v>
      </c>
      <c r="GG29" s="1686">
        <f t="shared" si="1"/>
        <v>47.111111111111107</v>
      </c>
      <c r="GH29" s="1684">
        <f t="shared" si="2"/>
        <v>31.093333333333334</v>
      </c>
      <c r="GI29" s="1701">
        <f t="shared" si="3"/>
        <v>6.35</v>
      </c>
      <c r="GJ29" s="1701">
        <f t="shared" si="4"/>
        <v>11.3</v>
      </c>
      <c r="GK29" s="1687">
        <f t="shared" si="5"/>
        <v>15</v>
      </c>
      <c r="GL29" s="1688">
        <f t="shared" si="6"/>
        <v>2.072888888888889</v>
      </c>
      <c r="GM29" s="1689">
        <f t="shared" si="7"/>
        <v>10</v>
      </c>
      <c r="GN29" s="1689">
        <f t="shared" si="8"/>
        <v>6.5</v>
      </c>
      <c r="GO29" s="1690">
        <f t="shared" si="9"/>
        <v>0.31839622641509435</v>
      </c>
      <c r="GP29" s="1512">
        <v>0.875</v>
      </c>
      <c r="GQ29" s="1691">
        <f t="shared" si="31"/>
        <v>0.87</v>
      </c>
      <c r="GR29" s="1692">
        <f t="shared" si="10"/>
        <v>10.9</v>
      </c>
      <c r="GS29" s="1693">
        <f t="shared" si="11"/>
        <v>23.339449541284402</v>
      </c>
      <c r="GT29" s="1694">
        <f t="shared" si="12"/>
        <v>20.305321100917428</v>
      </c>
      <c r="GU29" s="1693">
        <f t="shared" si="13"/>
        <v>6.34</v>
      </c>
      <c r="GV29" s="1693">
        <f t="shared" si="14"/>
        <v>11</v>
      </c>
      <c r="GW29" s="1695">
        <f t="shared" si="15"/>
        <v>15</v>
      </c>
      <c r="GX29" s="1688">
        <f t="shared" si="16"/>
        <v>1.3536880733944952</v>
      </c>
      <c r="GY29" s="1696">
        <f t="shared" si="17"/>
        <v>10</v>
      </c>
      <c r="GZ29" s="1696">
        <f t="shared" si="18"/>
        <v>6.5</v>
      </c>
      <c r="HA29" s="1697">
        <f t="shared" si="19"/>
        <v>0.64268867924528306</v>
      </c>
      <c r="HB29" s="1512">
        <v>0.875</v>
      </c>
      <c r="HC29" s="1691">
        <f t="shared" si="32"/>
        <v>0.89</v>
      </c>
      <c r="HD29" s="1692">
        <f t="shared" si="20"/>
        <v>11.9</v>
      </c>
      <c r="HE29" s="1693">
        <f t="shared" si="21"/>
        <v>22.689075630252098</v>
      </c>
      <c r="HF29" s="1694">
        <f t="shared" si="22"/>
        <v>20.193277310924369</v>
      </c>
      <c r="HG29" s="1693">
        <f t="shared" si="23"/>
        <v>6.34</v>
      </c>
      <c r="HH29" s="1693">
        <f t="shared" si="24"/>
        <v>13</v>
      </c>
      <c r="HI29" s="1695">
        <f t="shared" si="25"/>
        <v>15</v>
      </c>
      <c r="HJ29" s="1694">
        <f t="shared" si="26"/>
        <v>1.3462184873949579</v>
      </c>
      <c r="HK29" s="1698">
        <f t="shared" si="27"/>
        <v>10</v>
      </c>
      <c r="HL29" s="1698">
        <f t="shared" si="28"/>
        <v>6.5</v>
      </c>
      <c r="HM29" s="1699">
        <f t="shared" si="29"/>
        <v>0.6611111111111112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18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27</v>
      </c>
      <c r="BZ30" s="2413">
        <f>SUM(BZ$8,BZ$10,BZ$12,BZ$14,BZ$16,BZ$18,BZ$20,BZ$22,BZ$24,BZ$26,BZ$28)</f>
        <v>54.5</v>
      </c>
      <c r="CA30" s="2413">
        <f t="shared" ref="CA30:DW30" si="36">SUM(CA$8,CA$10,CA$12,CA$14,CA$16,CA$18,CA$20,CA$22,CA$24,CA$26,CA$28)</f>
        <v>59.5</v>
      </c>
      <c r="CB30" s="2413">
        <f t="shared" si="36"/>
        <v>141</v>
      </c>
      <c r="CC30" s="2413">
        <f t="shared" si="36"/>
        <v>45</v>
      </c>
      <c r="CD30" s="2413">
        <f t="shared" si="36"/>
        <v>45</v>
      </c>
      <c r="CE30" s="2413">
        <f t="shared" si="36"/>
        <v>59.5</v>
      </c>
      <c r="CF30" s="2413">
        <f t="shared" si="36"/>
        <v>149.5</v>
      </c>
      <c r="CG30" s="2413">
        <f t="shared" si="36"/>
        <v>0</v>
      </c>
      <c r="CH30" s="2413">
        <f t="shared" si="36"/>
        <v>55.150559999999999</v>
      </c>
      <c r="CI30" s="2413">
        <f t="shared" si="36"/>
        <v>0</v>
      </c>
      <c r="CJ30" s="2413">
        <f t="shared" si="36"/>
        <v>69.056640000000002</v>
      </c>
      <c r="CK30" s="2413">
        <f t="shared" si="36"/>
        <v>124.2072</v>
      </c>
      <c r="CL30" s="2474">
        <f t="shared" si="36"/>
        <v>5.2617599999999998</v>
      </c>
      <c r="CM30" s="2513" t="s">
        <v>19</v>
      </c>
      <c r="CN30" s="2485">
        <f t="shared" si="36"/>
        <v>343.68551561497509</v>
      </c>
      <c r="CO30" s="2486">
        <f t="shared" si="36"/>
        <v>40827.631599999993</v>
      </c>
      <c r="CP30" s="2486">
        <f t="shared" si="36"/>
        <v>0</v>
      </c>
      <c r="CQ30" s="2486">
        <f t="shared" si="36"/>
        <v>3425.5506607929519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4.6985468956406864</v>
      </c>
      <c r="CY30" s="2413">
        <f t="shared" si="36"/>
        <v>8.8283223249669742</v>
      </c>
      <c r="CZ30" s="2413">
        <f t="shared" si="36"/>
        <v>7.4062897550037183</v>
      </c>
      <c r="DA30" s="2497">
        <f t="shared" si="36"/>
        <v>0</v>
      </c>
      <c r="DB30" s="2497">
        <f t="shared" si="36"/>
        <v>1.6057638470721221</v>
      </c>
      <c r="DC30" s="2497">
        <f t="shared" si="36"/>
        <v>1.1862958406665121</v>
      </c>
      <c r="DD30" s="2497">
        <f t="shared" si="36"/>
        <v>1.270034370595913</v>
      </c>
      <c r="DE30" s="2497">
        <f t="shared" si="36"/>
        <v>1.0450603719445499</v>
      </c>
      <c r="DF30" s="2497">
        <f t="shared" si="36"/>
        <v>1.0450603719445499</v>
      </c>
      <c r="DG30" s="2497">
        <f t="shared" si="36"/>
        <v>7.6089828269484814</v>
      </c>
      <c r="DH30" s="2413">
        <f t="shared" si="36"/>
        <v>10</v>
      </c>
      <c r="DI30" s="2497">
        <f t="shared" si="36"/>
        <v>0.29309885424993343</v>
      </c>
      <c r="DJ30" s="2497">
        <f t="shared" si="36"/>
        <v>0.29309885424993343</v>
      </c>
      <c r="DK30" s="2497">
        <f t="shared" si="36"/>
        <v>0.24516857102553252</v>
      </c>
      <c r="DL30" s="2497">
        <f t="shared" si="36"/>
        <v>5.312899106002555</v>
      </c>
      <c r="DM30" s="2497">
        <f t="shared" si="36"/>
        <v>2.4639350623430278</v>
      </c>
      <c r="DN30" s="2497">
        <f t="shared" si="36"/>
        <v>0.48162230671736372</v>
      </c>
      <c r="DO30" s="2497">
        <f t="shared" si="36"/>
        <v>18.014917033348226</v>
      </c>
      <c r="DP30" s="2497">
        <f t="shared" si="36"/>
        <v>3.056366003630385</v>
      </c>
      <c r="DQ30" s="2497">
        <f t="shared" si="36"/>
        <v>19.12791693134719</v>
      </c>
      <c r="DR30" s="2497">
        <f t="shared" si="36"/>
        <v>5.563604752245725</v>
      </c>
      <c r="DS30" s="2497">
        <f t="shared" si="36"/>
        <v>2.4021425732532804</v>
      </c>
      <c r="DT30" s="2497">
        <f t="shared" si="36"/>
        <v>0.47352781416749212</v>
      </c>
      <c r="DU30" s="2497">
        <f t="shared" si="36"/>
        <v>17.138556720313169</v>
      </c>
      <c r="DV30" s="2497">
        <f t="shared" si="36"/>
        <v>2.8788798052507452</v>
      </c>
      <c r="DW30" s="2497">
        <f t="shared" si="36"/>
        <v>25.500256726593037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15</v>
      </c>
      <c r="D31" s="1143">
        <v>15</v>
      </c>
      <c r="E31" s="1142">
        <v>13.4</v>
      </c>
      <c r="F31" s="1143">
        <v>93</v>
      </c>
      <c r="G31" s="1143">
        <v>156</v>
      </c>
      <c r="H31" s="1149">
        <v>11.8</v>
      </c>
      <c r="I31" s="1144">
        <v>0.376</v>
      </c>
      <c r="J31" s="2248"/>
      <c r="K31" s="1164">
        <v>6.26</v>
      </c>
      <c r="L31" s="922">
        <v>9</v>
      </c>
      <c r="M31" s="1165">
        <v>4.9000000000000002E-2</v>
      </c>
      <c r="N31" s="1478">
        <v>6.16</v>
      </c>
      <c r="O31" s="1479">
        <v>9</v>
      </c>
      <c r="P31" s="2244"/>
      <c r="Q31" s="1478">
        <v>6.24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4.1000000000000002E-2</v>
      </c>
      <c r="AB31" s="2259"/>
      <c r="AC31" s="2737"/>
      <c r="AD31" s="2535"/>
      <c r="AE31" s="2618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2.7E-2</v>
      </c>
      <c r="AQ31" s="1479">
        <v>1</v>
      </c>
      <c r="AR31" s="2537">
        <v>0.53</v>
      </c>
      <c r="AS31" s="2248"/>
      <c r="AT31" s="2230">
        <v>3.7999999999999999E-2</v>
      </c>
      <c r="AU31" s="2729">
        <v>1.7000000000000001E-2</v>
      </c>
      <c r="AV31" s="1125">
        <v>1</v>
      </c>
      <c r="AW31" s="2536">
        <v>0.6</v>
      </c>
      <c r="AX31" s="2248"/>
      <c r="AY31" s="2729">
        <v>1.9E-2</v>
      </c>
      <c r="AZ31" s="1125">
        <v>1</v>
      </c>
      <c r="BA31" s="2536">
        <v>0.68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5.4</v>
      </c>
      <c r="BZ31" s="2414">
        <f t="shared" ref="BZ31:DW31" si="37">IF(BZ30&gt;=0.1,AVERAGE(BZ$8,BZ$10,BZ$12,BZ$14,BZ$16,BZ$18,BZ$20,BZ$22,BZ$24,BZ$26,BZ$28),"")</f>
        <v>10.9</v>
      </c>
      <c r="CA31" s="2414">
        <f t="shared" si="37"/>
        <v>11.9</v>
      </c>
      <c r="CB31" s="2414">
        <f t="shared" si="37"/>
        <v>28.2</v>
      </c>
      <c r="CC31" s="2414">
        <f t="shared" si="37"/>
        <v>9</v>
      </c>
      <c r="CD31" s="2414">
        <f t="shared" si="37"/>
        <v>9</v>
      </c>
      <c r="CE31" s="2414">
        <f t="shared" si="37"/>
        <v>11.9</v>
      </c>
      <c r="CF31" s="2414">
        <f t="shared" si="37"/>
        <v>29.9</v>
      </c>
      <c r="CG31" s="2414" t="str">
        <f t="shared" si="37"/>
        <v/>
      </c>
      <c r="CH31" s="2414">
        <f t="shared" si="37"/>
        <v>11.030111999999999</v>
      </c>
      <c r="CI31" s="2414" t="str">
        <f t="shared" si="37"/>
        <v/>
      </c>
      <c r="CJ31" s="2414">
        <f t="shared" si="37"/>
        <v>13.811328</v>
      </c>
      <c r="CK31" s="2414">
        <f t="shared" si="37"/>
        <v>24.841439999999999</v>
      </c>
      <c r="CL31" s="2415">
        <f t="shared" si="37"/>
        <v>1.052352</v>
      </c>
      <c r="CM31" s="2513" t="s">
        <v>50</v>
      </c>
      <c r="CN31" s="2485">
        <f t="shared" si="37"/>
        <v>68.737103122995023</v>
      </c>
      <c r="CO31" s="2487">
        <f>AVERAGE(CO$8,CO$10,CO$12,CO$14,CO$16,CO$18,CO$20,CO$22,CO$24,CO$26,CO$28)</f>
        <v>8165.526319999999</v>
      </c>
      <c r="CP31" s="2487" t="str">
        <f t="shared" si="37"/>
        <v/>
      </c>
      <c r="CQ31" s="2487">
        <f t="shared" si="37"/>
        <v>685.11013215859043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0.93970937912813723</v>
      </c>
      <c r="CY31" s="2414">
        <f t="shared" si="37"/>
        <v>1.7656644649933948</v>
      </c>
      <c r="CZ31" s="2414">
        <f t="shared" si="37"/>
        <v>1.4812579510007438</v>
      </c>
      <c r="DA31" s="2498" t="str">
        <f t="shared" si="37"/>
        <v/>
      </c>
      <c r="DB31" s="2498">
        <f t="shared" si="37"/>
        <v>0.32115276941442439</v>
      </c>
      <c r="DC31" s="2498">
        <f t="shared" si="37"/>
        <v>0.23725916813330242</v>
      </c>
      <c r="DD31" s="2498">
        <f t="shared" si="37"/>
        <v>0.2540068741191826</v>
      </c>
      <c r="DE31" s="2498">
        <f t="shared" si="37"/>
        <v>0.20901207438890998</v>
      </c>
      <c r="DF31" s="2498">
        <f t="shared" si="37"/>
        <v>0.20901207438890998</v>
      </c>
      <c r="DG31" s="2498">
        <f t="shared" si="37"/>
        <v>1.5217965653896963</v>
      </c>
      <c r="DH31" s="2414">
        <f t="shared" si="37"/>
        <v>2</v>
      </c>
      <c r="DI31" s="2498">
        <f t="shared" si="37"/>
        <v>5.8619770849986687E-2</v>
      </c>
      <c r="DJ31" s="2498">
        <f t="shared" si="37"/>
        <v>5.8619770849986687E-2</v>
      </c>
      <c r="DK31" s="2498">
        <f t="shared" si="37"/>
        <v>4.9033714205106507E-2</v>
      </c>
      <c r="DL31" s="2498">
        <f t="shared" si="37"/>
        <v>1.0625798212005111</v>
      </c>
      <c r="DM31" s="2498">
        <f t="shared" si="37"/>
        <v>0.49278701246860557</v>
      </c>
      <c r="DN31" s="2498">
        <f t="shared" si="37"/>
        <v>9.632446134347275E-2</v>
      </c>
      <c r="DO31" s="2498">
        <f t="shared" si="37"/>
        <v>3.6029834066696451</v>
      </c>
      <c r="DP31" s="2498">
        <f t="shared" si="37"/>
        <v>0.61127320072607705</v>
      </c>
      <c r="DQ31" s="2498">
        <f t="shared" si="37"/>
        <v>3.8255833862694382</v>
      </c>
      <c r="DR31" s="2498">
        <f t="shared" si="37"/>
        <v>1.1127209504491451</v>
      </c>
      <c r="DS31" s="2498">
        <f t="shared" si="37"/>
        <v>0.48042851465065606</v>
      </c>
      <c r="DT31" s="2498">
        <f t="shared" si="37"/>
        <v>9.470556283349843E-2</v>
      </c>
      <c r="DU31" s="2498">
        <f t="shared" si="37"/>
        <v>3.4277113440626339</v>
      </c>
      <c r="DV31" s="2498">
        <f t="shared" si="37"/>
        <v>0.57577596105014905</v>
      </c>
      <c r="DW31" s="2508">
        <f t="shared" si="37"/>
        <v>5.1000513453186072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39.79</v>
      </c>
      <c r="C32" s="1327">
        <f t="shared" ref="C32:H32" si="40">SUM(C8:C31)</f>
        <v>87</v>
      </c>
      <c r="D32" s="1327">
        <f t="shared" si="40"/>
        <v>94</v>
      </c>
      <c r="E32" s="1327">
        <f t="shared" si="40"/>
        <v>83.5</v>
      </c>
      <c r="F32" s="1327">
        <f t="shared" si="40"/>
        <v>533</v>
      </c>
      <c r="G32" s="1327">
        <f t="shared" si="40"/>
        <v>956</v>
      </c>
      <c r="H32" s="1324">
        <f t="shared" si="40"/>
        <v>70.5</v>
      </c>
      <c r="I32" s="1155">
        <f t="shared" si="39"/>
        <v>2.13</v>
      </c>
      <c r="J32" s="1156">
        <f t="shared" ref="J32" si="41">SUM(J8:J31)</f>
        <v>5.8999999999999997E-2</v>
      </c>
      <c r="K32" s="1162">
        <f t="shared" si="39"/>
        <v>37.11</v>
      </c>
      <c r="L32" s="924">
        <f t="shared" si="39"/>
        <v>51</v>
      </c>
      <c r="M32" s="1163">
        <f t="shared" ref="M32:S32" si="42">SUM(M8:M31)</f>
        <v>0.27099999999999996</v>
      </c>
      <c r="N32" s="1480">
        <f t="shared" si="42"/>
        <v>37.04</v>
      </c>
      <c r="O32" s="1556">
        <f t="shared" si="42"/>
        <v>51</v>
      </c>
      <c r="P32" s="1481">
        <f t="shared" si="42"/>
        <v>0</v>
      </c>
      <c r="Q32" s="1480">
        <f t="shared" si="42"/>
        <v>37.06</v>
      </c>
      <c r="R32" s="1556">
        <f t="shared" si="42"/>
        <v>49</v>
      </c>
      <c r="S32" s="1481">
        <f t="shared" si="42"/>
        <v>0</v>
      </c>
      <c r="T32" s="1480">
        <f t="shared" si="39"/>
        <v>25.270000000000003</v>
      </c>
      <c r="U32" s="1480">
        <f t="shared" si="39"/>
        <v>1.706</v>
      </c>
      <c r="V32" s="1556">
        <f t="shared" si="39"/>
        <v>18</v>
      </c>
      <c r="W32" s="1480">
        <f t="shared" ref="W32" si="43">SUM(W8:W31)</f>
        <v>2.98</v>
      </c>
      <c r="X32" s="1482">
        <f t="shared" ref="X32:BU32" si="44">SUM(X8:X31)</f>
        <v>46.3</v>
      </c>
      <c r="Y32" s="1482">
        <f t="shared" si="44"/>
        <v>21.700000000000003</v>
      </c>
      <c r="Z32" s="1480">
        <f t="shared" si="44"/>
        <v>1.7594811320754715</v>
      </c>
      <c r="AA32" s="1481">
        <f t="shared" ref="AA32" si="45">SUM(AA8:AA31)</f>
        <v>0.24900000000000003</v>
      </c>
      <c r="AB32" s="1480">
        <f t="shared" si="44"/>
        <v>25.25</v>
      </c>
      <c r="AC32" s="1480">
        <f t="shared" si="44"/>
        <v>2.133</v>
      </c>
      <c r="AD32" s="1556">
        <f t="shared" si="44"/>
        <v>21</v>
      </c>
      <c r="AE32" s="1480">
        <f t="shared" si="44"/>
        <v>3.3200000000000003</v>
      </c>
      <c r="AF32" s="1482">
        <f t="shared" si="44"/>
        <v>43.6</v>
      </c>
      <c r="AG32" s="1482">
        <f t="shared" si="44"/>
        <v>43.4</v>
      </c>
      <c r="AH32" s="1480">
        <f t="shared" si="44"/>
        <v>3.0389622641509435</v>
      </c>
      <c r="AI32" s="1480">
        <f t="shared" si="44"/>
        <v>25.19</v>
      </c>
      <c r="AJ32" s="1495">
        <f t="shared" si="44"/>
        <v>2.36</v>
      </c>
      <c r="AK32" s="1559">
        <f t="shared" si="44"/>
        <v>20</v>
      </c>
      <c r="AL32" s="1495">
        <f t="shared" si="44"/>
        <v>3.2</v>
      </c>
      <c r="AM32" s="1496">
        <f t="shared" si="44"/>
        <v>52.1</v>
      </c>
      <c r="AN32" s="1496">
        <f t="shared" si="44"/>
        <v>47.5</v>
      </c>
      <c r="AO32" s="1495">
        <f t="shared" si="44"/>
        <v>3.1188888888888893</v>
      </c>
      <c r="AP32" s="1497">
        <f t="shared" si="44"/>
        <v>0.161</v>
      </c>
      <c r="AQ32" s="1559">
        <f t="shared" si="44"/>
        <v>6</v>
      </c>
      <c r="AR32" s="1495">
        <f t="shared" si="44"/>
        <v>3.1100000000000003</v>
      </c>
      <c r="AS32" s="1489">
        <f t="shared" si="44"/>
        <v>1.6E-2</v>
      </c>
      <c r="AT32" s="1489">
        <f t="shared" ref="AT32" si="46">SUM(AT8:AT31)</f>
        <v>0.252</v>
      </c>
      <c r="AU32" s="923">
        <f t="shared" si="44"/>
        <v>7.9000000000000001E-2</v>
      </c>
      <c r="AV32" s="924">
        <f t="shared" si="44"/>
        <v>6</v>
      </c>
      <c r="AW32" s="923">
        <f t="shared" si="44"/>
        <v>3.11</v>
      </c>
      <c r="AX32" s="925">
        <f t="shared" si="44"/>
        <v>6.0000000000000001E-3</v>
      </c>
      <c r="AY32" s="923">
        <f t="shared" si="44"/>
        <v>0.11399999999999999</v>
      </c>
      <c r="AZ32" s="924">
        <f t="shared" si="44"/>
        <v>6</v>
      </c>
      <c r="BA32" s="923">
        <f t="shared" si="44"/>
        <v>4.0699999999999994</v>
      </c>
      <c r="BB32" s="925">
        <f t="shared" si="44"/>
        <v>8.0000000000000002E-3</v>
      </c>
      <c r="BC32" s="923">
        <f t="shared" si="44"/>
        <v>45.03</v>
      </c>
      <c r="BD32" s="923">
        <f t="shared" si="44"/>
        <v>0.33600000000000002</v>
      </c>
      <c r="BE32" s="924">
        <f t="shared" si="44"/>
        <v>6</v>
      </c>
      <c r="BF32" s="928">
        <f t="shared" si="44"/>
        <v>26.199999999999996</v>
      </c>
      <c r="BG32" s="1103">
        <f t="shared" ref="BG32:BI32" si="47">SUM(BG8:BG31)</f>
        <v>62.3</v>
      </c>
      <c r="BH32" s="2544">
        <f t="shared" si="47"/>
        <v>41</v>
      </c>
      <c r="BI32" s="2544">
        <f t="shared" si="47"/>
        <v>84</v>
      </c>
      <c r="BJ32" s="1097">
        <f t="shared" si="44"/>
        <v>9.1999999999999998E-2</v>
      </c>
      <c r="BK32" s="926">
        <f t="shared" si="44"/>
        <v>45.089999999999996</v>
      </c>
      <c r="BL32" s="923">
        <f t="shared" si="44"/>
        <v>0.33400000000000002</v>
      </c>
      <c r="BM32" s="924">
        <f t="shared" si="44"/>
        <v>6</v>
      </c>
      <c r="BN32" s="1103">
        <f t="shared" si="44"/>
        <v>24.9</v>
      </c>
      <c r="BO32" s="1103">
        <f t="shared" ref="BO32:BT32" si="48">SUM(BO8:BO31)</f>
        <v>67.7</v>
      </c>
      <c r="BP32" s="2544">
        <f t="shared" si="48"/>
        <v>40</v>
      </c>
      <c r="BQ32" s="2544">
        <f t="shared" si="48"/>
        <v>87</v>
      </c>
      <c r="BR32" s="2421">
        <f t="shared" si="48"/>
        <v>0.11399999999999999</v>
      </c>
      <c r="BS32" s="2519">
        <f t="shared" si="48"/>
        <v>24.699999999999996</v>
      </c>
      <c r="BT32" s="2519">
        <f t="shared" si="48"/>
        <v>22.2</v>
      </c>
      <c r="BU32" s="2519">
        <f t="shared" si="44"/>
        <v>19.900000000000002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5.4</v>
      </c>
      <c r="BZ32" s="903">
        <f t="shared" ref="BZ32:DW32" si="49">IF(BZ30&gt;=0.1,MIN(BZ$8,BZ$10,BZ$12,BZ$14,BZ$16,BZ$18,BZ$20,BZ$22,BZ$24,BZ$26,BZ$28),"")</f>
        <v>10.9</v>
      </c>
      <c r="CA32" s="903">
        <f t="shared" si="49"/>
        <v>11.9</v>
      </c>
      <c r="CB32" s="903">
        <f t="shared" si="49"/>
        <v>28.200000000000003</v>
      </c>
      <c r="CC32" s="903">
        <f t="shared" si="49"/>
        <v>9</v>
      </c>
      <c r="CD32" s="903">
        <f t="shared" si="49"/>
        <v>9</v>
      </c>
      <c r="CE32" s="903">
        <f t="shared" si="49"/>
        <v>11.9</v>
      </c>
      <c r="CF32" s="903">
        <f t="shared" si="49"/>
        <v>29.9</v>
      </c>
      <c r="CG32" s="903" t="str">
        <f t="shared" si="49"/>
        <v/>
      </c>
      <c r="CH32" s="903">
        <f t="shared" si="49"/>
        <v>10.141920000000001</v>
      </c>
      <c r="CI32" s="903" t="str">
        <f t="shared" si="49"/>
        <v/>
      </c>
      <c r="CJ32" s="903">
        <f t="shared" si="49"/>
        <v>12.815999999999999</v>
      </c>
      <c r="CK32" s="903">
        <f t="shared" si="49"/>
        <v>23.099040000000002</v>
      </c>
      <c r="CL32" s="2417">
        <f t="shared" si="49"/>
        <v>0</v>
      </c>
      <c r="CM32" s="2513" t="s">
        <v>51</v>
      </c>
      <c r="CN32" s="2488">
        <f t="shared" si="49"/>
        <v>68.147531602767515</v>
      </c>
      <c r="CO32" s="2489">
        <f t="shared" si="49"/>
        <v>6763.6135999999997</v>
      </c>
      <c r="CP32" s="2489" t="str">
        <f t="shared" si="49"/>
        <v/>
      </c>
      <c r="CQ32" s="2489">
        <f t="shared" si="49"/>
        <v>666.07929515418505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0.89025099075297232</v>
      </c>
      <c r="CY32" s="903">
        <f t="shared" si="49"/>
        <v>1.7063143989431968</v>
      </c>
      <c r="CZ32" s="903">
        <f t="shared" si="49"/>
        <v>1.3840036410865533</v>
      </c>
      <c r="DA32" s="2499" t="str">
        <f t="shared" si="49"/>
        <v/>
      </c>
      <c r="DB32" s="2499">
        <f t="shared" si="49"/>
        <v>0.3169270750800241</v>
      </c>
      <c r="DC32" s="2499">
        <f t="shared" si="49"/>
        <v>0.23725916813330242</v>
      </c>
      <c r="DD32" s="2499">
        <f t="shared" si="49"/>
        <v>0.25121558978820258</v>
      </c>
      <c r="DE32" s="2499">
        <f t="shared" si="49"/>
        <v>0.20773371307766283</v>
      </c>
      <c r="DF32" s="2499">
        <f t="shared" si="49"/>
        <v>0.20773371307766283</v>
      </c>
      <c r="DG32" s="2499">
        <f t="shared" si="49"/>
        <v>1.5217965653896963</v>
      </c>
      <c r="DH32" s="903">
        <f t="shared" si="49"/>
        <v>0</v>
      </c>
      <c r="DI32" s="2499">
        <f t="shared" si="49"/>
        <v>5.861977084998668E-2</v>
      </c>
      <c r="DJ32" s="2499">
        <f t="shared" si="49"/>
        <v>5.861977084998668E-2</v>
      </c>
      <c r="DK32" s="2499">
        <f t="shared" si="49"/>
        <v>4.8767708522257827E-2</v>
      </c>
      <c r="DL32" s="2499">
        <f t="shared" si="49"/>
        <v>1.0217113665389528</v>
      </c>
      <c r="DM32" s="2499">
        <f t="shared" si="49"/>
        <v>0.48123731686387267</v>
      </c>
      <c r="DN32" s="2499">
        <f t="shared" si="49"/>
        <v>9.632446134347275E-2</v>
      </c>
      <c r="DO32" s="2499">
        <f t="shared" si="49"/>
        <v>3.5311602026172988</v>
      </c>
      <c r="DP32" s="2499">
        <f t="shared" si="49"/>
        <v>0.58288903883498211</v>
      </c>
      <c r="DQ32" s="2499">
        <f t="shared" si="49"/>
        <v>3.8255833862694382</v>
      </c>
      <c r="DR32" s="2499">
        <f t="shared" si="49"/>
        <v>1.1011301072152999</v>
      </c>
      <c r="DS32" s="2499">
        <f t="shared" si="49"/>
        <v>0.47314929473170669</v>
      </c>
      <c r="DT32" s="2499">
        <f t="shared" si="49"/>
        <v>8.4992171773652425E-2</v>
      </c>
      <c r="DU32" s="2499">
        <f t="shared" si="49"/>
        <v>3.1150389844313837</v>
      </c>
      <c r="DV32" s="2499">
        <f t="shared" si="49"/>
        <v>0.47917440167289366</v>
      </c>
      <c r="DW32" s="2509">
        <f t="shared" si="49"/>
        <v>5.1000513453186072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47.111111111111107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31.093333333333334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2.072888888888889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0.77</v>
      </c>
      <c r="GR32" s="1662">
        <f t="shared" si="50"/>
        <v>10.8</v>
      </c>
      <c r="GS32" s="1662">
        <f t="shared" si="50"/>
        <v>23.555555555555554</v>
      </c>
      <c r="GT32" s="1662">
        <f t="shared" si="50"/>
        <v>18.137777777777778</v>
      </c>
      <c r="GU32" s="1662">
        <f t="shared" si="50"/>
        <v>6.31</v>
      </c>
      <c r="GV32" s="1662">
        <f t="shared" si="50"/>
        <v>10.6</v>
      </c>
      <c r="GW32" s="1662">
        <f t="shared" si="50"/>
        <v>15</v>
      </c>
      <c r="GX32" s="1553">
        <f>MIN(GX8:GX31)</f>
        <v>1.2091851851851851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2">
        <f t="shared" si="51"/>
        <v>11.9</v>
      </c>
      <c r="HE32" s="1662">
        <f t="shared" si="51"/>
        <v>22.689075630252098</v>
      </c>
      <c r="HF32" s="1662">
        <f t="shared" si="51"/>
        <v>17.016806722689076</v>
      </c>
      <c r="HG32" s="1662">
        <f t="shared" si="51"/>
        <v>6.3</v>
      </c>
      <c r="HH32" s="1662">
        <f t="shared" si="51"/>
        <v>13</v>
      </c>
      <c r="HI32" s="1662">
        <f t="shared" si="51"/>
        <v>15</v>
      </c>
      <c r="HJ32" s="1553">
        <f>MIN(HJ8:HJ31)</f>
        <v>1.134453781512605</v>
      </c>
      <c r="HK32" s="1534"/>
      <c r="HL32" s="1534"/>
      <c r="HM32" s="1535"/>
      <c r="HN32" s="1535">
        <f>MIN(HJ32,GX32,GL32)</f>
        <v>1.134453781512605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6.6316666666666668</v>
      </c>
      <c r="C33" s="1328">
        <f t="shared" ref="C33:V33" si="52">IF(C32&lt;=0,"",AVERAGE(C8:C31))</f>
        <v>14.5</v>
      </c>
      <c r="D33" s="1328">
        <f t="shared" si="52"/>
        <v>15.666666666666666</v>
      </c>
      <c r="E33" s="1157">
        <f t="shared" si="52"/>
        <v>13.916666666666666</v>
      </c>
      <c r="F33" s="1328">
        <f t="shared" si="52"/>
        <v>88.833333333333329</v>
      </c>
      <c r="G33" s="1328">
        <f t="shared" si="52"/>
        <v>159.33333333333334</v>
      </c>
      <c r="H33" s="1325">
        <f t="shared" si="52"/>
        <v>11.75</v>
      </c>
      <c r="I33" s="1369">
        <f t="shared" si="52"/>
        <v>0.35499999999999998</v>
      </c>
      <c r="J33" s="1369">
        <f>IF(J32&lt;=0.0001,"",AVERAGE(J8:J31))</f>
        <v>2.9499999999999998E-2</v>
      </c>
      <c r="K33" s="1157">
        <f t="shared" si="52"/>
        <v>6.1849999999999996</v>
      </c>
      <c r="L33" s="1328">
        <f t="shared" si="52"/>
        <v>8.5</v>
      </c>
      <c r="M33" s="1369">
        <f t="shared" si="52"/>
        <v>4.5166666666666661E-2</v>
      </c>
      <c r="N33" s="1484">
        <f t="shared" si="52"/>
        <v>6.1733333333333329</v>
      </c>
      <c r="O33" s="1557">
        <f t="shared" si="52"/>
        <v>8.5</v>
      </c>
      <c r="P33" s="1476" t="str">
        <f t="shared" si="52"/>
        <v/>
      </c>
      <c r="Q33" s="1484">
        <f t="shared" si="52"/>
        <v>6.1766666666666667</v>
      </c>
      <c r="R33" s="1557">
        <f t="shared" si="52"/>
        <v>8.1666666666666661</v>
      </c>
      <c r="S33" s="1476" t="str">
        <f t="shared" si="52"/>
        <v/>
      </c>
      <c r="T33" s="1484">
        <f t="shared" si="52"/>
        <v>6.3175000000000008</v>
      </c>
      <c r="U33" s="1484">
        <f t="shared" si="52"/>
        <v>0.42649999999999999</v>
      </c>
      <c r="V33" s="1557">
        <f t="shared" si="52"/>
        <v>4.5</v>
      </c>
      <c r="W33" s="1484">
        <f t="shared" ref="W33" si="53">IF(W32&lt;=0,"",AVERAGE(W8:W31))</f>
        <v>0.745</v>
      </c>
      <c r="X33" s="1476">
        <f t="shared" ref="X33:AR33" si="54">IF(X32&lt;=0,"",AVERAGE(X8:X31))</f>
        <v>11.574999999999999</v>
      </c>
      <c r="Y33" s="1476">
        <f t="shared" si="54"/>
        <v>5.4250000000000007</v>
      </c>
      <c r="Z33" s="1484">
        <f t="shared" si="54"/>
        <v>0.43987028301886788</v>
      </c>
      <c r="AA33" s="1483">
        <f t="shared" ref="AA33" si="55">IF(AA32&lt;=0,"",AVERAGE(AA8:AA31))</f>
        <v>4.1500000000000002E-2</v>
      </c>
      <c r="AB33" s="1484">
        <f t="shared" si="54"/>
        <v>6.3125</v>
      </c>
      <c r="AC33" s="1484">
        <f t="shared" si="54"/>
        <v>0.53325</v>
      </c>
      <c r="AD33" s="1557">
        <f t="shared" si="54"/>
        <v>5.25</v>
      </c>
      <c r="AE33" s="1484">
        <f t="shared" si="54"/>
        <v>0.83000000000000007</v>
      </c>
      <c r="AF33" s="1476">
        <f t="shared" si="54"/>
        <v>10.9</v>
      </c>
      <c r="AG33" s="1476">
        <f t="shared" si="54"/>
        <v>10.85</v>
      </c>
      <c r="AH33" s="1484">
        <f t="shared" si="54"/>
        <v>0.75974056603773588</v>
      </c>
      <c r="AI33" s="1484">
        <f t="shared" si="54"/>
        <v>6.2975000000000003</v>
      </c>
      <c r="AJ33" s="1495">
        <f t="shared" si="54"/>
        <v>0.59</v>
      </c>
      <c r="AK33" s="1559">
        <f t="shared" si="54"/>
        <v>5</v>
      </c>
      <c r="AL33" s="1495">
        <f t="shared" si="54"/>
        <v>0.8</v>
      </c>
      <c r="AM33" s="1496">
        <f t="shared" si="54"/>
        <v>13.025</v>
      </c>
      <c r="AN33" s="1496">
        <f t="shared" si="54"/>
        <v>11.875</v>
      </c>
      <c r="AO33" s="1495">
        <f t="shared" si="54"/>
        <v>0.77972222222222232</v>
      </c>
      <c r="AP33" s="1497">
        <f t="shared" si="54"/>
        <v>2.6833333333333334E-2</v>
      </c>
      <c r="AQ33" s="1559">
        <f t="shared" si="54"/>
        <v>1</v>
      </c>
      <c r="AR33" s="1495">
        <f t="shared" si="54"/>
        <v>0.51833333333333342</v>
      </c>
      <c r="AS33" s="2531">
        <f>IF(AS32&lt;=0.01,"",AVERAGE(AS8:AS31))</f>
        <v>8.0000000000000002E-3</v>
      </c>
      <c r="AT33" s="2531">
        <f>IF(AT32&lt;=0.01,"",AVERAGE(AT8:AT31))</f>
        <v>4.2000000000000003E-2</v>
      </c>
      <c r="AU33" s="1157">
        <f>IF(AU32&lt;=0,"",AVERAGE(AU8:AU31))</f>
        <v>1.3166666666666667E-2</v>
      </c>
      <c r="AV33" s="1328">
        <f>IF(AV32&lt;=0,"",AVERAGE(AV8:AV31))</f>
        <v>1</v>
      </c>
      <c r="AW33" s="1157">
        <f>IF(AW32&lt;=0,"",AVERAGE(AW8:AW31))</f>
        <v>0.51833333333333331</v>
      </c>
      <c r="AX33" s="1369" t="str">
        <f>IF(AX32&lt;=0.01,"",AVERAGE(AX8:AX31))</f>
        <v/>
      </c>
      <c r="AY33" s="1157">
        <f>IF(AY32&lt;=0,"",AVERAGE(AY8:AY31))</f>
        <v>1.9E-2</v>
      </c>
      <c r="AZ33" s="1328">
        <f>IF(AZ32&lt;=0,"",AVERAGE(AZ8:AZ31))</f>
        <v>1</v>
      </c>
      <c r="BA33" s="1157">
        <f>IF(BA32&lt;=0,"",AVERAGE(BA8:BA31))</f>
        <v>0.67833333333333323</v>
      </c>
      <c r="BB33" s="1369" t="str">
        <f>IF(BB32&lt;=0.01,"",AVERAGE(BB8:BB31))</f>
        <v/>
      </c>
      <c r="BC33" s="1157">
        <f>IF(BC32&lt;=0,"",AVERAGE(BC8:BC31))</f>
        <v>7.5049999999999999</v>
      </c>
      <c r="BD33" s="1157">
        <f>IF(BD32&lt;=0,"",AVERAGE(BD8:BD31))</f>
        <v>5.6000000000000001E-2</v>
      </c>
      <c r="BE33" s="1328">
        <f>IF(BE32&lt;=0,"",AVERAGE(BE8:BE31))</f>
        <v>1</v>
      </c>
      <c r="BF33" s="1157">
        <f>IF(BF32&lt;=0,"",AVERAGE(BF8:BF31))</f>
        <v>4.3666666666666663</v>
      </c>
      <c r="BG33" s="1325">
        <f t="shared" ref="BG33:BI33" si="56">IF(BG32&lt;=0,"",AVERAGE(BG8:BG31))</f>
        <v>10.383333333333333</v>
      </c>
      <c r="BH33" s="1328">
        <f t="shared" si="56"/>
        <v>20.5</v>
      </c>
      <c r="BI33" s="1328">
        <f t="shared" si="56"/>
        <v>42</v>
      </c>
      <c r="BJ33" s="1369">
        <f>IF(BJ32&lt;=0.01,"",AVERAGE(BJ8:BJ31))</f>
        <v>4.5999999999999999E-2</v>
      </c>
      <c r="BK33" s="1157">
        <f>IF(BK32&lt;=0,"",AVERAGE(BK8:BK31))</f>
        <v>7.5149999999999997</v>
      </c>
      <c r="BL33" s="1157">
        <f>IF(BL32&lt;=0,"",AVERAGE(BL8:BL31))</f>
        <v>5.566666666666667E-2</v>
      </c>
      <c r="BM33" s="1328">
        <f>IF(BM32&lt;=0,"",AVERAGE(BM8:BM31))</f>
        <v>1</v>
      </c>
      <c r="BN33" s="1325">
        <f>IF(BN32&lt;=0,"",AVERAGE(BN8:BN31))</f>
        <v>4.1499999999999995</v>
      </c>
      <c r="BO33" s="1325">
        <f t="shared" ref="BO33:BQ33" si="57">IF(BO32&lt;=0,"",AVERAGE(BO8:BO31))</f>
        <v>11.283333333333333</v>
      </c>
      <c r="BP33" s="1328">
        <f t="shared" si="57"/>
        <v>20</v>
      </c>
      <c r="BQ33" s="1328">
        <f t="shared" si="57"/>
        <v>43.5</v>
      </c>
      <c r="BR33" s="2525">
        <f t="shared" ref="BR33:BT33" si="58">IF(BR32&lt;=0.01,"",AVERAGE(BR8:BR31))</f>
        <v>5.6999999999999995E-2</v>
      </c>
      <c r="BS33" s="2422">
        <f t="shared" si="58"/>
        <v>4.1166666666666663</v>
      </c>
      <c r="BT33" s="2422">
        <f t="shared" si="58"/>
        <v>3.6999999999999997</v>
      </c>
      <c r="BU33" s="2422">
        <f>IF(BU32&lt;=0.01,"",AVERAGE(BU8:BU31))</f>
        <v>3.3166666666666669</v>
      </c>
      <c r="BV33" s="2939"/>
      <c r="BW33" s="2940"/>
      <c r="BX33" s="2436" t="s">
        <v>52</v>
      </c>
      <c r="BY33" s="2418">
        <f>IF(BY30&gt;=0.1,MAX(BY8,BY10,BY12,BY14,BY16,BY18,BY20,BY22,BY24,BY26,BY28),"")</f>
        <v>5.4</v>
      </c>
      <c r="BZ33" s="2419">
        <f t="shared" ref="BZ33:DW33" si="59">IF(BZ30&gt;=0.1,MAX(BZ$8,BZ$10,BZ$12,BZ$14,BZ$16,BZ$18,BZ$20,BZ$22,BZ$24,BZ$26,BZ$28),"")</f>
        <v>10.9</v>
      </c>
      <c r="CA33" s="2419">
        <f t="shared" si="59"/>
        <v>11.9</v>
      </c>
      <c r="CB33" s="2419">
        <f t="shared" si="59"/>
        <v>28.200000000000003</v>
      </c>
      <c r="CC33" s="2419">
        <f t="shared" si="59"/>
        <v>9</v>
      </c>
      <c r="CD33" s="2419">
        <f t="shared" si="59"/>
        <v>9</v>
      </c>
      <c r="CE33" s="2419">
        <f t="shared" si="59"/>
        <v>11.9</v>
      </c>
      <c r="CF33" s="2419">
        <f t="shared" si="59"/>
        <v>29.9</v>
      </c>
      <c r="CG33" s="2419" t="str">
        <f t="shared" si="59"/>
        <v/>
      </c>
      <c r="CH33" s="2419">
        <f t="shared" si="59"/>
        <v>11.36016</v>
      </c>
      <c r="CI33" s="2419" t="str">
        <f t="shared" si="59"/>
        <v/>
      </c>
      <c r="CJ33" s="2419">
        <f t="shared" si="59"/>
        <v>15.23376</v>
      </c>
      <c r="CK33" s="2419">
        <f t="shared" si="59"/>
        <v>26.37792</v>
      </c>
      <c r="CL33" s="2420">
        <f t="shared" si="59"/>
        <v>1.7539199999999999</v>
      </c>
      <c r="CM33" s="2513" t="s">
        <v>52</v>
      </c>
      <c r="CN33" s="2490">
        <f t="shared" si="59"/>
        <v>69.534758709185169</v>
      </c>
      <c r="CO33" s="2491">
        <f t="shared" si="59"/>
        <v>10083.933199999999</v>
      </c>
      <c r="CP33" s="2491" t="str">
        <f t="shared" si="59"/>
        <v/>
      </c>
      <c r="CQ33" s="2491">
        <f t="shared" si="59"/>
        <v>697.79735682819387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0.98916776750330238</v>
      </c>
      <c r="CY33" s="2419">
        <f t="shared" si="59"/>
        <v>1.7805019815059446</v>
      </c>
      <c r="CZ33" s="2419">
        <f t="shared" si="59"/>
        <v>1.6084366639654539</v>
      </c>
      <c r="DA33" s="2500" t="str">
        <f t="shared" si="59"/>
        <v/>
      </c>
      <c r="DB33" s="2500">
        <f t="shared" si="59"/>
        <v>0.32396989897069128</v>
      </c>
      <c r="DC33" s="2500">
        <f t="shared" si="59"/>
        <v>0.23725916813330242</v>
      </c>
      <c r="DD33" s="2500">
        <f t="shared" si="59"/>
        <v>0.25819380061565267</v>
      </c>
      <c r="DE33" s="2500">
        <f t="shared" si="59"/>
        <v>0.21092961635578075</v>
      </c>
      <c r="DF33" s="2500">
        <f t="shared" si="59"/>
        <v>0.21092961635578075</v>
      </c>
      <c r="DG33" s="2500">
        <f t="shared" si="59"/>
        <v>1.5217965653896963</v>
      </c>
      <c r="DH33" s="2419">
        <f t="shared" si="59"/>
        <v>4</v>
      </c>
      <c r="DI33" s="2500">
        <f t="shared" si="59"/>
        <v>5.861977084998668E-2</v>
      </c>
      <c r="DJ33" s="2500">
        <f t="shared" si="59"/>
        <v>5.861977084998668E-2</v>
      </c>
      <c r="DK33" s="2500">
        <f t="shared" si="59"/>
        <v>5.0097736936501228E-2</v>
      </c>
      <c r="DL33" s="2500">
        <f t="shared" si="59"/>
        <v>1.0983397190293742</v>
      </c>
      <c r="DM33" s="2500">
        <f t="shared" si="59"/>
        <v>0.5004868095384275</v>
      </c>
      <c r="DN33" s="2500">
        <f t="shared" si="59"/>
        <v>9.632446134347275E-2</v>
      </c>
      <c r="DO33" s="2500">
        <f t="shared" si="59"/>
        <v>3.688218212748164</v>
      </c>
      <c r="DP33" s="2500">
        <f t="shared" si="59"/>
        <v>0.63357504221193717</v>
      </c>
      <c r="DQ33" s="2500">
        <f t="shared" si="59"/>
        <v>3.8255833862694382</v>
      </c>
      <c r="DR33" s="2500">
        <f t="shared" si="59"/>
        <v>1.1204481792717087</v>
      </c>
      <c r="DS33" s="2500">
        <f t="shared" si="59"/>
        <v>0.49498695448855473</v>
      </c>
      <c r="DT33" s="2500">
        <f t="shared" si="59"/>
        <v>9.7133910598459924E-2</v>
      </c>
      <c r="DU33" s="2500">
        <f t="shared" si="59"/>
        <v>3.5250464100373615</v>
      </c>
      <c r="DV33" s="2500">
        <f t="shared" si="59"/>
        <v>0.60184304850115455</v>
      </c>
      <c r="DW33" s="2510">
        <f t="shared" si="59"/>
        <v>5.1000513453186072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6.59</v>
      </c>
      <c r="C34" s="1328">
        <f t="shared" ref="C34:V34" si="60">IF(C32&lt;=0,"",MIN(C8:C31))</f>
        <v>14</v>
      </c>
      <c r="D34" s="1328">
        <f t="shared" si="60"/>
        <v>15</v>
      </c>
      <c r="E34" s="1157">
        <f t="shared" si="60"/>
        <v>13.4</v>
      </c>
      <c r="F34" s="1328">
        <f t="shared" si="60"/>
        <v>81</v>
      </c>
      <c r="G34" s="1328">
        <f t="shared" si="60"/>
        <v>154</v>
      </c>
      <c r="H34" s="1325">
        <f t="shared" si="60"/>
        <v>11.5</v>
      </c>
      <c r="I34" s="1369">
        <f t="shared" si="60"/>
        <v>0.33800000000000002</v>
      </c>
      <c r="J34" s="1369">
        <f>IF(J32&lt;=0.001,"",MIN(J8:J31))</f>
        <v>2.9000000000000001E-2</v>
      </c>
      <c r="K34" s="1157">
        <f t="shared" si="60"/>
        <v>6.14</v>
      </c>
      <c r="L34" s="1328">
        <f t="shared" si="60"/>
        <v>8</v>
      </c>
      <c r="M34" s="1369">
        <f t="shared" si="60"/>
        <v>3.7999999999999999E-2</v>
      </c>
      <c r="N34" s="1484">
        <f t="shared" si="60"/>
        <v>6.11</v>
      </c>
      <c r="O34" s="1557">
        <f t="shared" si="60"/>
        <v>8</v>
      </c>
      <c r="P34" s="1476" t="str">
        <f t="shared" si="60"/>
        <v/>
      </c>
      <c r="Q34" s="1484">
        <f t="shared" si="60"/>
        <v>6.12</v>
      </c>
      <c r="R34" s="1557">
        <f t="shared" si="60"/>
        <v>8</v>
      </c>
      <c r="S34" s="1476" t="str">
        <f t="shared" si="60"/>
        <v/>
      </c>
      <c r="T34" s="1484">
        <f t="shared" si="60"/>
        <v>6.29</v>
      </c>
      <c r="U34" s="1484">
        <f t="shared" si="60"/>
        <v>0.32700000000000001</v>
      </c>
      <c r="V34" s="1557">
        <f t="shared" si="60"/>
        <v>4</v>
      </c>
      <c r="W34" s="1484">
        <f t="shared" ref="W34" si="61">IF(W32&lt;=0,"",MIN(W8:W31))</f>
        <v>0.66</v>
      </c>
      <c r="X34" s="1476">
        <f t="shared" ref="X34:AR34" si="62">IF(X32&lt;=0,"",MIN(X8:X31))</f>
        <v>11.3</v>
      </c>
      <c r="Y34" s="1476">
        <f t="shared" si="62"/>
        <v>5.4</v>
      </c>
      <c r="Z34" s="1484">
        <f t="shared" si="62"/>
        <v>0.43839622641509435</v>
      </c>
      <c r="AA34" s="1483">
        <f t="shared" ref="AA34" si="63">IF(AA32&lt;=0,"",MIN(AA8:AA31))</f>
        <v>3.5999999999999997E-2</v>
      </c>
      <c r="AB34" s="1484">
        <f t="shared" si="62"/>
        <v>6.29</v>
      </c>
      <c r="AC34" s="1484">
        <f t="shared" si="62"/>
        <v>0.44900000000000001</v>
      </c>
      <c r="AD34" s="1557">
        <f t="shared" si="62"/>
        <v>5</v>
      </c>
      <c r="AE34" s="1484">
        <f t="shared" si="62"/>
        <v>0.77</v>
      </c>
      <c r="AF34" s="1476">
        <f t="shared" si="62"/>
        <v>10.6</v>
      </c>
      <c r="AG34" s="1476">
        <f t="shared" si="62"/>
        <v>10.8</v>
      </c>
      <c r="AH34" s="1484">
        <f t="shared" si="62"/>
        <v>0.7567924528301887</v>
      </c>
      <c r="AI34" s="1484">
        <f t="shared" si="62"/>
        <v>6.27</v>
      </c>
      <c r="AJ34" s="1495">
        <f t="shared" si="62"/>
        <v>0.54500000000000004</v>
      </c>
      <c r="AK34" s="1559">
        <f t="shared" si="62"/>
        <v>5</v>
      </c>
      <c r="AL34" s="1495">
        <f t="shared" si="62"/>
        <v>0.75</v>
      </c>
      <c r="AM34" s="1496">
        <f t="shared" si="62"/>
        <v>13</v>
      </c>
      <c r="AN34" s="1496">
        <f t="shared" si="62"/>
        <v>11.8</v>
      </c>
      <c r="AO34" s="1495">
        <f t="shared" si="62"/>
        <v>0.77555555555555566</v>
      </c>
      <c r="AP34" s="1497">
        <f t="shared" si="62"/>
        <v>0.02</v>
      </c>
      <c r="AQ34" s="1559">
        <f t="shared" si="62"/>
        <v>1</v>
      </c>
      <c r="AR34" s="1495">
        <f t="shared" si="62"/>
        <v>0.48</v>
      </c>
      <c r="AS34" s="2531">
        <f>IF(AS32&lt;=0.01,"",MIN(AS8:AS31))</f>
        <v>3.0000000000000001E-3</v>
      </c>
      <c r="AT34" s="2531">
        <f>IF(AT32&lt;=0.01,"",MIN(AT8:AT31))</f>
        <v>3.5000000000000003E-2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0.47</v>
      </c>
      <c r="AX34" s="1369" t="str">
        <f>IF(AX32&lt;=0.01,"",MIN(AX8:AX31))</f>
        <v/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0.65</v>
      </c>
      <c r="BB34" s="1369" t="str">
        <f>IF(BB32&lt;=0.01,"",MIN(BB8:BB31))</f>
        <v/>
      </c>
      <c r="BC34" s="1157">
        <f>IF(BC32&lt;=0,"",MIN(BC8:BC31))</f>
        <v>7.31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9.8000000000000007</v>
      </c>
      <c r="BH34" s="1328">
        <f t="shared" si="64"/>
        <v>20</v>
      </c>
      <c r="BI34" s="1328">
        <f t="shared" si="64"/>
        <v>41</v>
      </c>
      <c r="BJ34" s="1369">
        <f>IF(BJ32&lt;=0.01,"",MIN(BJ8:BJ31))</f>
        <v>2.1999999999999999E-2</v>
      </c>
      <c r="BK34" s="1157">
        <f>IF(BK32&lt;=0,"",MIN(BK8:BK31))</f>
        <v>7.28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11.1</v>
      </c>
      <c r="BP34" s="1328">
        <f t="shared" si="65"/>
        <v>20</v>
      </c>
      <c r="BQ34" s="1328">
        <f t="shared" si="65"/>
        <v>42</v>
      </c>
      <c r="BR34" s="2525">
        <f t="shared" ref="BR34:BT34" si="66">IF(BR32&lt;=0.01,"",MIN(BR8:BR31))</f>
        <v>2.4E-2</v>
      </c>
      <c r="BS34" s="2422">
        <f t="shared" si="66"/>
        <v>4</v>
      </c>
      <c r="BT34" s="2422">
        <f t="shared" si="66"/>
        <v>3.7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39640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950</v>
      </c>
      <c r="CY34" s="2442">
        <f t="shared" si="67"/>
        <v>1785</v>
      </c>
      <c r="CZ34" s="2442">
        <f t="shared" si="67"/>
        <v>1980</v>
      </c>
      <c r="DA34" s="2442">
        <f t="shared" si="67"/>
        <v>0</v>
      </c>
      <c r="DB34" s="2442">
        <f t="shared" si="67"/>
        <v>4560</v>
      </c>
      <c r="DC34" s="2442">
        <f t="shared" si="67"/>
        <v>3400</v>
      </c>
      <c r="DD34" s="2442">
        <f t="shared" si="67"/>
        <v>3640</v>
      </c>
      <c r="DE34" s="2442">
        <f t="shared" si="67"/>
        <v>3270</v>
      </c>
      <c r="DF34" s="2442">
        <f t="shared" si="67"/>
        <v>3270</v>
      </c>
      <c r="DG34" s="2442">
        <f t="shared" si="67"/>
        <v>4000</v>
      </c>
      <c r="DH34" s="2442">
        <f t="shared" si="67"/>
        <v>0</v>
      </c>
      <c r="DI34" s="2442">
        <f t="shared" si="67"/>
        <v>5000</v>
      </c>
      <c r="DJ34" s="2442">
        <f t="shared" si="67"/>
        <v>5000</v>
      </c>
      <c r="DK34" s="2442">
        <f t="shared" si="67"/>
        <v>5530</v>
      </c>
      <c r="DL34" s="2504">
        <f t="shared" si="67"/>
        <v>416</v>
      </c>
      <c r="DM34" s="2442">
        <f t="shared" si="67"/>
        <v>512</v>
      </c>
      <c r="DN34" s="2442">
        <f t="shared" si="67"/>
        <v>60</v>
      </c>
      <c r="DO34" s="2442">
        <f t="shared" si="67"/>
        <v>6120</v>
      </c>
      <c r="DP34" s="2442">
        <f t="shared" si="67"/>
        <v>1206</v>
      </c>
      <c r="DQ34" s="2442">
        <f t="shared" si="67"/>
        <v>1180</v>
      </c>
      <c r="DR34" s="2442">
        <f t="shared" si="67"/>
        <v>288</v>
      </c>
      <c r="DS34" s="2442">
        <f t="shared" si="67"/>
        <v>330</v>
      </c>
      <c r="DT34" s="2442">
        <f t="shared" si="67"/>
        <v>39</v>
      </c>
      <c r="DU34" s="2442">
        <f t="shared" si="67"/>
        <v>3610</v>
      </c>
      <c r="DV34" s="2442">
        <f t="shared" si="67"/>
        <v>751</v>
      </c>
      <c r="DW34" s="2442">
        <f t="shared" si="67"/>
        <v>1040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15</v>
      </c>
      <c r="D35" s="1329">
        <f t="shared" si="68"/>
        <v>16</v>
      </c>
      <c r="E35" s="1158">
        <f t="shared" si="68"/>
        <v>14.5</v>
      </c>
      <c r="F35" s="1329">
        <f t="shared" si="68"/>
        <v>95</v>
      </c>
      <c r="G35" s="1329">
        <f t="shared" si="68"/>
        <v>163</v>
      </c>
      <c r="H35" s="1326">
        <f t="shared" si="68"/>
        <v>12.2</v>
      </c>
      <c r="I35" s="1370">
        <f t="shared" si="68"/>
        <v>0.376</v>
      </c>
      <c r="J35" s="1370">
        <f>IF(J32&lt;=0.001,"",MAX(J8:J31))</f>
        <v>0.03</v>
      </c>
      <c r="K35" s="1158">
        <f t="shared" si="68"/>
        <v>6.26</v>
      </c>
      <c r="L35" s="1329">
        <f t="shared" si="68"/>
        <v>9</v>
      </c>
      <c r="M35" s="1370">
        <f t="shared" si="68"/>
        <v>5.1999999999999998E-2</v>
      </c>
      <c r="N35" s="1485">
        <f t="shared" si="68"/>
        <v>6.23</v>
      </c>
      <c r="O35" s="1558">
        <f t="shared" si="68"/>
        <v>9</v>
      </c>
      <c r="P35" s="1477" t="str">
        <f t="shared" si="68"/>
        <v/>
      </c>
      <c r="Q35" s="1485">
        <f t="shared" si="68"/>
        <v>6.25</v>
      </c>
      <c r="R35" s="1558">
        <f t="shared" si="68"/>
        <v>9</v>
      </c>
      <c r="S35" s="1477" t="str">
        <f t="shared" si="68"/>
        <v/>
      </c>
      <c r="T35" s="1485">
        <f t="shared" si="68"/>
        <v>6.35</v>
      </c>
      <c r="U35" s="1485">
        <f t="shared" si="68"/>
        <v>0.505</v>
      </c>
      <c r="V35" s="1558">
        <f t="shared" si="68"/>
        <v>5</v>
      </c>
      <c r="W35" s="1485">
        <f t="shared" ref="W35" si="69">IF(W32&lt;=0,"",MAX(W8:W31))</f>
        <v>0.84</v>
      </c>
      <c r="X35" s="1477">
        <f t="shared" ref="X35:AR35" si="70">IF(X32&lt;=0,"",MAX(X8:X31))</f>
        <v>12.1</v>
      </c>
      <c r="Y35" s="1477">
        <f t="shared" si="70"/>
        <v>5.5</v>
      </c>
      <c r="Z35" s="1485">
        <f t="shared" si="70"/>
        <v>0.44429245283018864</v>
      </c>
      <c r="AA35" s="1486">
        <f t="shared" ref="AA35" si="71">IF(AA32&lt;=0,"",MAX(AA8:AA31))</f>
        <v>4.7E-2</v>
      </c>
      <c r="AB35" s="1485">
        <f t="shared" si="70"/>
        <v>6.34</v>
      </c>
      <c r="AC35" s="1485">
        <f t="shared" si="70"/>
        <v>0.61</v>
      </c>
      <c r="AD35" s="1558">
        <f t="shared" si="70"/>
        <v>6</v>
      </c>
      <c r="AE35" s="1485">
        <f t="shared" si="70"/>
        <v>0.87</v>
      </c>
      <c r="AF35" s="1477">
        <f t="shared" si="70"/>
        <v>11</v>
      </c>
      <c r="AG35" s="1477">
        <f t="shared" si="70"/>
        <v>10.9</v>
      </c>
      <c r="AH35" s="1485">
        <f t="shared" si="70"/>
        <v>0.76268867924528305</v>
      </c>
      <c r="AI35" s="1485">
        <f t="shared" si="70"/>
        <v>6.34</v>
      </c>
      <c r="AJ35" s="1495">
        <f t="shared" si="70"/>
        <v>0.65500000000000003</v>
      </c>
      <c r="AK35" s="1559">
        <f t="shared" si="70"/>
        <v>5</v>
      </c>
      <c r="AL35" s="1495">
        <f t="shared" si="70"/>
        <v>0.89</v>
      </c>
      <c r="AM35" s="1496">
        <f t="shared" si="70"/>
        <v>13.1</v>
      </c>
      <c r="AN35" s="1496">
        <f t="shared" si="70"/>
        <v>11.9</v>
      </c>
      <c r="AO35" s="1495">
        <f t="shared" si="70"/>
        <v>0.7811111111111112</v>
      </c>
      <c r="AP35" s="1497">
        <f t="shared" si="70"/>
        <v>3.9E-2</v>
      </c>
      <c r="AQ35" s="1559">
        <f t="shared" si="70"/>
        <v>1</v>
      </c>
      <c r="AR35" s="1495">
        <f t="shared" si="70"/>
        <v>0.61</v>
      </c>
      <c r="AS35" s="2532">
        <f>IF(AS32&lt;=0.01,"",MAX(AS8:AS31))</f>
        <v>1.2999999999999999E-2</v>
      </c>
      <c r="AT35" s="2532">
        <f>IF(AT32&lt;=0.01,"",MAX(AT8:AT31))</f>
        <v>5.0999999999999997E-2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0.6</v>
      </c>
      <c r="AX35" s="1370" t="str">
        <f>IF(AX32&lt;=0.01,"",MAX(AX8:AX31))</f>
        <v/>
      </c>
      <c r="AY35" s="1158">
        <f>IF(AY32&lt;=0,"",MAX(AY8:AY31))</f>
        <v>2.1999999999999999E-2</v>
      </c>
      <c r="AZ35" s="1329">
        <f>IF(AZ32&lt;=0,"",MAX(AZ8:AZ31))</f>
        <v>1</v>
      </c>
      <c r="BA35" s="1158">
        <f>IF(BA32&lt;=0,"",MAX(BA8:BA31))</f>
        <v>0.7</v>
      </c>
      <c r="BB35" s="1370" t="str">
        <f>IF(BB32&lt;=0.01,"",MAX(BB8:BB31))</f>
        <v/>
      </c>
      <c r="BC35" s="1158">
        <f>IF(BC32&lt;=0,"",MAX(BC8:BC31))</f>
        <v>7.71</v>
      </c>
      <c r="BD35" s="1158">
        <f>IF(BD32&lt;=0,"",MAX(BD8:BD31))</f>
        <v>6.5000000000000002E-2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10.9</v>
      </c>
      <c r="BH35" s="1329">
        <f t="shared" si="72"/>
        <v>21</v>
      </c>
      <c r="BI35" s="1329">
        <f t="shared" si="72"/>
        <v>43</v>
      </c>
      <c r="BJ35" s="1370">
        <f>IF(BJ32&lt;=0.01,"",MAX(BJ8:BJ31))</f>
        <v>7.0000000000000007E-2</v>
      </c>
      <c r="BK35" s="1158">
        <f>IF(BK32&lt;=0,"",MAX(BK8:BK31))</f>
        <v>7.81</v>
      </c>
      <c r="BL35" s="1158">
        <f>IF(BL32&lt;=0,"",MAX(BL8:BL31))</f>
        <v>6.2E-2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11.5</v>
      </c>
      <c r="BP35" s="1329">
        <f t="shared" si="73"/>
        <v>20</v>
      </c>
      <c r="BQ35" s="1329">
        <f t="shared" si="73"/>
        <v>45</v>
      </c>
      <c r="BR35" s="2526">
        <f t="shared" ref="BR35:BT35" si="74">IF(BR32&lt;=0.01,"",MAX(BR8:BR31))</f>
        <v>0.09</v>
      </c>
      <c r="BS35" s="2423">
        <f t="shared" si="74"/>
        <v>4.2</v>
      </c>
      <c r="BT35" s="2423">
        <f t="shared" si="74"/>
        <v>3.7</v>
      </c>
      <c r="BU35" s="2479">
        <f>IF(BU32&lt;=0.01,"",MAX(BU8:BU31))</f>
        <v>4.4000000000000004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7928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190</v>
      </c>
      <c r="CY35" s="2440">
        <f t="shared" si="75"/>
        <v>357</v>
      </c>
      <c r="CZ35" s="2440">
        <f t="shared" si="75"/>
        <v>396</v>
      </c>
      <c r="DA35" s="2440" t="str">
        <f t="shared" si="75"/>
        <v/>
      </c>
      <c r="DB35" s="2440">
        <f t="shared" si="75"/>
        <v>912</v>
      </c>
      <c r="DC35" s="2440">
        <f t="shared" si="75"/>
        <v>680</v>
      </c>
      <c r="DD35" s="2440">
        <f t="shared" si="75"/>
        <v>728</v>
      </c>
      <c r="DE35" s="2440">
        <f t="shared" si="75"/>
        <v>654</v>
      </c>
      <c r="DF35" s="2440">
        <f t="shared" si="75"/>
        <v>654</v>
      </c>
      <c r="DG35" s="2440">
        <f t="shared" si="75"/>
        <v>800</v>
      </c>
      <c r="DH35" s="2440" t="str">
        <f t="shared" si="75"/>
        <v/>
      </c>
      <c r="DI35" s="2440">
        <f t="shared" si="75"/>
        <v>1000</v>
      </c>
      <c r="DJ35" s="2440">
        <f t="shared" si="75"/>
        <v>1000</v>
      </c>
      <c r="DK35" s="2440">
        <f t="shared" si="75"/>
        <v>1106</v>
      </c>
      <c r="DL35" s="2505">
        <f t="shared" si="75"/>
        <v>83.2</v>
      </c>
      <c r="DM35" s="2440">
        <f t="shared" si="75"/>
        <v>102.4</v>
      </c>
      <c r="DN35" s="2440">
        <f t="shared" si="75"/>
        <v>12</v>
      </c>
      <c r="DO35" s="2440">
        <f t="shared" si="75"/>
        <v>1224</v>
      </c>
      <c r="DP35" s="2440">
        <f t="shared" si="75"/>
        <v>241.2</v>
      </c>
      <c r="DQ35" s="2440">
        <f t="shared" si="75"/>
        <v>236</v>
      </c>
      <c r="DR35" s="2440">
        <f t="shared" si="75"/>
        <v>57.6</v>
      </c>
      <c r="DS35" s="2440">
        <f t="shared" si="75"/>
        <v>66</v>
      </c>
      <c r="DT35" s="2440">
        <f t="shared" si="75"/>
        <v>7.8</v>
      </c>
      <c r="DU35" s="2440">
        <f t="shared" si="75"/>
        <v>722</v>
      </c>
      <c r="DV35" s="2440">
        <f t="shared" si="75"/>
        <v>150.19999999999999</v>
      </c>
      <c r="DW35" s="2470">
        <f t="shared" si="75"/>
        <v>208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6.1783333333333337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8.3888888888888875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0.65500000000000003</v>
      </c>
      <c r="Z36" s="931"/>
      <c r="AA36" s="931"/>
      <c r="AB36" s="1623" t="s">
        <v>515</v>
      </c>
      <c r="AC36" s="1624"/>
      <c r="AD36" s="1624"/>
      <c r="AE36" s="2911">
        <f>IF(W32&gt;=0.01,MIN(AE34,W34,AL34),"")</f>
        <v>0.66</v>
      </c>
      <c r="AF36" s="2911"/>
      <c r="AG36" s="2911"/>
      <c r="AH36" s="2911"/>
      <c r="AI36" s="2911"/>
      <c r="AJ36" s="2912"/>
      <c r="AK36" s="1491">
        <f>IF(T32&lt;=0,"",AVERAGE(T33,AB33,AI33))</f>
        <v>6.309166666666667</v>
      </c>
      <c r="AL36" s="1492"/>
      <c r="AM36" s="1625"/>
      <c r="AN36" s="1625"/>
      <c r="AO36" s="1625"/>
      <c r="AP36" s="1493">
        <f>IF(AP32&gt;=0.001,MAX(AP35,AU35,AY35),"")</f>
        <v>3.9E-2</v>
      </c>
      <c r="AQ36" s="1494"/>
      <c r="AR36" s="1494"/>
      <c r="AS36" s="934"/>
      <c r="AT36" s="934"/>
      <c r="AU36" s="1260">
        <f>IF(W32&lt;=0,"",MIN(AE34,W34,AL34))</f>
        <v>0.66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7860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180</v>
      </c>
      <c r="CY36" s="2441">
        <f t="shared" si="76"/>
        <v>345</v>
      </c>
      <c r="CZ36" s="2441">
        <f t="shared" si="76"/>
        <v>370</v>
      </c>
      <c r="DA36" s="2441" t="str">
        <f t="shared" si="76"/>
        <v/>
      </c>
      <c r="DB36" s="2441">
        <f t="shared" si="76"/>
        <v>900</v>
      </c>
      <c r="DC36" s="2441">
        <f t="shared" si="76"/>
        <v>680</v>
      </c>
      <c r="DD36" s="2441">
        <f t="shared" si="76"/>
        <v>720</v>
      </c>
      <c r="DE36" s="2441">
        <f t="shared" si="76"/>
        <v>650</v>
      </c>
      <c r="DF36" s="2441">
        <f t="shared" si="76"/>
        <v>650</v>
      </c>
      <c r="DG36" s="2441">
        <f t="shared" si="76"/>
        <v>800</v>
      </c>
      <c r="DH36" s="2441" t="str">
        <f t="shared" si="76"/>
        <v/>
      </c>
      <c r="DI36" s="2441">
        <f t="shared" si="76"/>
        <v>1000</v>
      </c>
      <c r="DJ36" s="2441">
        <f t="shared" si="76"/>
        <v>1000</v>
      </c>
      <c r="DK36" s="2441">
        <f t="shared" si="76"/>
        <v>1100</v>
      </c>
      <c r="DL36" s="2506">
        <f t="shared" si="76"/>
        <v>80</v>
      </c>
      <c r="DM36" s="2441">
        <f t="shared" si="76"/>
        <v>100</v>
      </c>
      <c r="DN36" s="2441">
        <f t="shared" si="76"/>
        <v>12</v>
      </c>
      <c r="DO36" s="2441">
        <f t="shared" si="76"/>
        <v>1200</v>
      </c>
      <c r="DP36" s="2441">
        <f t="shared" si="76"/>
        <v>230</v>
      </c>
      <c r="DQ36" s="2441">
        <f t="shared" si="76"/>
        <v>236</v>
      </c>
      <c r="DR36" s="2441">
        <f t="shared" si="76"/>
        <v>57</v>
      </c>
      <c r="DS36" s="2441">
        <f t="shared" si="76"/>
        <v>65</v>
      </c>
      <c r="DT36" s="2441">
        <f t="shared" si="76"/>
        <v>7</v>
      </c>
      <c r="DU36" s="2441">
        <f t="shared" si="76"/>
        <v>630</v>
      </c>
      <c r="DV36" s="2441">
        <f t="shared" si="76"/>
        <v>125</v>
      </c>
      <c r="DW36" s="2471">
        <f t="shared" si="76"/>
        <v>208</v>
      </c>
      <c r="DX36" s="1572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8020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200</v>
      </c>
      <c r="CY37" s="2443">
        <f t="shared" si="77"/>
        <v>360</v>
      </c>
      <c r="CZ37" s="2443">
        <f t="shared" si="77"/>
        <v>430</v>
      </c>
      <c r="DA37" s="2443" t="str">
        <f t="shared" si="77"/>
        <v/>
      </c>
      <c r="DB37" s="2443">
        <f t="shared" si="77"/>
        <v>920</v>
      </c>
      <c r="DC37" s="2443">
        <f t="shared" si="77"/>
        <v>680</v>
      </c>
      <c r="DD37" s="2443">
        <f t="shared" si="77"/>
        <v>740</v>
      </c>
      <c r="DE37" s="2443">
        <f t="shared" si="77"/>
        <v>660</v>
      </c>
      <c r="DF37" s="2443">
        <f t="shared" si="77"/>
        <v>660</v>
      </c>
      <c r="DG37" s="2443">
        <f t="shared" si="77"/>
        <v>800</v>
      </c>
      <c r="DH37" s="2443" t="str">
        <f t="shared" si="77"/>
        <v/>
      </c>
      <c r="DI37" s="2443">
        <f t="shared" si="77"/>
        <v>1000</v>
      </c>
      <c r="DJ37" s="2443">
        <f t="shared" si="77"/>
        <v>1000</v>
      </c>
      <c r="DK37" s="2443">
        <f t="shared" si="77"/>
        <v>1130</v>
      </c>
      <c r="DL37" s="2507">
        <f t="shared" si="77"/>
        <v>86</v>
      </c>
      <c r="DM37" s="2443">
        <f t="shared" si="77"/>
        <v>104</v>
      </c>
      <c r="DN37" s="2443">
        <f t="shared" si="77"/>
        <v>12</v>
      </c>
      <c r="DO37" s="2443">
        <f t="shared" si="77"/>
        <v>1260</v>
      </c>
      <c r="DP37" s="2443">
        <f t="shared" si="77"/>
        <v>250</v>
      </c>
      <c r="DQ37" s="2443">
        <f t="shared" si="77"/>
        <v>236</v>
      </c>
      <c r="DR37" s="2443">
        <f t="shared" si="77"/>
        <v>58</v>
      </c>
      <c r="DS37" s="2443">
        <f t="shared" si="77"/>
        <v>68</v>
      </c>
      <c r="DT37" s="2443">
        <f t="shared" si="77"/>
        <v>8</v>
      </c>
      <c r="DU37" s="2443">
        <f t="shared" si="77"/>
        <v>750</v>
      </c>
      <c r="DV37" s="2443">
        <f t="shared" si="77"/>
        <v>157</v>
      </c>
      <c r="DW37" s="2472">
        <f t="shared" si="77"/>
        <v>208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909"/>
      <c r="CM39" s="2957" t="s">
        <v>549</v>
      </c>
      <c r="CN39" s="2958"/>
      <c r="CO39" s="2958"/>
      <c r="CP39" s="2958"/>
      <c r="CQ39" s="2959"/>
      <c r="CR39" s="1666"/>
      <c r="CS39" s="1666"/>
      <c r="CT39" s="858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10.564</v>
      </c>
      <c r="BX40" s="2978"/>
      <c r="BY40" s="905" t="s">
        <v>53</v>
      </c>
      <c r="BZ40" s="905"/>
      <c r="CA40" s="2894">
        <f t="shared" ref="CA40:CA47" si="78">(CJ40-CG40)/1000</f>
        <v>7.0000000000000001E-3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'2'!CJ40</f>
        <v>23827310</v>
      </c>
      <c r="CH40" s="2896"/>
      <c r="CI40" s="906" t="s">
        <v>55</v>
      </c>
      <c r="CJ40" s="2933">
        <f t="shared" ref="CJ40:CJ48" si="79">CQ51</f>
        <v>23827317</v>
      </c>
      <c r="CK40" s="2933"/>
      <c r="CL40" s="909"/>
      <c r="CM40" s="1667" t="s">
        <v>543</v>
      </c>
      <c r="CN40" s="2763">
        <f>VLOOKUP($B$1,'[1]Bulk Tanks'!$C$3:$V$9967,2,0)</f>
        <v>3440</v>
      </c>
      <c r="CO40" s="2763">
        <f>VLOOKUP($B$1,'[1]Bulk Tanks'!$C$3:$V$9967,3,0)</f>
        <v>10783</v>
      </c>
      <c r="CP40" s="2763">
        <f>VLOOKUP($B$1,'[1]Bulk Tanks'!$C$3:$V$9967,4,0)</f>
        <v>10783</v>
      </c>
      <c r="CQ40" s="2763">
        <f>VLOOKUP($B$1,'[1]Bulk Tanks'!$C$3:$V$9967,5,0)</f>
        <v>11096</v>
      </c>
      <c r="CR40" s="2763">
        <f>VLOOKUP($B$1,'[1]Bulk Tanks'!$C$3:$V$9967,6,0)</f>
        <v>11096</v>
      </c>
      <c r="CS40" s="2763">
        <f>VLOOKUP($B$1,'[1]Bulk Tanks'!$C$3:$V$9967,7,0)</f>
        <v>0</v>
      </c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0.75</v>
      </c>
      <c r="GR40" s="1664">
        <f t="shared" ref="GR40:GX40" si="80">IF($GL$32=$HN$32,GF32,IF($GX$32=$HN$32,GR32,IF($HJ$32=$HN$32,HD32,"")))</f>
        <v>11.9</v>
      </c>
      <c r="GS40" s="1664">
        <f t="shared" si="80"/>
        <v>22.689075630252098</v>
      </c>
      <c r="GT40" s="1664">
        <f t="shared" si="80"/>
        <v>17.016806722689076</v>
      </c>
      <c r="GU40" s="1664">
        <f t="shared" si="80"/>
        <v>6.3</v>
      </c>
      <c r="GV40" s="1664">
        <f t="shared" si="80"/>
        <v>13</v>
      </c>
      <c r="GW40" s="1664">
        <f t="shared" si="80"/>
        <v>15</v>
      </c>
      <c r="GX40" s="1665">
        <f t="shared" si="80"/>
        <v>1.134453781512605</v>
      </c>
    </row>
    <row r="41" spans="1:208" ht="34.5" customHeight="1" thickBot="1" x14ac:dyDescent="0.35">
      <c r="BV41" s="533" t="s">
        <v>48</v>
      </c>
      <c r="BW41" s="2979">
        <f>CA42+CA43</f>
        <v>12.56</v>
      </c>
      <c r="BX41" s="2979"/>
      <c r="BY41" s="908" t="s">
        <v>53</v>
      </c>
      <c r="BZ41" s="908"/>
      <c r="CA41" s="2894">
        <f t="shared" si="78"/>
        <v>10.557</v>
      </c>
      <c r="CB41" s="2894"/>
      <c r="CC41" s="499"/>
      <c r="CD41" s="1630" t="s">
        <v>494</v>
      </c>
      <c r="CE41" s="1630"/>
      <c r="CF41" s="909" t="s">
        <v>54</v>
      </c>
      <c r="CG41" s="2896">
        <f>'2'!CJ41</f>
        <v>44194865</v>
      </c>
      <c r="CH41" s="2896"/>
      <c r="CI41" s="906" t="s">
        <v>55</v>
      </c>
      <c r="CJ41" s="2896">
        <f t="shared" si="79"/>
        <v>44205422</v>
      </c>
      <c r="CK41" s="2896"/>
      <c r="CL41" s="909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5592</v>
      </c>
      <c r="CP41" s="2764">
        <f>VLOOKUP($B$1,'[1]Bulk Tanks'!$C$3:$V$9967,10,0)</f>
        <v>7698</v>
      </c>
      <c r="CQ41" s="2765"/>
      <c r="CR41" s="1666"/>
      <c r="CS41" s="1666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27.224</v>
      </c>
      <c r="BX42" s="2979"/>
      <c r="BY42" s="908" t="s">
        <v>53</v>
      </c>
      <c r="BZ42" s="908"/>
      <c r="CA42" s="2894">
        <f t="shared" si="78"/>
        <v>4.327</v>
      </c>
      <c r="CB42" s="2894"/>
      <c r="CC42" s="499"/>
      <c r="CD42" s="1630" t="s">
        <v>56</v>
      </c>
      <c r="CE42" s="1630"/>
      <c r="CF42" s="1631" t="s">
        <v>54</v>
      </c>
      <c r="CG42" s="2896">
        <f>'2'!CJ42</f>
        <v>10374575</v>
      </c>
      <c r="CH42" s="2896"/>
      <c r="CI42" s="906" t="s">
        <v>55</v>
      </c>
      <c r="CJ42" s="2896">
        <f t="shared" si="79"/>
        <v>10378902</v>
      </c>
      <c r="CK42" s="2896"/>
      <c r="CL42" s="909"/>
      <c r="CM42" s="2769" t="s">
        <v>545</v>
      </c>
      <c r="CN42" s="2843">
        <f>VLOOKUP($B$1,'[1]Bulk Tanks'!$C$3:$V$9967,11,0)</f>
        <v>7698</v>
      </c>
      <c r="CO42" s="2844"/>
      <c r="CP42" s="2843">
        <f>VLOOKUP($B$1,'[1]Bulk Tanks'!$C$3:$V$9967,12,0)</f>
        <v>13</v>
      </c>
      <c r="CQ42" s="2844"/>
      <c r="CR42" s="1666"/>
      <c r="CS42" s="1666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8"/>
        <v>8.2330000000000005</v>
      </c>
      <c r="CB43" s="2894"/>
      <c r="CC43" s="499"/>
      <c r="CD43" s="1630" t="s">
        <v>495</v>
      </c>
      <c r="CE43" s="1630"/>
      <c r="CF43" s="1631" t="s">
        <v>54</v>
      </c>
      <c r="CG43" s="2896">
        <f>'2'!CJ43</f>
        <v>34096766</v>
      </c>
      <c r="CH43" s="2896"/>
      <c r="CI43" s="906" t="s">
        <v>55</v>
      </c>
      <c r="CJ43" s="2896">
        <f t="shared" si="79"/>
        <v>34104999</v>
      </c>
      <c r="CK43" s="2896"/>
      <c r="CL43" s="909"/>
      <c r="CM43" s="2769" t="s">
        <v>123</v>
      </c>
      <c r="CN43" s="2943">
        <f>VLOOKUP($B$1,'[1]Bulk Tanks'!$C$3:$V$9967,13,0)</f>
        <v>42</v>
      </c>
      <c r="CO43" s="2944"/>
      <c r="CP43" s="2944"/>
      <c r="CQ43" s="2945"/>
      <c r="CR43" s="1666"/>
      <c r="CS43" s="1666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8"/>
        <v>5.2750000000000004</v>
      </c>
      <c r="CB44" s="2894"/>
      <c r="CC44" s="499"/>
      <c r="CD44" s="1630" t="s">
        <v>57</v>
      </c>
      <c r="CE44" s="1630"/>
      <c r="CF44" s="1631" t="s">
        <v>54</v>
      </c>
      <c r="CG44" s="2896">
        <f>'2'!CJ44</f>
        <v>31237159</v>
      </c>
      <c r="CH44" s="2896"/>
      <c r="CI44" s="906" t="s">
        <v>55</v>
      </c>
      <c r="CJ44" s="2896">
        <f t="shared" si="79"/>
        <v>31242434</v>
      </c>
      <c r="CK44" s="2896"/>
      <c r="CL44" s="909"/>
      <c r="CM44" s="2769" t="s">
        <v>90</v>
      </c>
      <c r="CN44" s="2943">
        <f>VLOOKUP($B$1,'[1]Bulk Tanks'!$C$3:$V$9967,14,0)</f>
        <v>1244</v>
      </c>
      <c r="CO44" s="2944"/>
      <c r="CP44" s="2944"/>
      <c r="CQ44" s="2945"/>
      <c r="CR44" s="1666"/>
      <c r="CS44" s="1666" t="s">
        <v>562</v>
      </c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8"/>
        <v>10.372</v>
      </c>
      <c r="CB45" s="2894"/>
      <c r="CC45" s="499"/>
      <c r="CD45" s="1630" t="s">
        <v>58</v>
      </c>
      <c r="CE45" s="1630"/>
      <c r="CF45" s="1631" t="s">
        <v>54</v>
      </c>
      <c r="CG45" s="2896">
        <f>'2'!CJ45</f>
        <v>31172449</v>
      </c>
      <c r="CH45" s="2896"/>
      <c r="CI45" s="906" t="s">
        <v>55</v>
      </c>
      <c r="CJ45" s="2896">
        <f t="shared" si="79"/>
        <v>31182821</v>
      </c>
      <c r="CK45" s="2896"/>
      <c r="CL45" s="909"/>
      <c r="CM45" s="1668" t="s">
        <v>546</v>
      </c>
      <c r="CN45" s="2946">
        <f>VLOOKUP($B$1,'[1]Bulk Tanks'!$C$3:$V$9967,15,0)</f>
        <v>1800</v>
      </c>
      <c r="CO45" s="2956"/>
      <c r="CP45" s="2956"/>
      <c r="CQ45" s="2947"/>
      <c r="CR45" s="838">
        <v>0</v>
      </c>
      <c r="CS45" s="1669">
        <v>25</v>
      </c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8"/>
        <v>11.577</v>
      </c>
      <c r="CB46" s="2894"/>
      <c r="CC46" s="499"/>
      <c r="CD46" s="1630" t="s">
        <v>59</v>
      </c>
      <c r="CE46" s="1630"/>
      <c r="CF46" s="1631" t="s">
        <v>54</v>
      </c>
      <c r="CG46" s="2896">
        <f>'2'!CJ46</f>
        <v>7846094</v>
      </c>
      <c r="CH46" s="2896"/>
      <c r="CI46" s="906" t="s">
        <v>55</v>
      </c>
      <c r="CJ46" s="2896">
        <f t="shared" si="79"/>
        <v>7857671</v>
      </c>
      <c r="CK46" s="2896"/>
      <c r="CL46" s="909"/>
      <c r="CM46" s="1668" t="s">
        <v>273</v>
      </c>
      <c r="CN46" s="2943">
        <f>VLOOKUP($B$1,'[1]Bulk Tanks'!$C$3:$V$9967,16,0)</f>
        <v>5.19</v>
      </c>
      <c r="CO46" s="2944"/>
      <c r="CP46" s="2944"/>
      <c r="CQ46" s="2945"/>
      <c r="CR46" s="1666"/>
      <c r="CS46" s="1666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8"/>
        <v>1.2330000000000001</v>
      </c>
      <c r="CB47" s="2894"/>
      <c r="CC47" s="499"/>
      <c r="CD47" s="1630" t="s">
        <v>62</v>
      </c>
      <c r="CE47" s="1630"/>
      <c r="CF47" s="1631" t="s">
        <v>54</v>
      </c>
      <c r="CG47" s="2896">
        <f>'2'!CJ47</f>
        <v>1894569</v>
      </c>
      <c r="CH47" s="2896"/>
      <c r="CI47" s="906" t="s">
        <v>55</v>
      </c>
      <c r="CJ47" s="2896">
        <f t="shared" si="79"/>
        <v>1895802</v>
      </c>
      <c r="CK47" s="2896"/>
      <c r="CL47" s="909"/>
      <c r="CM47" s="1668" t="s">
        <v>270</v>
      </c>
      <c r="CN47" s="2943">
        <f>VLOOKUP($B$1,'[1]Bulk Tanks'!$C$3:$V$9967,17,0)</f>
        <v>790</v>
      </c>
      <c r="CO47" s="2944"/>
      <c r="CP47" s="2944"/>
      <c r="CQ47" s="2945"/>
      <c r="CR47" s="1666"/>
      <c r="CS47" s="1666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1.8191999999999098</v>
      </c>
      <c r="CB48" s="2894"/>
      <c r="CC48" s="499"/>
      <c r="CD48" s="1630" t="s">
        <v>496</v>
      </c>
      <c r="CE48" s="1630"/>
      <c r="CF48" s="1631" t="s">
        <v>54</v>
      </c>
      <c r="CG48" s="2896">
        <f>'2'!CJ48</f>
        <v>9179.9756899999993</v>
      </c>
      <c r="CH48" s="2896"/>
      <c r="CI48" s="906" t="s">
        <v>55</v>
      </c>
      <c r="CJ48" s="2896">
        <f t="shared" si="79"/>
        <v>9181.7948899999992</v>
      </c>
      <c r="CK48" s="2896"/>
      <c r="CL48" s="909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705</v>
      </c>
      <c r="CR48" s="1666"/>
      <c r="CS48" s="1666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3">
        <f>CQ61</f>
        <v>0</v>
      </c>
      <c r="CK49" s="2933"/>
      <c r="CM49" s="1668" t="s">
        <v>445</v>
      </c>
      <c r="CN49" s="2946">
        <f>VLOOKUP($B$1,'[1]Bulk Tanks'!$C$3:$V$9967,19,0)</f>
        <v>8.86</v>
      </c>
      <c r="CO49" s="2947"/>
      <c r="CP49" s="2767" t="s">
        <v>1136</v>
      </c>
      <c r="CQ49" s="2751">
        <f>VLOOKUP($B$1,'[1]Bulk Tanks'!$C$3:$AA$9967,22,0)</f>
        <v>900</v>
      </c>
      <c r="CR49" s="1666"/>
      <c r="CS49" s="1666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34"/>
      <c r="CK50" s="2934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23827317</v>
      </c>
      <c r="CR51" s="1670"/>
      <c r="CS51" s="1670"/>
      <c r="CT51" s="1579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44205422</v>
      </c>
      <c r="CR52" s="1670"/>
      <c r="CS52" s="1670"/>
      <c r="CT52" s="1579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10378902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34104999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31242434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31182821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7857671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1895802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9181.7948899999992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2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V8" activePane="bottomRight" state="frozen"/>
      <selection pane="bottomRight" activeCell="BO31" sqref="BO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M31" sqref="BM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7" width="9.28515625" style="444" hidden="1" customWidth="1"/>
    <col min="198" max="201" width="9.28515625" style="444" bestFit="1" customWidth="1"/>
    <col min="202" max="202" width="10.7109375" style="444" bestFit="1" customWidth="1"/>
    <col min="203" max="213" width="9.28515625" style="444" bestFit="1" customWidth="1"/>
    <col min="214" max="214" width="10.7109375" style="444" bestFit="1" customWidth="1"/>
    <col min="215" max="218" width="9.28515625" style="444" bestFit="1" customWidth="1"/>
    <col min="219" max="16384" width="9.28515625" style="444"/>
  </cols>
  <sheetData>
    <row r="1" spans="1:222" ht="15" customHeight="1" thickBot="1" x14ac:dyDescent="0.3">
      <c r="A1" s="887" t="s">
        <v>0</v>
      </c>
      <c r="B1" s="2968">
        <f>'3'!B1:L1+1</f>
        <v>43500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17</v>
      </c>
      <c r="AW1" s="2919"/>
      <c r="AX1" s="2903">
        <v>21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14</v>
      </c>
      <c r="AW2" s="2903"/>
      <c r="AX2" s="2903">
        <v>18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17</v>
      </c>
      <c r="BY2" s="2890"/>
      <c r="BZ2" s="2889">
        <f>AX1</f>
        <v>21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17</v>
      </c>
      <c r="DO2" s="2890"/>
      <c r="DP2" s="2893">
        <f>BZ2</f>
        <v>21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14</v>
      </c>
      <c r="BY3" s="2890"/>
      <c r="BZ3" s="2966">
        <f>AX2</f>
        <v>18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14</v>
      </c>
      <c r="DO3" s="2890"/>
      <c r="DP3" s="2893">
        <f>BZ3</f>
        <v>18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43500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43500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43500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250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43500.014616435183</v>
      </c>
      <c r="BW8" s="2425" t="s">
        <v>1199</v>
      </c>
      <c r="BX8" s="742">
        <v>40</v>
      </c>
      <c r="BY8" s="743">
        <v>5.4</v>
      </c>
      <c r="BZ8" s="744">
        <v>10.9</v>
      </c>
      <c r="CA8" s="745">
        <v>11.9</v>
      </c>
      <c r="CB8" s="746">
        <v>28.200000000000003</v>
      </c>
      <c r="CC8" s="747">
        <v>9</v>
      </c>
      <c r="CD8" s="744">
        <v>9</v>
      </c>
      <c r="CE8" s="748">
        <v>11.9</v>
      </c>
      <c r="CF8" s="748">
        <v>29.9</v>
      </c>
      <c r="CG8" s="749" t="s">
        <v>1200</v>
      </c>
      <c r="CH8" s="748">
        <v>11.144159999999999</v>
      </c>
      <c r="CI8" s="750" t="s">
        <v>1110</v>
      </c>
      <c r="CJ8" s="751">
        <v>15.23376</v>
      </c>
      <c r="CK8" s="745">
        <v>26.37792</v>
      </c>
      <c r="CL8" s="2339">
        <v>1.9785600000000001</v>
      </c>
      <c r="CM8" s="2336">
        <v>43500.014616435183</v>
      </c>
      <c r="CN8" s="2285">
        <v>68.147531602767515</v>
      </c>
      <c r="CO8" s="752">
        <v>10083.933199999999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0.89025099075297232</v>
      </c>
      <c r="CY8" s="755">
        <v>1.7805019815059446</v>
      </c>
      <c r="CZ8" s="756">
        <v>1.3840036410865533</v>
      </c>
      <c r="DA8" s="757">
        <v>0</v>
      </c>
      <c r="DB8" s="757">
        <v>0.3169270750800241</v>
      </c>
      <c r="DC8" s="757">
        <v>0.23725916813330242</v>
      </c>
      <c r="DD8" s="757">
        <v>0.25121558978820258</v>
      </c>
      <c r="DE8" s="757">
        <v>0.21092961635578075</v>
      </c>
      <c r="DF8" s="758">
        <v>0.21092961635578075</v>
      </c>
      <c r="DG8" s="1251">
        <v>1.5217965653896963</v>
      </c>
      <c r="DH8" s="748">
        <v>4</v>
      </c>
      <c r="DI8" s="1233">
        <v>5.861977084998668E-2</v>
      </c>
      <c r="DJ8" s="757">
        <v>5.861977084998668E-2</v>
      </c>
      <c r="DK8" s="759">
        <v>4.8767708522257827E-2</v>
      </c>
      <c r="DL8" s="2501">
        <v>1.0217113665389528</v>
      </c>
      <c r="DM8" s="757">
        <v>0.48123731686387267</v>
      </c>
      <c r="DN8" s="757">
        <v>9.632446134347275E-2</v>
      </c>
      <c r="DO8" s="757">
        <v>3.5311602026172988</v>
      </c>
      <c r="DP8" s="757">
        <v>0.60316344018576418</v>
      </c>
      <c r="DQ8" s="759">
        <v>3.8255833862694382</v>
      </c>
      <c r="DR8" s="2501">
        <v>1.1204481792717087</v>
      </c>
      <c r="DS8" s="757">
        <v>0.48042851465065606</v>
      </c>
      <c r="DT8" s="757">
        <v>9.7133910598459924E-2</v>
      </c>
      <c r="DU8" s="757">
        <v>3.4867124579035305</v>
      </c>
      <c r="DV8" s="757">
        <v>0.59800965328777134</v>
      </c>
      <c r="DW8" s="759">
        <v>5.1000513453186072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302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6.21</v>
      </c>
      <c r="U9" s="2735">
        <v>0.374</v>
      </c>
      <c r="V9" s="2294">
        <v>4</v>
      </c>
      <c r="W9" s="2295">
        <v>0.61</v>
      </c>
      <c r="X9" s="2296">
        <v>11.5</v>
      </c>
      <c r="Y9" s="2445">
        <v>5.4</v>
      </c>
      <c r="Z9" s="2297">
        <f>IF(T9&lt;=0,"",GO9+0.12)</f>
        <v>0.43839622641509435</v>
      </c>
      <c r="AA9" s="2528"/>
      <c r="AB9" s="2298">
        <v>6.37</v>
      </c>
      <c r="AC9" s="2735">
        <v>0.47899999999999998</v>
      </c>
      <c r="AD9" s="2299">
        <v>5</v>
      </c>
      <c r="AE9" s="2295">
        <v>0.75</v>
      </c>
      <c r="AF9" s="2296">
        <v>11</v>
      </c>
      <c r="AG9" s="2445">
        <v>10.9</v>
      </c>
      <c r="AH9" s="2563">
        <f>IF(AE9&lt;=0,"",HA9+0.12)</f>
        <v>0.76268867924528305</v>
      </c>
      <c r="AI9" s="2298">
        <v>6.38</v>
      </c>
      <c r="AJ9" s="2735">
        <v>0.46400000000000002</v>
      </c>
      <c r="AK9" s="2299">
        <v>5</v>
      </c>
      <c r="AL9" s="2295">
        <v>0.74</v>
      </c>
      <c r="AM9" s="2296">
        <v>13</v>
      </c>
      <c r="AN9" s="2445">
        <v>11.9</v>
      </c>
      <c r="AO9" s="2563">
        <f>IF(AI9&lt;=0,"",HM9+0.12)</f>
        <v>0.7811111111111112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7.66</v>
      </c>
      <c r="BD9" s="2295">
        <v>5.3999999999999999E-2</v>
      </c>
      <c r="BE9" s="2299">
        <v>1</v>
      </c>
      <c r="BF9" s="2295">
        <v>4.0999999999999996</v>
      </c>
      <c r="BG9" s="2445">
        <v>10.1</v>
      </c>
      <c r="BH9" s="2539"/>
      <c r="BI9" s="2539"/>
      <c r="BJ9" s="2292"/>
      <c r="BK9" s="2293">
        <v>7.82</v>
      </c>
      <c r="BL9" s="2295">
        <v>5.1999999999999998E-2</v>
      </c>
      <c r="BM9" s="2299">
        <v>1</v>
      </c>
      <c r="BN9" s="2296">
        <v>4</v>
      </c>
      <c r="BO9" s="2445">
        <v>11.2</v>
      </c>
      <c r="BP9" s="2539"/>
      <c r="BQ9" s="2539"/>
      <c r="BR9" s="2521"/>
      <c r="BS9" s="2461">
        <v>4.2</v>
      </c>
      <c r="BT9" s="2445">
        <v>3.8</v>
      </c>
      <c r="BU9" s="2515">
        <v>3.5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7860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180</v>
      </c>
      <c r="CY9" s="2269">
        <v>360</v>
      </c>
      <c r="CZ9" s="2273">
        <v>370</v>
      </c>
      <c r="DA9" s="2280">
        <v>0</v>
      </c>
      <c r="DB9" s="2280">
        <v>900</v>
      </c>
      <c r="DC9" s="2280">
        <v>680</v>
      </c>
      <c r="DD9" s="2280">
        <v>720</v>
      </c>
      <c r="DE9" s="2280">
        <v>660</v>
      </c>
      <c r="DF9" s="2281">
        <v>660</v>
      </c>
      <c r="DG9" s="2280">
        <v>800</v>
      </c>
      <c r="DH9" s="2282"/>
      <c r="DI9" s="2283">
        <v>1000</v>
      </c>
      <c r="DJ9" s="2280">
        <v>1000</v>
      </c>
      <c r="DK9" s="2282">
        <v>1100</v>
      </c>
      <c r="DL9" s="2502">
        <v>80</v>
      </c>
      <c r="DM9" s="2280">
        <v>100</v>
      </c>
      <c r="DN9" s="2280">
        <v>12</v>
      </c>
      <c r="DO9" s="2280">
        <v>1200</v>
      </c>
      <c r="DP9" s="2280">
        <v>238</v>
      </c>
      <c r="DQ9" s="2282">
        <v>236</v>
      </c>
      <c r="DR9" s="2275">
        <v>58</v>
      </c>
      <c r="DS9" s="2280">
        <v>66</v>
      </c>
      <c r="DT9" s="2280">
        <v>8</v>
      </c>
      <c r="DU9" s="2280">
        <v>740</v>
      </c>
      <c r="DV9" s="2280">
        <v>156</v>
      </c>
      <c r="DW9" s="2282">
        <v>208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5.4</v>
      </c>
      <c r="GG9" s="1686">
        <f t="shared" si="1"/>
        <v>47.111111111111107</v>
      </c>
      <c r="GH9" s="1684">
        <f t="shared" si="2"/>
        <v>28.737777777777776</v>
      </c>
      <c r="GI9" s="1701">
        <f t="shared" si="3"/>
        <v>6.21</v>
      </c>
      <c r="GJ9" s="1701">
        <f t="shared" si="4"/>
        <v>11.5</v>
      </c>
      <c r="GK9" s="1687">
        <f t="shared" si="5"/>
        <v>15</v>
      </c>
      <c r="GL9" s="1688">
        <f t="shared" si="6"/>
        <v>1.9158518518518517</v>
      </c>
      <c r="GM9" s="1689">
        <f t="shared" si="7"/>
        <v>10</v>
      </c>
      <c r="GN9" s="1689">
        <f t="shared" si="8"/>
        <v>6.5</v>
      </c>
      <c r="GO9" s="1690">
        <f t="shared" si="9"/>
        <v>0.31839622641509435</v>
      </c>
      <c r="GP9" s="1512">
        <v>4.1666666666666664E-2</v>
      </c>
      <c r="GQ9" s="1691">
        <f t="shared" ref="GQ9:GQ31" si="31">IF(AE9&lt;=0,"",AE9)</f>
        <v>0.75</v>
      </c>
      <c r="GR9" s="1692">
        <f t="shared" si="10"/>
        <v>10.9</v>
      </c>
      <c r="GS9" s="1693">
        <f t="shared" si="11"/>
        <v>23.339449541284402</v>
      </c>
      <c r="GT9" s="1694">
        <f t="shared" si="12"/>
        <v>17.5045871559633</v>
      </c>
      <c r="GU9" s="1693">
        <f t="shared" si="13"/>
        <v>6.37</v>
      </c>
      <c r="GV9" s="1693">
        <f t="shared" si="14"/>
        <v>11</v>
      </c>
      <c r="GW9" s="1695">
        <f t="shared" si="15"/>
        <v>15</v>
      </c>
      <c r="GX9" s="1688">
        <f t="shared" si="16"/>
        <v>1.16697247706422</v>
      </c>
      <c r="GY9" s="1696">
        <f t="shared" si="17"/>
        <v>10</v>
      </c>
      <c r="GZ9" s="1696">
        <f t="shared" si="18"/>
        <v>6.5</v>
      </c>
      <c r="HA9" s="1697">
        <f t="shared" si="19"/>
        <v>0.64268867924528306</v>
      </c>
      <c r="HB9" s="1512">
        <v>4.1666666666666664E-2</v>
      </c>
      <c r="HC9" s="1691">
        <f t="shared" ref="HC9:HC31" si="32">IF(AL9&lt;=0,"",AL9)</f>
        <v>0.74</v>
      </c>
      <c r="HD9" s="1692">
        <f t="shared" si="20"/>
        <v>11.9</v>
      </c>
      <c r="HE9" s="1693">
        <f t="shared" si="21"/>
        <v>22.689075630252098</v>
      </c>
      <c r="HF9" s="1694">
        <f t="shared" si="22"/>
        <v>16.789915966386552</v>
      </c>
      <c r="HG9" s="1693">
        <f t="shared" si="23"/>
        <v>6.38</v>
      </c>
      <c r="HH9" s="1693">
        <f t="shared" si="24"/>
        <v>13</v>
      </c>
      <c r="HI9" s="1695">
        <f t="shared" si="25"/>
        <v>15</v>
      </c>
      <c r="HJ9" s="1694">
        <f t="shared" si="26"/>
        <v>1.1193277310924368</v>
      </c>
      <c r="HK9" s="1698">
        <f t="shared" si="27"/>
        <v>10</v>
      </c>
      <c r="HL9" s="1698">
        <f t="shared" si="28"/>
        <v>6.5</v>
      </c>
      <c r="HM9" s="1699">
        <f t="shared" si="29"/>
        <v>0.6611111111111112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237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43500.037221874998</v>
      </c>
      <c r="BW10" s="2425" t="s">
        <v>1199</v>
      </c>
      <c r="BX10" s="742">
        <v>40</v>
      </c>
      <c r="BY10" s="743">
        <v>5.6</v>
      </c>
      <c r="BZ10" s="744">
        <v>11.3</v>
      </c>
      <c r="CA10" s="745">
        <v>12.3</v>
      </c>
      <c r="CB10" s="746">
        <v>29.2</v>
      </c>
      <c r="CC10" s="747">
        <v>8.1999999999999993</v>
      </c>
      <c r="CD10" s="744">
        <v>8.1999999999999993</v>
      </c>
      <c r="CE10" s="748">
        <v>11.2</v>
      </c>
      <c r="CF10" s="748">
        <v>27.599999999999998</v>
      </c>
      <c r="CG10" s="749" t="s">
        <v>1200</v>
      </c>
      <c r="CH10" s="748">
        <v>11.144159999999999</v>
      </c>
      <c r="CI10" s="750" t="s">
        <v>1110</v>
      </c>
      <c r="CJ10" s="751">
        <v>15.23376</v>
      </c>
      <c r="CK10" s="745">
        <v>26.37792</v>
      </c>
      <c r="CL10" s="2341">
        <v>1.9785600000000001</v>
      </c>
      <c r="CM10" s="2338">
        <v>43500.037221874998</v>
      </c>
      <c r="CN10" s="2285">
        <v>67.823291020531187</v>
      </c>
      <c r="CO10" s="752">
        <v>10083.933199999999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0.97710474594838437</v>
      </c>
      <c r="CY10" s="755">
        <v>1.9542094918967687</v>
      </c>
      <c r="CZ10" s="756">
        <v>1.4705038686544634</v>
      </c>
      <c r="DA10" s="757">
        <v>0</v>
      </c>
      <c r="DB10" s="757">
        <v>0.30560825097002331</v>
      </c>
      <c r="DC10" s="757">
        <v>0.22886061350911474</v>
      </c>
      <c r="DD10" s="757">
        <v>0.24232300253906264</v>
      </c>
      <c r="DE10" s="757">
        <v>0.20407011663689353</v>
      </c>
      <c r="DF10" s="758">
        <v>0.20407011663689353</v>
      </c>
      <c r="DG10" s="1251">
        <v>1.5217965653896963</v>
      </c>
      <c r="DH10" s="748">
        <v>4</v>
      </c>
      <c r="DI10" s="1233">
        <v>6.4338772884131729E-2</v>
      </c>
      <c r="DJ10" s="757">
        <v>6.4338772884131729E-2</v>
      </c>
      <c r="DK10" s="759">
        <v>5.1815690304898944E-2</v>
      </c>
      <c r="DL10" s="2501">
        <v>1.1213905242500704</v>
      </c>
      <c r="DM10" s="757">
        <v>0.52818729899693351</v>
      </c>
      <c r="DN10" s="757">
        <v>0.1057219697672262</v>
      </c>
      <c r="DO10" s="757">
        <v>3.8278587589702067</v>
      </c>
      <c r="DP10" s="757">
        <v>0.66200865386242425</v>
      </c>
      <c r="DQ10" s="759">
        <v>4.1988110337103599</v>
      </c>
      <c r="DR10" s="2501">
        <v>1.1904761904761907</v>
      </c>
      <c r="DS10" s="757">
        <v>0.51045529681632207</v>
      </c>
      <c r="DT10" s="757">
        <v>0.10320478001086368</v>
      </c>
      <c r="DU10" s="757">
        <v>3.6640069865225011</v>
      </c>
      <c r="DV10" s="757">
        <v>0.63538525661825707</v>
      </c>
      <c r="DW10" s="759">
        <v>5.4188045544010208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6.72</v>
      </c>
      <c r="C11" s="1138">
        <v>14</v>
      </c>
      <c r="D11" s="1138">
        <v>15</v>
      </c>
      <c r="E11" s="1137">
        <v>13.3</v>
      </c>
      <c r="F11" s="1138">
        <v>90</v>
      </c>
      <c r="G11" s="1138">
        <v>154</v>
      </c>
      <c r="H11" s="1148">
        <v>11.6</v>
      </c>
      <c r="I11" s="1139">
        <v>0.36399999999999999</v>
      </c>
      <c r="J11" s="2240"/>
      <c r="K11" s="1562">
        <v>6.1</v>
      </c>
      <c r="L11" s="921">
        <v>7</v>
      </c>
      <c r="M11" s="1124">
        <v>4.7E-2</v>
      </c>
      <c r="N11" s="1562">
        <v>6.19</v>
      </c>
      <c r="O11" s="921">
        <v>8</v>
      </c>
      <c r="P11" s="2240"/>
      <c r="Q11" s="1562">
        <v>6.2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4.2000000000000003E-2</v>
      </c>
      <c r="AB11" s="2253"/>
      <c r="AC11" s="2239"/>
      <c r="AD11" s="2238"/>
      <c r="AE11" s="2237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0.51</v>
      </c>
      <c r="AS11" s="2240"/>
      <c r="AT11" s="2229">
        <v>0.04</v>
      </c>
      <c r="AU11" s="2530">
        <v>1.2999999999999999E-2</v>
      </c>
      <c r="AV11" s="921">
        <v>1</v>
      </c>
      <c r="AW11" s="1574">
        <v>0.68</v>
      </c>
      <c r="AX11" s="2240"/>
      <c r="AY11" s="2530">
        <v>1.7999999999999999E-2</v>
      </c>
      <c r="AZ11" s="921">
        <v>1</v>
      </c>
      <c r="BA11" s="1574">
        <v>0.72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180</v>
      </c>
      <c r="CY11" s="2269">
        <v>360</v>
      </c>
      <c r="CZ11" s="2273">
        <v>370</v>
      </c>
      <c r="DA11" s="2280">
        <v>0</v>
      </c>
      <c r="DB11" s="2280">
        <v>900</v>
      </c>
      <c r="DC11" s="2280">
        <v>680</v>
      </c>
      <c r="DD11" s="2280">
        <v>720</v>
      </c>
      <c r="DE11" s="2280">
        <v>660</v>
      </c>
      <c r="DF11" s="2281">
        <v>660</v>
      </c>
      <c r="DG11" s="2280">
        <v>800</v>
      </c>
      <c r="DH11" s="2282"/>
      <c r="DI11" s="2283">
        <v>1000</v>
      </c>
      <c r="DJ11" s="2280">
        <v>1000</v>
      </c>
      <c r="DK11" s="2282">
        <v>1100</v>
      </c>
      <c r="DL11" s="2502">
        <v>80</v>
      </c>
      <c r="DM11" s="2280">
        <v>100</v>
      </c>
      <c r="DN11" s="2280">
        <v>12</v>
      </c>
      <c r="DO11" s="2280">
        <v>1200</v>
      </c>
      <c r="DP11" s="2280">
        <v>238</v>
      </c>
      <c r="DQ11" s="2282">
        <v>236</v>
      </c>
      <c r="DR11" s="2275">
        <v>58</v>
      </c>
      <c r="DS11" s="2280">
        <v>66</v>
      </c>
      <c r="DT11" s="2280">
        <v>8</v>
      </c>
      <c r="DU11" s="2280">
        <v>740</v>
      </c>
      <c r="DV11" s="2280">
        <v>156</v>
      </c>
      <c r="DW11" s="2282">
        <v>208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237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43500.303839004628</v>
      </c>
      <c r="BW12" s="2425" t="s">
        <v>1199</v>
      </c>
      <c r="BX12" s="742">
        <v>40</v>
      </c>
      <c r="BY12" s="743">
        <v>5.6</v>
      </c>
      <c r="BZ12" s="744">
        <v>11.3</v>
      </c>
      <c r="CA12" s="745">
        <v>12.3</v>
      </c>
      <c r="CB12" s="746">
        <v>29.2</v>
      </c>
      <c r="CC12" s="747">
        <v>8.1999999999999993</v>
      </c>
      <c r="CD12" s="744">
        <v>8.1999999999999993</v>
      </c>
      <c r="CE12" s="748">
        <v>11.2</v>
      </c>
      <c r="CF12" s="748">
        <v>27.599999999999998</v>
      </c>
      <c r="CG12" s="749" t="s">
        <v>1200</v>
      </c>
      <c r="CH12" s="748">
        <v>8.5420800000000003</v>
      </c>
      <c r="CI12" s="750" t="s">
        <v>1110</v>
      </c>
      <c r="CJ12" s="751">
        <v>13.020479999999999</v>
      </c>
      <c r="CK12" s="745">
        <v>21.562559999999998</v>
      </c>
      <c r="CL12" s="2341">
        <v>1.9785600000000001</v>
      </c>
      <c r="CM12" s="2338">
        <v>43500.303839004628</v>
      </c>
      <c r="CN12" s="2285">
        <v>67.320896272230968</v>
      </c>
      <c r="CO12" s="752">
        <v>6948.0757999999996</v>
      </c>
      <c r="CP12" s="1209">
        <v>0</v>
      </c>
      <c r="CQ12" s="753">
        <v>729.51541850220269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0.86853755195411941</v>
      </c>
      <c r="CY12" s="755">
        <v>1.9542094918967687</v>
      </c>
      <c r="CZ12" s="756">
        <v>1.4705038686544634</v>
      </c>
      <c r="DA12" s="757">
        <v>0</v>
      </c>
      <c r="DB12" s="757">
        <v>0.30221260373702302</v>
      </c>
      <c r="DC12" s="757">
        <v>0.22886061350911474</v>
      </c>
      <c r="DD12" s="757">
        <v>0.22886061350911474</v>
      </c>
      <c r="DE12" s="757">
        <v>0.20407011663689353</v>
      </c>
      <c r="DF12" s="758">
        <v>0.20407011663689353</v>
      </c>
      <c r="DG12" s="1251">
        <v>1.5217965653896963</v>
      </c>
      <c r="DH12" s="748">
        <v>5</v>
      </c>
      <c r="DI12" s="1233">
        <v>6.0478446511083826E-2</v>
      </c>
      <c r="DJ12" s="757">
        <v>5.983505878224251E-2</v>
      </c>
      <c r="DK12" s="759">
        <v>4.9931483384720809E-2</v>
      </c>
      <c r="DL12" s="2501">
        <v>1.1213905242500704</v>
      </c>
      <c r="DM12" s="757">
        <v>0.50177793404708682</v>
      </c>
      <c r="DN12" s="757">
        <v>0.1057219697672262</v>
      </c>
      <c r="DO12" s="757">
        <v>3.8378587589702069</v>
      </c>
      <c r="DP12" s="757">
        <v>0.58412528281978604</v>
      </c>
      <c r="DQ12" s="759">
        <v>4.269977322417315</v>
      </c>
      <c r="DR12" s="2501">
        <v>1.1083743842364535</v>
      </c>
      <c r="DS12" s="757">
        <v>0.50272112565243843</v>
      </c>
      <c r="DT12" s="757">
        <v>0.10320478001086368</v>
      </c>
      <c r="DU12" s="757">
        <v>3.4374385692427376</v>
      </c>
      <c r="DV12" s="757">
        <v>0.52948771384854754</v>
      </c>
      <c r="DW12" s="759">
        <v>5.6011681692125936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237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7.61</v>
      </c>
      <c r="BD13" s="1574">
        <v>5.1999999999999998E-2</v>
      </c>
      <c r="BE13" s="921">
        <v>1</v>
      </c>
      <c r="BF13" s="1574">
        <v>3.9</v>
      </c>
      <c r="BG13" s="2447">
        <v>10.199999999999999</v>
      </c>
      <c r="BH13" s="2540"/>
      <c r="BI13" s="2540"/>
      <c r="BJ13" s="2240"/>
      <c r="BK13" s="1562">
        <v>7.91</v>
      </c>
      <c r="BL13" s="1574">
        <v>5.3999999999999999E-2</v>
      </c>
      <c r="BM13" s="921">
        <v>1</v>
      </c>
      <c r="BN13" s="1563">
        <v>3.7</v>
      </c>
      <c r="BO13" s="2447">
        <v>11.1</v>
      </c>
      <c r="BP13" s="2540"/>
      <c r="BQ13" s="2540"/>
      <c r="BR13" s="2522"/>
      <c r="BS13" s="2463">
        <v>4.2</v>
      </c>
      <c r="BT13" s="2447">
        <v>3.8</v>
      </c>
      <c r="BU13" s="2517">
        <v>3.5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8040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160</v>
      </c>
      <c r="CY13" s="2269">
        <v>360</v>
      </c>
      <c r="CZ13" s="2273">
        <v>370</v>
      </c>
      <c r="DA13" s="2280">
        <v>0</v>
      </c>
      <c r="DB13" s="2280">
        <v>890</v>
      </c>
      <c r="DC13" s="2280">
        <v>680</v>
      </c>
      <c r="DD13" s="2280">
        <v>680</v>
      </c>
      <c r="DE13" s="2280">
        <v>660</v>
      </c>
      <c r="DF13" s="2281">
        <v>660</v>
      </c>
      <c r="DG13" s="2280">
        <v>800</v>
      </c>
      <c r="DH13" s="2282"/>
      <c r="DI13" s="2283">
        <v>940</v>
      </c>
      <c r="DJ13" s="2280">
        <v>930</v>
      </c>
      <c r="DK13" s="2282">
        <v>1060</v>
      </c>
      <c r="DL13" s="2502">
        <v>80</v>
      </c>
      <c r="DM13" s="2280">
        <v>95</v>
      </c>
      <c r="DN13" s="2280">
        <v>12</v>
      </c>
      <c r="DO13" s="2280">
        <v>1200</v>
      </c>
      <c r="DP13" s="2280">
        <v>210</v>
      </c>
      <c r="DQ13" s="2282">
        <v>240</v>
      </c>
      <c r="DR13" s="2275">
        <v>54</v>
      </c>
      <c r="DS13" s="2280">
        <v>65</v>
      </c>
      <c r="DT13" s="2280">
        <v>8</v>
      </c>
      <c r="DU13" s="2280">
        <v>650</v>
      </c>
      <c r="DV13" s="2280">
        <v>130</v>
      </c>
      <c r="DW13" s="2282">
        <v>215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237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43500.815684259258</v>
      </c>
      <c r="BW14" s="2425" t="s">
        <v>1199</v>
      </c>
      <c r="BX14" s="742">
        <v>44</v>
      </c>
      <c r="BY14" s="743">
        <v>5.6</v>
      </c>
      <c r="BZ14" s="744">
        <v>11.3</v>
      </c>
      <c r="CA14" s="745">
        <v>12.3</v>
      </c>
      <c r="CB14" s="746">
        <v>29.2</v>
      </c>
      <c r="CC14" s="747">
        <v>8.1999999999999993</v>
      </c>
      <c r="CD14" s="744">
        <v>8.1999999999999993</v>
      </c>
      <c r="CE14" s="748">
        <v>11.2</v>
      </c>
      <c r="CF14" s="748">
        <v>27.599999999999998</v>
      </c>
      <c r="CG14" s="749" t="s">
        <v>1200</v>
      </c>
      <c r="CH14" s="748">
        <v>10.499040000000001</v>
      </c>
      <c r="CI14" s="750" t="s">
        <v>1110</v>
      </c>
      <c r="CJ14" s="751">
        <v>11.34576</v>
      </c>
      <c r="CK14" s="745">
        <v>21.844799999999999</v>
      </c>
      <c r="CL14" s="2341">
        <v>1.57392</v>
      </c>
      <c r="CM14" s="2338">
        <v>43500.815684259258</v>
      </c>
      <c r="CN14" s="2285">
        <v>66.567304149780625</v>
      </c>
      <c r="CO14" s="752">
        <v>7132.5379999999996</v>
      </c>
      <c r="CP14" s="1209">
        <v>0</v>
      </c>
      <c r="CQ14" s="753">
        <v>729.51541850220269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0.90110771015239888</v>
      </c>
      <c r="CY14" s="755">
        <v>1.9813512903953345</v>
      </c>
      <c r="CZ14" s="756">
        <v>1.5022985468956407</v>
      </c>
      <c r="DA14" s="757">
        <v>7.8099886359005943E-2</v>
      </c>
      <c r="DB14" s="757">
        <v>0.28863001480502198</v>
      </c>
      <c r="DC14" s="757">
        <v>0.22212941899414076</v>
      </c>
      <c r="DD14" s="757">
        <v>0.22212941899414076</v>
      </c>
      <c r="DE14" s="757">
        <v>0.20097814517269816</v>
      </c>
      <c r="DF14" s="758">
        <v>0.19788617370850284</v>
      </c>
      <c r="DG14" s="1251">
        <v>1.5217965653896963</v>
      </c>
      <c r="DH14" s="748">
        <v>2</v>
      </c>
      <c r="DI14" s="1233">
        <v>5.983505878224251E-2</v>
      </c>
      <c r="DJ14" s="757">
        <v>6.0221091419547297E-2</v>
      </c>
      <c r="DK14" s="759">
        <v>4.7105173004453584E-2</v>
      </c>
      <c r="DL14" s="2501">
        <v>1.0933557611438185</v>
      </c>
      <c r="DM14" s="757">
        <v>0.50177793404708682</v>
      </c>
      <c r="DN14" s="757">
        <v>9.6911805619957353E-2</v>
      </c>
      <c r="DO14" s="757">
        <v>3.84</v>
      </c>
      <c r="DP14" s="757">
        <v>0.63975626213595616</v>
      </c>
      <c r="DQ14" s="759">
        <v>4.269977322417315</v>
      </c>
      <c r="DR14" s="2501">
        <v>1.1083743842364535</v>
      </c>
      <c r="DS14" s="757">
        <v>0.50272112565243843</v>
      </c>
      <c r="DT14" s="757">
        <v>0.10320478001086368</v>
      </c>
      <c r="DU14" s="757">
        <v>3.5310876899537176</v>
      </c>
      <c r="DV14" s="757">
        <v>0.59465543247606112</v>
      </c>
      <c r="DW14" s="759">
        <v>5.6011681692125936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6.56</v>
      </c>
      <c r="C15" s="1138">
        <v>15</v>
      </c>
      <c r="D15" s="1138">
        <v>15</v>
      </c>
      <c r="E15" s="1137">
        <v>13.7</v>
      </c>
      <c r="F15" s="1138">
        <v>84</v>
      </c>
      <c r="G15" s="1138">
        <v>155</v>
      </c>
      <c r="H15" s="1148">
        <v>11.8</v>
      </c>
      <c r="I15" s="1139">
        <v>0.35199999999999998</v>
      </c>
      <c r="J15" s="2240"/>
      <c r="K15" s="1562">
        <v>6.05</v>
      </c>
      <c r="L15" s="921">
        <v>7</v>
      </c>
      <c r="M15" s="1124">
        <v>0.05</v>
      </c>
      <c r="N15" s="1562">
        <v>6.07</v>
      </c>
      <c r="O15" s="921">
        <v>7</v>
      </c>
      <c r="P15" s="2240"/>
      <c r="Q15" s="1562">
        <v>6.11</v>
      </c>
      <c r="R15" s="921">
        <v>7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4.1000000000000002E-2</v>
      </c>
      <c r="AB15" s="2253"/>
      <c r="AC15" s="2239"/>
      <c r="AD15" s="2238"/>
      <c r="AE15" s="2237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3.4000000000000002E-2</v>
      </c>
      <c r="AQ15" s="921">
        <v>1</v>
      </c>
      <c r="AR15" s="1574">
        <v>0.44</v>
      </c>
      <c r="AS15" s="2240"/>
      <c r="AT15" s="2229">
        <v>4.2000000000000003E-2</v>
      </c>
      <c r="AU15" s="2530">
        <v>1.7999999999999999E-2</v>
      </c>
      <c r="AV15" s="921">
        <v>1</v>
      </c>
      <c r="AW15" s="1574">
        <v>0.56000000000000005</v>
      </c>
      <c r="AX15" s="2240"/>
      <c r="AY15" s="2530">
        <v>5.2999999999999999E-2</v>
      </c>
      <c r="AZ15" s="921">
        <v>1</v>
      </c>
      <c r="BA15" s="1574">
        <v>0.79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7950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166</v>
      </c>
      <c r="CY15" s="2269">
        <v>365</v>
      </c>
      <c r="CZ15" s="2273">
        <v>378</v>
      </c>
      <c r="DA15" s="2280">
        <v>230</v>
      </c>
      <c r="DB15" s="2280">
        <v>850</v>
      </c>
      <c r="DC15" s="2280">
        <v>660</v>
      </c>
      <c r="DD15" s="2280">
        <v>660</v>
      </c>
      <c r="DE15" s="2280">
        <v>650</v>
      </c>
      <c r="DF15" s="2281">
        <v>640</v>
      </c>
      <c r="DG15" s="2280">
        <v>800</v>
      </c>
      <c r="DH15" s="2282"/>
      <c r="DI15" s="2283">
        <v>930</v>
      </c>
      <c r="DJ15" s="2280">
        <v>936</v>
      </c>
      <c r="DK15" s="2282">
        <v>1000</v>
      </c>
      <c r="DL15" s="2502">
        <v>78</v>
      </c>
      <c r="DM15" s="2280">
        <v>95</v>
      </c>
      <c r="DN15" s="2280">
        <v>11</v>
      </c>
      <c r="DO15" s="2280">
        <v>1200</v>
      </c>
      <c r="DP15" s="2280">
        <v>230</v>
      </c>
      <c r="DQ15" s="2282">
        <v>240</v>
      </c>
      <c r="DR15" s="2275">
        <v>54</v>
      </c>
      <c r="DS15" s="2280">
        <v>65</v>
      </c>
      <c r="DT15" s="2280">
        <v>8</v>
      </c>
      <c r="DU15" s="2280">
        <v>700</v>
      </c>
      <c r="DV15" s="2280">
        <v>146</v>
      </c>
      <c r="DW15" s="2282">
        <v>215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237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43500.921520717595</v>
      </c>
      <c r="BW16" s="2425" t="s">
        <v>1199</v>
      </c>
      <c r="BX16" s="742">
        <v>44</v>
      </c>
      <c r="BY16" s="743">
        <v>5.6</v>
      </c>
      <c r="BZ16" s="744">
        <v>11.3</v>
      </c>
      <c r="CA16" s="745">
        <v>12.3</v>
      </c>
      <c r="CB16" s="746">
        <v>29.2</v>
      </c>
      <c r="CC16" s="747">
        <v>8.1999999999999993</v>
      </c>
      <c r="CD16" s="744">
        <v>8.1999999999999993</v>
      </c>
      <c r="CE16" s="748">
        <v>11.2</v>
      </c>
      <c r="CF16" s="748">
        <v>27.599999999999998</v>
      </c>
      <c r="CG16" s="749" t="s">
        <v>1200</v>
      </c>
      <c r="CH16" s="748">
        <v>10.499040000000001</v>
      </c>
      <c r="CI16" s="750" t="s">
        <v>1110</v>
      </c>
      <c r="CJ16" s="751">
        <v>11.34576</v>
      </c>
      <c r="CK16" s="745">
        <v>21.844799999999999</v>
      </c>
      <c r="CL16" s="2341">
        <v>1.57392</v>
      </c>
      <c r="CM16" s="2338">
        <v>43500.921520717595</v>
      </c>
      <c r="CN16" s="2285">
        <v>66.567304149780625</v>
      </c>
      <c r="CO16" s="752">
        <v>7132.5379999999996</v>
      </c>
      <c r="CP16" s="1209">
        <v>0</v>
      </c>
      <c r="CQ16" s="753">
        <v>729.51541850220269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0.90110771015239888</v>
      </c>
      <c r="CY16" s="755">
        <v>1.9813512903953345</v>
      </c>
      <c r="CZ16" s="756">
        <v>1.5022985468956407</v>
      </c>
      <c r="DA16" s="757">
        <v>7.8099886359005943E-2</v>
      </c>
      <c r="DB16" s="757">
        <v>0.28863001480502198</v>
      </c>
      <c r="DC16" s="757">
        <v>0.22212941899414076</v>
      </c>
      <c r="DD16" s="757">
        <v>0.22212941899414076</v>
      </c>
      <c r="DE16" s="757">
        <v>0.20097814517269816</v>
      </c>
      <c r="DF16" s="758">
        <v>0.19788617370850284</v>
      </c>
      <c r="DG16" s="1251">
        <v>1.5217965653896963</v>
      </c>
      <c r="DH16" s="748">
        <v>2</v>
      </c>
      <c r="DI16" s="1233">
        <v>5.983505878224251E-2</v>
      </c>
      <c r="DJ16" s="757">
        <v>6.0221091419547297E-2</v>
      </c>
      <c r="DK16" s="759">
        <v>4.7105173004453584E-2</v>
      </c>
      <c r="DL16" s="2501">
        <v>1.0933557611438185</v>
      </c>
      <c r="DM16" s="757">
        <v>0.50177793404708682</v>
      </c>
      <c r="DN16" s="757">
        <v>9.6911805619957353E-2</v>
      </c>
      <c r="DO16" s="757">
        <v>3.84</v>
      </c>
      <c r="DP16" s="757">
        <v>0.63975626213595616</v>
      </c>
      <c r="DQ16" s="759">
        <v>4.269977322417315</v>
      </c>
      <c r="DR16" s="2501">
        <v>1.1083743842364535</v>
      </c>
      <c r="DS16" s="757">
        <v>0.50272112565243843</v>
      </c>
      <c r="DT16" s="757">
        <v>0.10320478001086368</v>
      </c>
      <c r="DU16" s="757">
        <v>3.5310876899537176</v>
      </c>
      <c r="DV16" s="757">
        <v>0.59465543247606112</v>
      </c>
      <c r="DW16" s="759">
        <v>5.6011681692125936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6">
        <v>0.54200000000000004</v>
      </c>
      <c r="V17" s="1560">
        <v>5</v>
      </c>
      <c r="W17" s="1574">
        <v>0.65</v>
      </c>
      <c r="X17" s="1563">
        <v>11.3</v>
      </c>
      <c r="Y17" s="2447">
        <v>5.6</v>
      </c>
      <c r="Z17" s="2252">
        <f t="shared" si="33"/>
        <v>0.450188679245283</v>
      </c>
      <c r="AA17" s="2529"/>
      <c r="AB17" s="1475">
        <v>6.15</v>
      </c>
      <c r="AC17" s="2736">
        <v>0.68799999999999994</v>
      </c>
      <c r="AD17" s="921">
        <v>6</v>
      </c>
      <c r="AE17" s="1574">
        <v>0.8</v>
      </c>
      <c r="AF17" s="1563">
        <v>10.4</v>
      </c>
      <c r="AG17" s="2447">
        <v>11.1</v>
      </c>
      <c r="AH17" s="2564">
        <f t="shared" si="34"/>
        <v>0.77448113207547165</v>
      </c>
      <c r="AI17" s="1475">
        <v>6.24</v>
      </c>
      <c r="AJ17" s="2736">
        <v>0.56599999999999995</v>
      </c>
      <c r="AK17" s="921">
        <v>5</v>
      </c>
      <c r="AL17" s="1574">
        <v>0.75</v>
      </c>
      <c r="AM17" s="1563">
        <v>12.9</v>
      </c>
      <c r="AN17" s="2447">
        <v>12.3</v>
      </c>
      <c r="AO17" s="2564">
        <f t="shared" si="35"/>
        <v>0.80333333333333334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>
        <v>2.3E-2</v>
      </c>
      <c r="AY17" s="2529"/>
      <c r="AZ17" s="2238"/>
      <c r="BA17" s="2237"/>
      <c r="BB17" s="2240">
        <v>1.7999999999999999E-2</v>
      </c>
      <c r="BC17" s="1562">
        <v>7.3</v>
      </c>
      <c r="BD17" s="1574">
        <v>5.1999999999999998E-2</v>
      </c>
      <c r="BE17" s="921">
        <v>1</v>
      </c>
      <c r="BF17" s="1574">
        <v>4.2</v>
      </c>
      <c r="BG17" s="2447">
        <v>9.9</v>
      </c>
      <c r="BH17" s="2542">
        <v>20</v>
      </c>
      <c r="BI17" s="2542">
        <v>43</v>
      </c>
      <c r="BJ17" s="1124">
        <v>2.1999999999999999E-2</v>
      </c>
      <c r="BK17" s="1562">
        <v>7.57</v>
      </c>
      <c r="BL17" s="1574">
        <v>5.1999999999999998E-2</v>
      </c>
      <c r="BM17" s="921">
        <v>1</v>
      </c>
      <c r="BN17" s="1563">
        <v>4</v>
      </c>
      <c r="BO17" s="2447">
        <v>11.3</v>
      </c>
      <c r="BP17" s="2542">
        <v>20</v>
      </c>
      <c r="BQ17" s="2542">
        <v>43</v>
      </c>
      <c r="BR17" s="2523">
        <v>1.7999999999999999E-2</v>
      </c>
      <c r="BS17" s="2463">
        <v>4.0999999999999996</v>
      </c>
      <c r="BT17" s="2447">
        <v>3.8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7950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166</v>
      </c>
      <c r="CY17" s="2269">
        <v>365</v>
      </c>
      <c r="CZ17" s="2273">
        <v>378</v>
      </c>
      <c r="DA17" s="2280">
        <v>230</v>
      </c>
      <c r="DB17" s="2280">
        <v>850</v>
      </c>
      <c r="DC17" s="2280">
        <v>660</v>
      </c>
      <c r="DD17" s="2280">
        <v>660</v>
      </c>
      <c r="DE17" s="2280">
        <v>650</v>
      </c>
      <c r="DF17" s="2281">
        <v>640</v>
      </c>
      <c r="DG17" s="2280">
        <v>800</v>
      </c>
      <c r="DH17" s="2282"/>
      <c r="DI17" s="2283">
        <v>930</v>
      </c>
      <c r="DJ17" s="2280">
        <v>936</v>
      </c>
      <c r="DK17" s="2282">
        <v>1000</v>
      </c>
      <c r="DL17" s="2502">
        <v>78</v>
      </c>
      <c r="DM17" s="2280">
        <v>95</v>
      </c>
      <c r="DN17" s="2280">
        <v>11</v>
      </c>
      <c r="DO17" s="2280">
        <v>1200</v>
      </c>
      <c r="DP17" s="2280">
        <v>230</v>
      </c>
      <c r="DQ17" s="2282">
        <v>240</v>
      </c>
      <c r="DR17" s="2275">
        <v>54</v>
      </c>
      <c r="DS17" s="2280">
        <v>65</v>
      </c>
      <c r="DT17" s="2280">
        <v>8</v>
      </c>
      <c r="DU17" s="2280">
        <v>700</v>
      </c>
      <c r="DV17" s="2280">
        <v>146</v>
      </c>
      <c r="DW17" s="2282">
        <v>215</v>
      </c>
      <c r="DX17" s="914"/>
      <c r="GD17" s="1637">
        <v>0.375</v>
      </c>
      <c r="GE17" s="1684">
        <f t="shared" si="30"/>
        <v>0.65</v>
      </c>
      <c r="GF17" s="1700">
        <f t="shared" si="0"/>
        <v>5.6</v>
      </c>
      <c r="GG17" s="1686">
        <f t="shared" si="1"/>
        <v>45.428571428571431</v>
      </c>
      <c r="GH17" s="1684">
        <f t="shared" si="2"/>
        <v>29.528571428571432</v>
      </c>
      <c r="GI17" s="1701">
        <f t="shared" si="3"/>
        <v>6.12</v>
      </c>
      <c r="GJ17" s="1701">
        <f t="shared" si="4"/>
        <v>11.3</v>
      </c>
      <c r="GK17" s="1687">
        <f t="shared" si="5"/>
        <v>15</v>
      </c>
      <c r="GL17" s="1688">
        <f>IF(GK17&lt;=1,"",GH17/GK17)</f>
        <v>1.9685714285714289</v>
      </c>
      <c r="GM17" s="1689">
        <f t="shared" si="7"/>
        <v>10</v>
      </c>
      <c r="GN17" s="1689">
        <f t="shared" si="8"/>
        <v>6.5</v>
      </c>
      <c r="GO17" s="1690">
        <f t="shared" si="9"/>
        <v>0.330188679245283</v>
      </c>
      <c r="GP17" s="1512">
        <v>0.375</v>
      </c>
      <c r="GQ17" s="1691">
        <f t="shared" si="31"/>
        <v>0.8</v>
      </c>
      <c r="GR17" s="1692">
        <f t="shared" si="10"/>
        <v>11.1</v>
      </c>
      <c r="GS17" s="1693">
        <f t="shared" si="11"/>
        <v>22.918918918918919</v>
      </c>
      <c r="GT17" s="1694">
        <f t="shared" si="12"/>
        <v>18.335135135135136</v>
      </c>
      <c r="GU17" s="1693">
        <f t="shared" si="13"/>
        <v>6.15</v>
      </c>
      <c r="GV17" s="1693">
        <f t="shared" si="14"/>
        <v>10.4</v>
      </c>
      <c r="GW17" s="1695">
        <f t="shared" si="15"/>
        <v>15</v>
      </c>
      <c r="GX17" s="1688">
        <f t="shared" si="16"/>
        <v>1.2223423423423425</v>
      </c>
      <c r="GY17" s="1696">
        <f t="shared" si="17"/>
        <v>10</v>
      </c>
      <c r="GZ17" s="1696">
        <f t="shared" si="18"/>
        <v>6.5</v>
      </c>
      <c r="HA17" s="1697">
        <f t="shared" si="19"/>
        <v>0.65448113207547165</v>
      </c>
      <c r="HB17" s="1512">
        <v>0.375</v>
      </c>
      <c r="HC17" s="1691">
        <f t="shared" si="32"/>
        <v>0.75</v>
      </c>
      <c r="HD17" s="1692">
        <f t="shared" si="20"/>
        <v>12.3</v>
      </c>
      <c r="HE17" s="1693">
        <f t="shared" si="21"/>
        <v>21.95121951219512</v>
      </c>
      <c r="HF17" s="1694">
        <f t="shared" si="22"/>
        <v>16.463414634146339</v>
      </c>
      <c r="HG17" s="1693">
        <f t="shared" si="23"/>
        <v>6.24</v>
      </c>
      <c r="HH17" s="1693">
        <f t="shared" si="24"/>
        <v>12.9</v>
      </c>
      <c r="HI17" s="1695">
        <f t="shared" si="25"/>
        <v>15</v>
      </c>
      <c r="HJ17" s="1694">
        <f t="shared" si="26"/>
        <v>1.097560975609756</v>
      </c>
      <c r="HK17" s="1698">
        <f t="shared" si="27"/>
        <v>10</v>
      </c>
      <c r="HL17" s="1698">
        <f t="shared" si="28"/>
        <v>6.5</v>
      </c>
      <c r="HM17" s="1699">
        <f t="shared" si="29"/>
        <v>0.68333333333333335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237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6.67</v>
      </c>
      <c r="C19" s="1138">
        <v>14</v>
      </c>
      <c r="D19" s="1138">
        <v>15</v>
      </c>
      <c r="E19" s="1137">
        <v>13.2</v>
      </c>
      <c r="F19" s="1138">
        <v>77</v>
      </c>
      <c r="G19" s="1138">
        <v>153</v>
      </c>
      <c r="H19" s="1148">
        <v>11.7</v>
      </c>
      <c r="I19" s="1139">
        <v>0.317</v>
      </c>
      <c r="J19" s="2240"/>
      <c r="K19" s="1562">
        <v>6.13</v>
      </c>
      <c r="L19" s="921">
        <v>8</v>
      </c>
      <c r="M19" s="1124">
        <v>4.2000000000000003E-2</v>
      </c>
      <c r="N19" s="1562">
        <v>6.17</v>
      </c>
      <c r="O19" s="921">
        <v>8</v>
      </c>
      <c r="P19" s="2240"/>
      <c r="Q19" s="1562">
        <v>6.18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4.2000000000000003E-2</v>
      </c>
      <c r="AB19" s="2253"/>
      <c r="AC19" s="2239"/>
      <c r="AD19" s="2238"/>
      <c r="AE19" s="2237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0.48</v>
      </c>
      <c r="AS19" s="2240"/>
      <c r="AT19" s="2229">
        <v>4.2000000000000003E-2</v>
      </c>
      <c r="AU19" s="2530">
        <v>1.2E-2</v>
      </c>
      <c r="AV19" s="921">
        <v>1</v>
      </c>
      <c r="AW19" s="1574">
        <v>0.62</v>
      </c>
      <c r="AX19" s="2240"/>
      <c r="AY19" s="2530">
        <v>2.9000000000000001E-2</v>
      </c>
      <c r="AZ19" s="921">
        <v>1</v>
      </c>
      <c r="BA19" s="1574">
        <v>0.66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237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5.93</v>
      </c>
      <c r="U21" s="2736">
        <v>0.56100000000000005</v>
      </c>
      <c r="V21" s="1560">
        <v>4</v>
      </c>
      <c r="W21" s="1574">
        <v>0.66</v>
      </c>
      <c r="X21" s="1563">
        <v>12.6</v>
      </c>
      <c r="Y21" s="2447">
        <v>5.5</v>
      </c>
      <c r="Z21" s="2252">
        <f t="shared" si="33"/>
        <v>0.40105345911949686</v>
      </c>
      <c r="AA21" s="2529"/>
      <c r="AB21" s="1475">
        <v>6.08</v>
      </c>
      <c r="AC21" s="2736">
        <v>0.64200000000000002</v>
      </c>
      <c r="AD21" s="921">
        <v>5</v>
      </c>
      <c r="AE21" s="1574">
        <v>0.69</v>
      </c>
      <c r="AF21" s="1563">
        <v>11.2</v>
      </c>
      <c r="AG21" s="2447">
        <v>11.2</v>
      </c>
      <c r="AH21" s="2564">
        <f t="shared" si="34"/>
        <v>0.780377358490566</v>
      </c>
      <c r="AI21" s="1475">
        <v>6.18</v>
      </c>
      <c r="AJ21" s="2736">
        <v>0.46500000000000002</v>
      </c>
      <c r="AK21" s="921">
        <v>5</v>
      </c>
      <c r="AL21" s="1574">
        <v>0.72</v>
      </c>
      <c r="AM21" s="1563">
        <v>13.3</v>
      </c>
      <c r="AN21" s="2447">
        <v>12.3</v>
      </c>
      <c r="AO21" s="2564">
        <f t="shared" si="35"/>
        <v>0.80333333333333334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7.39</v>
      </c>
      <c r="BD21" s="1574">
        <v>6.2E-2</v>
      </c>
      <c r="BE21" s="921">
        <v>1</v>
      </c>
      <c r="BF21" s="1574">
        <v>4.0999999999999996</v>
      </c>
      <c r="BG21" s="2447">
        <v>10.9</v>
      </c>
      <c r="BH21" s="2541"/>
      <c r="BI21" s="2541"/>
      <c r="BJ21" s="2240"/>
      <c r="BK21" s="1562">
        <v>7.4</v>
      </c>
      <c r="BL21" s="1574">
        <v>5.7000000000000002E-2</v>
      </c>
      <c r="BM21" s="921">
        <v>1</v>
      </c>
      <c r="BN21" s="1563">
        <v>3.8</v>
      </c>
      <c r="BO21" s="2447">
        <v>12.1</v>
      </c>
      <c r="BP21" s="2540"/>
      <c r="BQ21" s="2540"/>
      <c r="BR21" s="2522"/>
      <c r="BS21" s="2463">
        <v>4.0999999999999996</v>
      </c>
      <c r="BT21" s="2447">
        <v>3.8</v>
      </c>
      <c r="BU21" s="2517">
        <v>3.8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0.66</v>
      </c>
      <c r="GF21" s="1700">
        <f t="shared" si="0"/>
        <v>5.5</v>
      </c>
      <c r="GG21" s="1686">
        <f t="shared" si="1"/>
        <v>46.254545454545458</v>
      </c>
      <c r="GH21" s="1684">
        <f t="shared" si="2"/>
        <v>30.528000000000002</v>
      </c>
      <c r="GI21" s="1701">
        <f t="shared" si="3"/>
        <v>5.93</v>
      </c>
      <c r="GJ21" s="1701">
        <f t="shared" si="4"/>
        <v>12.6</v>
      </c>
      <c r="GK21" s="1687">
        <f t="shared" si="5"/>
        <v>13</v>
      </c>
      <c r="GL21" s="1688">
        <f t="shared" si="6"/>
        <v>2.3483076923076927</v>
      </c>
      <c r="GM21" s="1689">
        <f t="shared" si="7"/>
        <v>10</v>
      </c>
      <c r="GN21" s="1689">
        <f t="shared" si="8"/>
        <v>6</v>
      </c>
      <c r="GO21" s="1690">
        <f t="shared" si="9"/>
        <v>0.28105345911949686</v>
      </c>
      <c r="GP21" s="1512">
        <v>0.54166666666666696</v>
      </c>
      <c r="GQ21" s="1691">
        <f t="shared" si="31"/>
        <v>0.69</v>
      </c>
      <c r="GR21" s="1692">
        <f t="shared" si="10"/>
        <v>11.2</v>
      </c>
      <c r="GS21" s="1693">
        <f t="shared" si="11"/>
        <v>22.714285714285715</v>
      </c>
      <c r="GT21" s="1694">
        <f t="shared" si="12"/>
        <v>15.672857142857142</v>
      </c>
      <c r="GU21" s="1693">
        <f t="shared" si="13"/>
        <v>6.08</v>
      </c>
      <c r="GV21" s="1693">
        <f t="shared" si="14"/>
        <v>11.2</v>
      </c>
      <c r="GW21" s="1695">
        <f t="shared" si="15"/>
        <v>15</v>
      </c>
      <c r="GX21" s="1688">
        <f t="shared" si="16"/>
        <v>1.0448571428571427</v>
      </c>
      <c r="GY21" s="1696">
        <f t="shared" si="17"/>
        <v>10</v>
      </c>
      <c r="GZ21" s="1696">
        <f t="shared" si="18"/>
        <v>6.5</v>
      </c>
      <c r="HA21" s="1697">
        <f t="shared" si="19"/>
        <v>0.660377358490566</v>
      </c>
      <c r="HB21" s="1512">
        <v>0.54166666666666696</v>
      </c>
      <c r="HC21" s="1691">
        <f t="shared" si="32"/>
        <v>0.72</v>
      </c>
      <c r="HD21" s="1692">
        <f t="shared" si="20"/>
        <v>12.3</v>
      </c>
      <c r="HE21" s="1693">
        <f t="shared" si="21"/>
        <v>21.95121951219512</v>
      </c>
      <c r="HF21" s="1694">
        <f t="shared" si="22"/>
        <v>15.804878048780486</v>
      </c>
      <c r="HG21" s="1693">
        <f t="shared" si="23"/>
        <v>6.18</v>
      </c>
      <c r="HH21" s="1693">
        <f t="shared" si="24"/>
        <v>13.3</v>
      </c>
      <c r="HI21" s="1695">
        <f t="shared" si="25"/>
        <v>15</v>
      </c>
      <c r="HJ21" s="1694">
        <f t="shared" si="26"/>
        <v>1.0536585365853657</v>
      </c>
      <c r="HK21" s="1698">
        <f t="shared" si="27"/>
        <v>10</v>
      </c>
      <c r="HL21" s="1698">
        <f t="shared" si="28"/>
        <v>6.5</v>
      </c>
      <c r="HM21" s="1699">
        <f t="shared" si="29"/>
        <v>0.68333333333333335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237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6.61</v>
      </c>
      <c r="C23" s="1138">
        <v>14</v>
      </c>
      <c r="D23" s="1138">
        <v>15</v>
      </c>
      <c r="E23" s="1137">
        <v>13</v>
      </c>
      <c r="F23" s="1138">
        <v>87</v>
      </c>
      <c r="G23" s="1138">
        <v>152</v>
      </c>
      <c r="H23" s="1148">
        <v>12</v>
      </c>
      <c r="I23" s="1139">
        <v>0.34799999999999998</v>
      </c>
      <c r="J23" s="2240"/>
      <c r="K23" s="1562">
        <v>6.09</v>
      </c>
      <c r="L23" s="921">
        <v>8</v>
      </c>
      <c r="M23" s="1124">
        <v>4.5999999999999999E-2</v>
      </c>
      <c r="N23" s="1562">
        <v>6.12</v>
      </c>
      <c r="O23" s="921">
        <v>8</v>
      </c>
      <c r="P23" s="2240"/>
      <c r="Q23" s="1562">
        <v>6.15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4.2000000000000003E-2</v>
      </c>
      <c r="AB23" s="2253"/>
      <c r="AC23" s="2239"/>
      <c r="AD23" s="2238"/>
      <c r="AE23" s="2237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0.46</v>
      </c>
      <c r="AS23" s="2240"/>
      <c r="AT23" s="2229">
        <v>3.7999999999999999E-2</v>
      </c>
      <c r="AU23" s="2530">
        <v>1.2999999999999999E-2</v>
      </c>
      <c r="AV23" s="921">
        <v>1</v>
      </c>
      <c r="AW23" s="1574">
        <v>0.52</v>
      </c>
      <c r="AX23" s="2240"/>
      <c r="AY23" s="2530">
        <v>2.5999999999999999E-2</v>
      </c>
      <c r="AZ23" s="921">
        <v>1</v>
      </c>
      <c r="BA23" s="1574">
        <v>0.68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237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237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</v>
      </c>
      <c r="BD25" s="1574">
        <v>5.5E-2</v>
      </c>
      <c r="BE25" s="921">
        <v>1</v>
      </c>
      <c r="BF25" s="1574">
        <v>4.0999999999999996</v>
      </c>
      <c r="BG25" s="2447">
        <v>11.8</v>
      </c>
      <c r="BH25" s="2541"/>
      <c r="BI25" s="2541"/>
      <c r="BJ25" s="2240"/>
      <c r="BK25" s="1562">
        <v>7.3</v>
      </c>
      <c r="BL25" s="1574">
        <v>6.5000000000000002E-2</v>
      </c>
      <c r="BM25" s="921">
        <v>1</v>
      </c>
      <c r="BN25" s="1563">
        <v>4</v>
      </c>
      <c r="BO25" s="2447">
        <v>11.7</v>
      </c>
      <c r="BP25" s="2540"/>
      <c r="BQ25" s="2540"/>
      <c r="BR25" s="2522"/>
      <c r="BS25" s="2463">
        <v>4</v>
      </c>
      <c r="BT25" s="2447">
        <v>3.9</v>
      </c>
      <c r="BU25" s="2517">
        <v>3.9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237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15</v>
      </c>
      <c r="D27" s="1138">
        <v>15</v>
      </c>
      <c r="E27" s="1137">
        <v>12.6</v>
      </c>
      <c r="F27" s="1138">
        <v>84</v>
      </c>
      <c r="G27" s="1138">
        <v>150</v>
      </c>
      <c r="H27" s="1148">
        <v>12.2</v>
      </c>
      <c r="I27" s="1139">
        <v>0.35499999999999998</v>
      </c>
      <c r="J27" s="2240"/>
      <c r="K27" s="1562">
        <v>6.08</v>
      </c>
      <c r="L27" s="921">
        <v>8</v>
      </c>
      <c r="M27" s="1124">
        <v>4.3999999999999997E-2</v>
      </c>
      <c r="N27" s="1562">
        <v>6.13</v>
      </c>
      <c r="O27" s="921">
        <v>8</v>
      </c>
      <c r="P27" s="2240"/>
      <c r="Q27" s="1562">
        <v>6.17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3.5999999999999997E-2</v>
      </c>
      <c r="AB27" s="2253"/>
      <c r="AC27" s="2239"/>
      <c r="AD27" s="2238"/>
      <c r="AE27" s="2237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0.56999999999999995</v>
      </c>
      <c r="AS27" s="2240"/>
      <c r="AT27" s="2229">
        <v>3.6999999999999998E-2</v>
      </c>
      <c r="AU27" s="2530">
        <v>1.2E-2</v>
      </c>
      <c r="AV27" s="921">
        <v>1</v>
      </c>
      <c r="AW27" s="1574">
        <v>0.61</v>
      </c>
      <c r="AX27" s="2240"/>
      <c r="AY27" s="2530">
        <v>2.3E-2</v>
      </c>
      <c r="AZ27" s="921">
        <v>1</v>
      </c>
      <c r="BA27" s="1574">
        <v>0.73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237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6.25</v>
      </c>
      <c r="U29" s="2736">
        <v>0.33900000000000002</v>
      </c>
      <c r="V29" s="1560">
        <v>4</v>
      </c>
      <c r="W29" s="1574">
        <v>0.76</v>
      </c>
      <c r="X29" s="1563">
        <v>11.6</v>
      </c>
      <c r="Y29" s="2447">
        <v>5.5</v>
      </c>
      <c r="Z29" s="2252">
        <f t="shared" si="33"/>
        <v>0.44429245283018864</v>
      </c>
      <c r="AA29" s="2529"/>
      <c r="AB29" s="1475">
        <v>6.28</v>
      </c>
      <c r="AC29" s="2736">
        <v>0.48799999999999999</v>
      </c>
      <c r="AD29" s="921">
        <v>5</v>
      </c>
      <c r="AE29" s="1574">
        <v>0.82</v>
      </c>
      <c r="AF29" s="1563">
        <v>11</v>
      </c>
      <c r="AG29" s="2447">
        <v>11.3</v>
      </c>
      <c r="AH29" s="2564">
        <f t="shared" si="34"/>
        <v>0.78627358490566035</v>
      </c>
      <c r="AI29" s="1475">
        <v>6.27</v>
      </c>
      <c r="AJ29" s="2736">
        <v>0.42499999999999999</v>
      </c>
      <c r="AK29" s="921">
        <v>4</v>
      </c>
      <c r="AL29" s="1574">
        <v>0.77</v>
      </c>
      <c r="AM29" s="1563">
        <v>13.2</v>
      </c>
      <c r="AN29" s="2447">
        <v>12.3</v>
      </c>
      <c r="AO29" s="2564">
        <f t="shared" si="35"/>
        <v>0.80333333333333334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7.73</v>
      </c>
      <c r="BD29" s="1574">
        <v>5.8999999999999997E-2</v>
      </c>
      <c r="BE29" s="921">
        <v>1</v>
      </c>
      <c r="BF29" s="1574">
        <v>4.2</v>
      </c>
      <c r="BG29" s="2447">
        <v>11.9</v>
      </c>
      <c r="BH29" s="2542">
        <v>20</v>
      </c>
      <c r="BI29" s="2542">
        <v>43</v>
      </c>
      <c r="BJ29" s="1124">
        <v>1.4E-2</v>
      </c>
      <c r="BK29" s="1562">
        <v>7.63</v>
      </c>
      <c r="BL29" s="1574">
        <v>6.9000000000000006E-2</v>
      </c>
      <c r="BM29" s="921">
        <v>1</v>
      </c>
      <c r="BN29" s="1563">
        <v>3.8</v>
      </c>
      <c r="BO29" s="2447">
        <v>11.6</v>
      </c>
      <c r="BP29" s="2542">
        <v>21</v>
      </c>
      <c r="BQ29" s="2542">
        <v>44</v>
      </c>
      <c r="BR29" s="2523">
        <v>1.4E-2</v>
      </c>
      <c r="BS29" s="2463">
        <v>4</v>
      </c>
      <c r="BT29" s="2447">
        <v>3.7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0.76</v>
      </c>
      <c r="GF29" s="1700">
        <f t="shared" si="0"/>
        <v>5.5</v>
      </c>
      <c r="GG29" s="1686">
        <f t="shared" si="1"/>
        <v>46.254545454545458</v>
      </c>
      <c r="GH29" s="1684">
        <f t="shared" si="2"/>
        <v>35.153454545454551</v>
      </c>
      <c r="GI29" s="1701">
        <f t="shared" si="3"/>
        <v>6.25</v>
      </c>
      <c r="GJ29" s="1701">
        <f t="shared" si="4"/>
        <v>11.6</v>
      </c>
      <c r="GK29" s="1687">
        <f t="shared" si="5"/>
        <v>15</v>
      </c>
      <c r="GL29" s="1688">
        <f t="shared" si="6"/>
        <v>2.3435636363636365</v>
      </c>
      <c r="GM29" s="1689">
        <f t="shared" si="7"/>
        <v>10</v>
      </c>
      <c r="GN29" s="1689">
        <f t="shared" si="8"/>
        <v>6.5</v>
      </c>
      <c r="GO29" s="1690">
        <f t="shared" si="9"/>
        <v>0.32429245283018865</v>
      </c>
      <c r="GP29" s="1512">
        <v>0.875</v>
      </c>
      <c r="GQ29" s="1691">
        <f t="shared" si="31"/>
        <v>0.82</v>
      </c>
      <c r="GR29" s="1692">
        <f t="shared" si="10"/>
        <v>11.3</v>
      </c>
      <c r="GS29" s="1693">
        <f t="shared" si="11"/>
        <v>22.513274336283185</v>
      </c>
      <c r="GT29" s="1694">
        <f t="shared" si="12"/>
        <v>18.46088495575221</v>
      </c>
      <c r="GU29" s="1693">
        <f t="shared" si="13"/>
        <v>6.28</v>
      </c>
      <c r="GV29" s="1693">
        <f t="shared" si="14"/>
        <v>11</v>
      </c>
      <c r="GW29" s="1695">
        <f t="shared" si="15"/>
        <v>15</v>
      </c>
      <c r="GX29" s="1688">
        <f t="shared" si="16"/>
        <v>1.230725663716814</v>
      </c>
      <c r="GY29" s="1696">
        <f t="shared" si="17"/>
        <v>10</v>
      </c>
      <c r="GZ29" s="1696">
        <f t="shared" si="18"/>
        <v>6.5</v>
      </c>
      <c r="HA29" s="1697">
        <f t="shared" si="19"/>
        <v>0.66627358490566035</v>
      </c>
      <c r="HB29" s="1512">
        <v>0.875</v>
      </c>
      <c r="HC29" s="1691">
        <f t="shared" si="32"/>
        <v>0.77</v>
      </c>
      <c r="HD29" s="1692">
        <f t="shared" si="20"/>
        <v>12.3</v>
      </c>
      <c r="HE29" s="1693">
        <f t="shared" si="21"/>
        <v>21.95121951219512</v>
      </c>
      <c r="HF29" s="1694">
        <f t="shared" si="22"/>
        <v>16.902439024390244</v>
      </c>
      <c r="HG29" s="1693">
        <f t="shared" si="23"/>
        <v>6.27</v>
      </c>
      <c r="HH29" s="1693">
        <f t="shared" si="24"/>
        <v>13.2</v>
      </c>
      <c r="HI29" s="1695">
        <f t="shared" si="25"/>
        <v>15</v>
      </c>
      <c r="HJ29" s="1694">
        <f t="shared" si="26"/>
        <v>1.1268292682926828</v>
      </c>
      <c r="HK29" s="1698">
        <f t="shared" si="27"/>
        <v>10</v>
      </c>
      <c r="HL29" s="1698">
        <f t="shared" si="28"/>
        <v>6.5</v>
      </c>
      <c r="HM29" s="1699">
        <f t="shared" si="29"/>
        <v>0.68333333333333335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237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27.800000000000004</v>
      </c>
      <c r="BZ30" s="2413">
        <f>SUM(BZ$8,BZ$10,BZ$12,BZ$14,BZ$16,BZ$18,BZ$20,BZ$22,BZ$24,BZ$26,BZ$28)</f>
        <v>56.099999999999994</v>
      </c>
      <c r="CA30" s="2413">
        <f t="shared" ref="CA30:DW30" si="36">SUM(CA$8,CA$10,CA$12,CA$14,CA$16,CA$18,CA$20,CA$22,CA$24,CA$26,CA$28)</f>
        <v>61.099999999999994</v>
      </c>
      <c r="CB30" s="2413">
        <f t="shared" si="36"/>
        <v>145</v>
      </c>
      <c r="CC30" s="2413">
        <f t="shared" si="36"/>
        <v>41.8</v>
      </c>
      <c r="CD30" s="2413">
        <f t="shared" si="36"/>
        <v>41.8</v>
      </c>
      <c r="CE30" s="2413">
        <f t="shared" si="36"/>
        <v>56.7</v>
      </c>
      <c r="CF30" s="2413">
        <f t="shared" si="36"/>
        <v>140.29999999999998</v>
      </c>
      <c r="CG30" s="2413">
        <f t="shared" si="36"/>
        <v>0</v>
      </c>
      <c r="CH30" s="2413">
        <f t="shared" si="36"/>
        <v>51.828479999999999</v>
      </c>
      <c r="CI30" s="2413">
        <f t="shared" si="36"/>
        <v>0</v>
      </c>
      <c r="CJ30" s="2413">
        <f t="shared" si="36"/>
        <v>66.179519999999997</v>
      </c>
      <c r="CK30" s="2413">
        <f t="shared" si="36"/>
        <v>118.00799999999998</v>
      </c>
      <c r="CL30" s="2474">
        <f t="shared" si="36"/>
        <v>9.08352</v>
      </c>
      <c r="CM30" s="2513" t="s">
        <v>19</v>
      </c>
      <c r="CN30" s="2485">
        <f t="shared" si="36"/>
        <v>336.42632719509095</v>
      </c>
      <c r="CO30" s="2486">
        <f t="shared" si="36"/>
        <v>41381.018199999999</v>
      </c>
      <c r="CP30" s="2486">
        <f t="shared" si="36"/>
        <v>0</v>
      </c>
      <c r="CQ30" s="2486">
        <f t="shared" si="36"/>
        <v>3584.140969162996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4.5381087089602739</v>
      </c>
      <c r="CY30" s="2413">
        <f t="shared" si="36"/>
        <v>9.6516235460901516</v>
      </c>
      <c r="CZ30" s="2413">
        <f t="shared" si="36"/>
        <v>7.3296084721867611</v>
      </c>
      <c r="DA30" s="2497">
        <f t="shared" si="36"/>
        <v>0.15619977271801189</v>
      </c>
      <c r="DB30" s="2497">
        <f t="shared" si="36"/>
        <v>1.5020079593971145</v>
      </c>
      <c r="DC30" s="2497">
        <f t="shared" si="36"/>
        <v>1.1392392331398133</v>
      </c>
      <c r="DD30" s="2497">
        <f t="shared" si="36"/>
        <v>1.1666580438246614</v>
      </c>
      <c r="DE30" s="2497">
        <f t="shared" si="36"/>
        <v>1.0210261399749641</v>
      </c>
      <c r="DF30" s="2497">
        <f t="shared" si="36"/>
        <v>1.0148421970465735</v>
      </c>
      <c r="DG30" s="2497">
        <f t="shared" si="36"/>
        <v>7.6089828269484814</v>
      </c>
      <c r="DH30" s="2413">
        <f t="shared" si="36"/>
        <v>17</v>
      </c>
      <c r="DI30" s="2497">
        <f t="shared" si="36"/>
        <v>0.30310710780968725</v>
      </c>
      <c r="DJ30" s="2497">
        <f t="shared" si="36"/>
        <v>0.30323578535545553</v>
      </c>
      <c r="DK30" s="2497">
        <f t="shared" si="36"/>
        <v>0.24472522822078474</v>
      </c>
      <c r="DL30" s="2497">
        <f t="shared" si="36"/>
        <v>5.4512039373267314</v>
      </c>
      <c r="DM30" s="2497">
        <f t="shared" si="36"/>
        <v>2.5147584180020668</v>
      </c>
      <c r="DN30" s="2497">
        <f t="shared" si="36"/>
        <v>0.50159201211783988</v>
      </c>
      <c r="DO30" s="2497">
        <f t="shared" si="36"/>
        <v>18.876877720557712</v>
      </c>
      <c r="DP30" s="2497">
        <f t="shared" si="36"/>
        <v>3.1288099011398871</v>
      </c>
      <c r="DQ30" s="2497">
        <f t="shared" si="36"/>
        <v>20.834326387231744</v>
      </c>
      <c r="DR30" s="2497">
        <f t="shared" si="36"/>
        <v>5.6360475224572602</v>
      </c>
      <c r="DS30" s="2497">
        <f t="shared" si="36"/>
        <v>2.4990471884242935</v>
      </c>
      <c r="DT30" s="2497">
        <f t="shared" si="36"/>
        <v>0.50995303064191466</v>
      </c>
      <c r="DU30" s="2497">
        <f t="shared" si="36"/>
        <v>17.650333393576204</v>
      </c>
      <c r="DV30" s="2497">
        <f t="shared" si="36"/>
        <v>2.9521934887066981</v>
      </c>
      <c r="DW30" s="2497">
        <f t="shared" si="36"/>
        <v>27.322360407357408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6.69</v>
      </c>
      <c r="C31" s="1143">
        <v>15</v>
      </c>
      <c r="D31" s="1143">
        <v>15</v>
      </c>
      <c r="E31" s="1142">
        <v>12.9</v>
      </c>
      <c r="F31" s="1143">
        <v>91</v>
      </c>
      <c r="G31" s="1143">
        <v>149</v>
      </c>
      <c r="H31" s="1149">
        <v>12.2</v>
      </c>
      <c r="I31" s="1144">
        <v>0.35799999999999998</v>
      </c>
      <c r="J31" s="2248"/>
      <c r="K31" s="1164">
        <v>6.17</v>
      </c>
      <c r="L31" s="922">
        <v>8</v>
      </c>
      <c r="M31" s="1165">
        <v>4.3999999999999997E-2</v>
      </c>
      <c r="N31" s="1478">
        <v>6.23</v>
      </c>
      <c r="O31" s="1479">
        <v>8</v>
      </c>
      <c r="P31" s="2244"/>
      <c r="Q31" s="1478">
        <v>6.2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3.4000000000000002E-2</v>
      </c>
      <c r="AB31" s="2259"/>
      <c r="AC31" s="2737"/>
      <c r="AD31" s="2535"/>
      <c r="AE31" s="2237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0.64</v>
      </c>
      <c r="AS31" s="2248"/>
      <c r="AT31" s="2230">
        <v>3.9E-2</v>
      </c>
      <c r="AU31" s="2729">
        <v>0.01</v>
      </c>
      <c r="AV31" s="1125">
        <v>1</v>
      </c>
      <c r="AW31" s="2536">
        <v>0.69</v>
      </c>
      <c r="AX31" s="2248"/>
      <c r="AY31" s="2729">
        <v>2.3E-2</v>
      </c>
      <c r="AZ31" s="1125">
        <v>1</v>
      </c>
      <c r="BA31" s="2536">
        <v>0.56999999999999995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5.5600000000000005</v>
      </c>
      <c r="BZ31" s="2414">
        <f t="shared" ref="BZ31:DW31" si="37">IF(BZ30&gt;=0.1,AVERAGE(BZ$8,BZ$10,BZ$12,BZ$14,BZ$16,BZ$18,BZ$20,BZ$22,BZ$24,BZ$26,BZ$28),"")</f>
        <v>11.219999999999999</v>
      </c>
      <c r="CA31" s="2414">
        <f t="shared" si="37"/>
        <v>12.219999999999999</v>
      </c>
      <c r="CB31" s="2414">
        <f t="shared" si="37"/>
        <v>29</v>
      </c>
      <c r="CC31" s="2414">
        <f t="shared" si="37"/>
        <v>8.36</v>
      </c>
      <c r="CD31" s="2414">
        <f t="shared" si="37"/>
        <v>8.36</v>
      </c>
      <c r="CE31" s="2414">
        <f t="shared" si="37"/>
        <v>11.34</v>
      </c>
      <c r="CF31" s="2414">
        <f t="shared" si="37"/>
        <v>28.059999999999995</v>
      </c>
      <c r="CG31" s="2414" t="str">
        <f t="shared" si="37"/>
        <v/>
      </c>
      <c r="CH31" s="2414">
        <f t="shared" si="37"/>
        <v>10.365696</v>
      </c>
      <c r="CI31" s="2414" t="str">
        <f t="shared" si="37"/>
        <v/>
      </c>
      <c r="CJ31" s="2414">
        <f t="shared" si="37"/>
        <v>13.235904</v>
      </c>
      <c r="CK31" s="2414">
        <f t="shared" si="37"/>
        <v>23.601599999999998</v>
      </c>
      <c r="CL31" s="2415">
        <f t="shared" si="37"/>
        <v>1.8167040000000001</v>
      </c>
      <c r="CM31" s="2513" t="s">
        <v>50</v>
      </c>
      <c r="CN31" s="2485">
        <f t="shared" si="37"/>
        <v>67.28526543901819</v>
      </c>
      <c r="CO31" s="2487">
        <f>AVERAGE(CO$8,CO$10,CO$12,CO$14,CO$16,CO$18,CO$20,CO$22,CO$24,CO$26,CO$28)</f>
        <v>8276.2036399999997</v>
      </c>
      <c r="CP31" s="2487" t="str">
        <f t="shared" si="37"/>
        <v/>
      </c>
      <c r="CQ31" s="2487">
        <f t="shared" si="37"/>
        <v>716.82819383259925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0.90762174179205479</v>
      </c>
      <c r="CY31" s="2414">
        <f t="shared" si="37"/>
        <v>1.9303247092180302</v>
      </c>
      <c r="CZ31" s="2414">
        <f t="shared" si="37"/>
        <v>1.4659216944373523</v>
      </c>
      <c r="DA31" s="2498">
        <f t="shared" si="37"/>
        <v>3.1239954543602379E-2</v>
      </c>
      <c r="DB31" s="2498">
        <f t="shared" si="37"/>
        <v>0.30040159187942289</v>
      </c>
      <c r="DC31" s="2498">
        <f t="shared" si="37"/>
        <v>0.22784784662796267</v>
      </c>
      <c r="DD31" s="2498">
        <f t="shared" si="37"/>
        <v>0.23333160876493228</v>
      </c>
      <c r="DE31" s="2498">
        <f t="shared" si="37"/>
        <v>0.2042052279949928</v>
      </c>
      <c r="DF31" s="2498">
        <f t="shared" si="37"/>
        <v>0.20296843940931469</v>
      </c>
      <c r="DG31" s="2498">
        <f t="shared" si="37"/>
        <v>1.5217965653896963</v>
      </c>
      <c r="DH31" s="2414">
        <f t="shared" si="37"/>
        <v>3.4</v>
      </c>
      <c r="DI31" s="2498">
        <f t="shared" si="37"/>
        <v>6.062142156193745E-2</v>
      </c>
      <c r="DJ31" s="2498">
        <f t="shared" si="37"/>
        <v>6.0647157071091105E-2</v>
      </c>
      <c r="DK31" s="2498">
        <f t="shared" si="37"/>
        <v>4.894504564415695E-2</v>
      </c>
      <c r="DL31" s="2498">
        <f t="shared" si="37"/>
        <v>1.0902407874653464</v>
      </c>
      <c r="DM31" s="2498">
        <f t="shared" si="37"/>
        <v>0.50295168360041331</v>
      </c>
      <c r="DN31" s="2498">
        <f t="shared" si="37"/>
        <v>0.10031840242356797</v>
      </c>
      <c r="DO31" s="2498">
        <f t="shared" si="37"/>
        <v>3.7753755441115424</v>
      </c>
      <c r="DP31" s="2498">
        <f t="shared" si="37"/>
        <v>0.62576198022797747</v>
      </c>
      <c r="DQ31" s="2498">
        <f t="shared" si="37"/>
        <v>4.166865277446349</v>
      </c>
      <c r="DR31" s="2498">
        <f t="shared" si="37"/>
        <v>1.1272095044914521</v>
      </c>
      <c r="DS31" s="2498">
        <f t="shared" si="37"/>
        <v>0.49980943768485869</v>
      </c>
      <c r="DT31" s="2498">
        <f t="shared" si="37"/>
        <v>0.10199060612838293</v>
      </c>
      <c r="DU31" s="2498">
        <f t="shared" si="37"/>
        <v>3.530066678715241</v>
      </c>
      <c r="DV31" s="2498">
        <f t="shared" si="37"/>
        <v>0.59043869774133961</v>
      </c>
      <c r="DW31" s="2508">
        <f t="shared" si="37"/>
        <v>5.4644720814714818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39.83</v>
      </c>
      <c r="C32" s="1327">
        <f t="shared" ref="C32:H32" si="40">SUM(C8:C31)</f>
        <v>87</v>
      </c>
      <c r="D32" s="1327">
        <f t="shared" si="40"/>
        <v>90</v>
      </c>
      <c r="E32" s="1327">
        <f t="shared" si="40"/>
        <v>78.7</v>
      </c>
      <c r="F32" s="1327">
        <f t="shared" si="40"/>
        <v>513</v>
      </c>
      <c r="G32" s="1327">
        <f t="shared" si="40"/>
        <v>913</v>
      </c>
      <c r="H32" s="1324">
        <f t="shared" si="40"/>
        <v>71.5</v>
      </c>
      <c r="I32" s="1155">
        <f t="shared" si="39"/>
        <v>2.0939999999999999</v>
      </c>
      <c r="J32" s="1156">
        <f t="shared" ref="J32" si="41">SUM(J8:J31)</f>
        <v>7.2000000000000008E-2</v>
      </c>
      <c r="K32" s="1162">
        <f t="shared" si="39"/>
        <v>36.619999999999997</v>
      </c>
      <c r="L32" s="924">
        <f t="shared" si="39"/>
        <v>46</v>
      </c>
      <c r="M32" s="1163">
        <f t="shared" ref="M32:S32" si="42">SUM(M8:M31)</f>
        <v>0.27299999999999996</v>
      </c>
      <c r="N32" s="1480">
        <f t="shared" si="42"/>
        <v>36.909999999999997</v>
      </c>
      <c r="O32" s="1556">
        <f t="shared" si="42"/>
        <v>47</v>
      </c>
      <c r="P32" s="1481">
        <f t="shared" si="42"/>
        <v>0</v>
      </c>
      <c r="Q32" s="1480">
        <f t="shared" si="42"/>
        <v>37.010000000000005</v>
      </c>
      <c r="R32" s="1556">
        <f t="shared" si="42"/>
        <v>47</v>
      </c>
      <c r="S32" s="1481">
        <f t="shared" si="42"/>
        <v>0</v>
      </c>
      <c r="T32" s="1480">
        <f t="shared" si="39"/>
        <v>24.509999999999998</v>
      </c>
      <c r="U32" s="1480">
        <f t="shared" si="39"/>
        <v>1.8160000000000001</v>
      </c>
      <c r="V32" s="1556">
        <f t="shared" si="39"/>
        <v>17</v>
      </c>
      <c r="W32" s="1480">
        <f t="shared" ref="W32" si="43">SUM(W8:W31)</f>
        <v>2.6799999999999997</v>
      </c>
      <c r="X32" s="1482">
        <f t="shared" ref="X32:BU32" si="44">SUM(X8:X31)</f>
        <v>47</v>
      </c>
      <c r="Y32" s="1482">
        <f t="shared" si="44"/>
        <v>22</v>
      </c>
      <c r="Z32" s="1480">
        <f t="shared" si="44"/>
        <v>1.733930817610063</v>
      </c>
      <c r="AA32" s="1481">
        <f t="shared" ref="AA32" si="45">SUM(AA8:AA31)</f>
        <v>0.23700000000000002</v>
      </c>
      <c r="AB32" s="1480">
        <f t="shared" si="44"/>
        <v>24.880000000000003</v>
      </c>
      <c r="AC32" s="1480">
        <f t="shared" si="44"/>
        <v>2.2969999999999997</v>
      </c>
      <c r="AD32" s="1556">
        <f t="shared" si="44"/>
        <v>21</v>
      </c>
      <c r="AE32" s="1480">
        <f t="shared" si="44"/>
        <v>3.06</v>
      </c>
      <c r="AF32" s="1482">
        <f t="shared" si="44"/>
        <v>43.599999999999994</v>
      </c>
      <c r="AG32" s="1482">
        <f t="shared" si="44"/>
        <v>44.5</v>
      </c>
      <c r="AH32" s="1480">
        <f t="shared" si="44"/>
        <v>3.1038207547169812</v>
      </c>
      <c r="AI32" s="1480">
        <f t="shared" si="44"/>
        <v>25.07</v>
      </c>
      <c r="AJ32" s="1495">
        <f t="shared" si="44"/>
        <v>1.9200000000000002</v>
      </c>
      <c r="AK32" s="1559">
        <f t="shared" si="44"/>
        <v>19</v>
      </c>
      <c r="AL32" s="1495">
        <f t="shared" si="44"/>
        <v>2.98</v>
      </c>
      <c r="AM32" s="1496">
        <f t="shared" si="44"/>
        <v>52.400000000000006</v>
      </c>
      <c r="AN32" s="1496">
        <f t="shared" si="44"/>
        <v>48.8</v>
      </c>
      <c r="AO32" s="1495">
        <f t="shared" si="44"/>
        <v>3.1911111111111112</v>
      </c>
      <c r="AP32" s="1497">
        <f t="shared" si="44"/>
        <v>0.14799999999999999</v>
      </c>
      <c r="AQ32" s="1559">
        <f t="shared" si="44"/>
        <v>6</v>
      </c>
      <c r="AR32" s="1495">
        <f t="shared" si="44"/>
        <v>3.1</v>
      </c>
      <c r="AS32" s="1489">
        <f t="shared" si="44"/>
        <v>2.5999999999999999E-2</v>
      </c>
      <c r="AT32" s="1489">
        <f t="shared" ref="AT32" si="46">SUM(AT8:AT31)</f>
        <v>0.23800000000000002</v>
      </c>
      <c r="AU32" s="923">
        <f t="shared" si="44"/>
        <v>7.7999999999999986E-2</v>
      </c>
      <c r="AV32" s="924">
        <f t="shared" si="44"/>
        <v>6</v>
      </c>
      <c r="AW32" s="923">
        <f t="shared" si="44"/>
        <v>3.68</v>
      </c>
      <c r="AX32" s="925">
        <f t="shared" si="44"/>
        <v>2.3E-2</v>
      </c>
      <c r="AY32" s="923">
        <f t="shared" si="44"/>
        <v>0.17199999999999999</v>
      </c>
      <c r="AZ32" s="924">
        <f t="shared" si="44"/>
        <v>6</v>
      </c>
      <c r="BA32" s="923">
        <f t="shared" si="44"/>
        <v>4.1500000000000004</v>
      </c>
      <c r="BB32" s="925">
        <f t="shared" si="44"/>
        <v>1.7999999999999999E-2</v>
      </c>
      <c r="BC32" s="923">
        <f t="shared" si="44"/>
        <v>44.989999999999995</v>
      </c>
      <c r="BD32" s="923">
        <f t="shared" si="44"/>
        <v>0.33400000000000002</v>
      </c>
      <c r="BE32" s="924">
        <f t="shared" si="44"/>
        <v>6</v>
      </c>
      <c r="BF32" s="928">
        <f t="shared" si="44"/>
        <v>24.599999999999998</v>
      </c>
      <c r="BG32" s="1103">
        <f t="shared" ref="BG32:BI32" si="47">SUM(BG8:BG31)</f>
        <v>64.8</v>
      </c>
      <c r="BH32" s="2544">
        <f t="shared" si="47"/>
        <v>40</v>
      </c>
      <c r="BI32" s="2544">
        <f t="shared" si="47"/>
        <v>86</v>
      </c>
      <c r="BJ32" s="1097">
        <f t="shared" si="44"/>
        <v>3.5999999999999997E-2</v>
      </c>
      <c r="BK32" s="926">
        <f t="shared" si="44"/>
        <v>45.63</v>
      </c>
      <c r="BL32" s="923">
        <f t="shared" si="44"/>
        <v>0.34900000000000003</v>
      </c>
      <c r="BM32" s="924">
        <f t="shared" si="44"/>
        <v>6</v>
      </c>
      <c r="BN32" s="1103">
        <f t="shared" si="44"/>
        <v>23.3</v>
      </c>
      <c r="BO32" s="1103">
        <f t="shared" ref="BO32:BT32" si="48">SUM(BO8:BO31)</f>
        <v>68.999999999999986</v>
      </c>
      <c r="BP32" s="2544">
        <f t="shared" si="48"/>
        <v>41</v>
      </c>
      <c r="BQ32" s="2544">
        <f t="shared" si="48"/>
        <v>87</v>
      </c>
      <c r="BR32" s="2421">
        <f t="shared" si="48"/>
        <v>3.2000000000000001E-2</v>
      </c>
      <c r="BS32" s="2519">
        <f t="shared" si="48"/>
        <v>24.6</v>
      </c>
      <c r="BT32" s="2519">
        <f t="shared" si="48"/>
        <v>22.799999999999997</v>
      </c>
      <c r="BU32" s="2519">
        <f t="shared" si="44"/>
        <v>22.599999999999998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5.4</v>
      </c>
      <c r="BZ32" s="903">
        <f t="shared" ref="BZ32:DW32" si="49">IF(BZ30&gt;=0.1,MIN(BZ$8,BZ$10,BZ$12,BZ$14,BZ$16,BZ$18,BZ$20,BZ$22,BZ$24,BZ$26,BZ$28),"")</f>
        <v>10.9</v>
      </c>
      <c r="CA32" s="903">
        <f t="shared" si="49"/>
        <v>11.9</v>
      </c>
      <c r="CB32" s="903">
        <f t="shared" si="49"/>
        <v>28.200000000000003</v>
      </c>
      <c r="CC32" s="903">
        <f t="shared" si="49"/>
        <v>8.1999999999999993</v>
      </c>
      <c r="CD32" s="903">
        <f t="shared" si="49"/>
        <v>8.1999999999999993</v>
      </c>
      <c r="CE32" s="903">
        <f t="shared" si="49"/>
        <v>11.2</v>
      </c>
      <c r="CF32" s="903">
        <f t="shared" si="49"/>
        <v>27.599999999999998</v>
      </c>
      <c r="CG32" s="903" t="str">
        <f t="shared" si="49"/>
        <v/>
      </c>
      <c r="CH32" s="903">
        <f t="shared" si="49"/>
        <v>8.5420800000000003</v>
      </c>
      <c r="CI32" s="903" t="str">
        <f t="shared" si="49"/>
        <v/>
      </c>
      <c r="CJ32" s="903">
        <f t="shared" si="49"/>
        <v>11.34576</v>
      </c>
      <c r="CK32" s="903">
        <f t="shared" si="49"/>
        <v>21.562559999999998</v>
      </c>
      <c r="CL32" s="2417">
        <f t="shared" si="49"/>
        <v>1.57392</v>
      </c>
      <c r="CM32" s="2513" t="s">
        <v>51</v>
      </c>
      <c r="CN32" s="2488">
        <f t="shared" si="49"/>
        <v>66.567304149780625</v>
      </c>
      <c r="CO32" s="2489">
        <f t="shared" si="49"/>
        <v>6948.0757999999996</v>
      </c>
      <c r="CP32" s="2489" t="str">
        <f t="shared" si="49"/>
        <v/>
      </c>
      <c r="CQ32" s="2489">
        <f t="shared" si="49"/>
        <v>697.79735682819387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0.86853755195411941</v>
      </c>
      <c r="CY32" s="903">
        <f t="shared" si="49"/>
        <v>1.7805019815059446</v>
      </c>
      <c r="CZ32" s="903">
        <f t="shared" si="49"/>
        <v>1.3840036410865533</v>
      </c>
      <c r="DA32" s="2499">
        <f t="shared" si="49"/>
        <v>0</v>
      </c>
      <c r="DB32" s="2499">
        <f t="shared" si="49"/>
        <v>0.28863001480502198</v>
      </c>
      <c r="DC32" s="2499">
        <f t="shared" si="49"/>
        <v>0.22212941899414076</v>
      </c>
      <c r="DD32" s="2499">
        <f t="shared" si="49"/>
        <v>0.22212941899414076</v>
      </c>
      <c r="DE32" s="2499">
        <f t="shared" si="49"/>
        <v>0.20097814517269816</v>
      </c>
      <c r="DF32" s="2499">
        <f t="shared" si="49"/>
        <v>0.19788617370850284</v>
      </c>
      <c r="DG32" s="2499">
        <f t="shared" si="49"/>
        <v>1.5217965653896963</v>
      </c>
      <c r="DH32" s="903">
        <f t="shared" si="49"/>
        <v>2</v>
      </c>
      <c r="DI32" s="2499">
        <f t="shared" si="49"/>
        <v>5.861977084998668E-2</v>
      </c>
      <c r="DJ32" s="2499">
        <f t="shared" si="49"/>
        <v>5.861977084998668E-2</v>
      </c>
      <c r="DK32" s="2499">
        <f t="shared" si="49"/>
        <v>4.7105173004453584E-2</v>
      </c>
      <c r="DL32" s="2499">
        <f t="shared" si="49"/>
        <v>1.0217113665389528</v>
      </c>
      <c r="DM32" s="2499">
        <f t="shared" si="49"/>
        <v>0.48123731686387267</v>
      </c>
      <c r="DN32" s="2499">
        <f t="shared" si="49"/>
        <v>9.632446134347275E-2</v>
      </c>
      <c r="DO32" s="2499">
        <f t="shared" si="49"/>
        <v>3.5311602026172988</v>
      </c>
      <c r="DP32" s="2499">
        <f t="shared" si="49"/>
        <v>0.58412528281978604</v>
      </c>
      <c r="DQ32" s="2499">
        <f t="shared" si="49"/>
        <v>3.8255833862694382</v>
      </c>
      <c r="DR32" s="2499">
        <f t="shared" si="49"/>
        <v>1.1083743842364535</v>
      </c>
      <c r="DS32" s="2499">
        <f t="shared" si="49"/>
        <v>0.48042851465065606</v>
      </c>
      <c r="DT32" s="2499">
        <f t="shared" si="49"/>
        <v>9.7133910598459924E-2</v>
      </c>
      <c r="DU32" s="2499">
        <f t="shared" si="49"/>
        <v>3.4374385692427376</v>
      </c>
      <c r="DV32" s="2499">
        <f t="shared" si="49"/>
        <v>0.52948771384854754</v>
      </c>
      <c r="DW32" s="2509">
        <f t="shared" si="49"/>
        <v>5.1000513453186072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47.111111111111107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28.737777777777776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1.9158518518518517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662">
        <f t="shared" si="50"/>
        <v>11.2</v>
      </c>
      <c r="GS32" s="1662">
        <f t="shared" si="50"/>
        <v>22.714285714285715</v>
      </c>
      <c r="GT32" s="1662">
        <f t="shared" si="50"/>
        <v>15.672857142857142</v>
      </c>
      <c r="GU32" s="1662">
        <f t="shared" si="50"/>
        <v>6.08</v>
      </c>
      <c r="GV32" s="1662">
        <f t="shared" si="50"/>
        <v>11.2</v>
      </c>
      <c r="GW32" s="1662">
        <f t="shared" si="50"/>
        <v>15</v>
      </c>
      <c r="GX32" s="1553">
        <f>MIN(GX8:GX31)</f>
        <v>1.0448571428571427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662">
        <f t="shared" si="51"/>
        <v>12.3</v>
      </c>
      <c r="HE32" s="1662">
        <f t="shared" si="51"/>
        <v>21.95121951219512</v>
      </c>
      <c r="HF32" s="1662">
        <f t="shared" si="51"/>
        <v>15.804878048780486</v>
      </c>
      <c r="HG32" s="1662">
        <f t="shared" si="51"/>
        <v>6.18</v>
      </c>
      <c r="HH32" s="1662">
        <f t="shared" si="51"/>
        <v>13.3</v>
      </c>
      <c r="HI32" s="1662">
        <f t="shared" si="51"/>
        <v>15</v>
      </c>
      <c r="HJ32" s="1553">
        <f>MIN(HJ8:HJ31)</f>
        <v>1.0536585365853657</v>
      </c>
      <c r="HK32" s="1534"/>
      <c r="HL32" s="1534"/>
      <c r="HM32" s="1535"/>
      <c r="HN32" s="1535">
        <f>MIN(HJ32,GX32,GL32)</f>
        <v>1.0448571428571427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6.6383333333333328</v>
      </c>
      <c r="C33" s="1328">
        <f t="shared" ref="C33:V33" si="52">IF(C32&lt;=0,"",AVERAGE(C8:C31))</f>
        <v>14.5</v>
      </c>
      <c r="D33" s="1328">
        <f t="shared" si="52"/>
        <v>15</v>
      </c>
      <c r="E33" s="1157">
        <f t="shared" si="52"/>
        <v>13.116666666666667</v>
      </c>
      <c r="F33" s="1328">
        <f t="shared" si="52"/>
        <v>85.5</v>
      </c>
      <c r="G33" s="1328">
        <f t="shared" si="52"/>
        <v>152.16666666666666</v>
      </c>
      <c r="H33" s="1325">
        <f t="shared" si="52"/>
        <v>11.916666666666666</v>
      </c>
      <c r="I33" s="1369">
        <f t="shared" si="52"/>
        <v>0.34899999999999998</v>
      </c>
      <c r="J33" s="1369">
        <f>IF(J32&lt;=0.0001,"",AVERAGE(J8:J31))</f>
        <v>3.6000000000000004E-2</v>
      </c>
      <c r="K33" s="1157">
        <f t="shared" si="52"/>
        <v>6.1033333333333326</v>
      </c>
      <c r="L33" s="1328">
        <f t="shared" si="52"/>
        <v>7.666666666666667</v>
      </c>
      <c r="M33" s="1369">
        <f t="shared" si="52"/>
        <v>4.5499999999999992E-2</v>
      </c>
      <c r="N33" s="1484">
        <f t="shared" si="52"/>
        <v>6.1516666666666664</v>
      </c>
      <c r="O33" s="1557">
        <f t="shared" si="52"/>
        <v>7.833333333333333</v>
      </c>
      <c r="P33" s="1476" t="str">
        <f t="shared" si="52"/>
        <v/>
      </c>
      <c r="Q33" s="1484">
        <f t="shared" si="52"/>
        <v>6.1683333333333339</v>
      </c>
      <c r="R33" s="1557">
        <f t="shared" si="52"/>
        <v>7.833333333333333</v>
      </c>
      <c r="S33" s="1476" t="str">
        <f t="shared" si="52"/>
        <v/>
      </c>
      <c r="T33" s="1484">
        <f t="shared" si="52"/>
        <v>6.1274999999999995</v>
      </c>
      <c r="U33" s="1484">
        <f t="shared" si="52"/>
        <v>0.45400000000000001</v>
      </c>
      <c r="V33" s="1557">
        <f t="shared" si="52"/>
        <v>4.25</v>
      </c>
      <c r="W33" s="1484">
        <f t="shared" ref="W33" si="53">IF(W32&lt;=0,"",AVERAGE(W8:W31))</f>
        <v>0.66999999999999993</v>
      </c>
      <c r="X33" s="1476">
        <f t="shared" ref="X33:AR33" si="54">IF(X32&lt;=0,"",AVERAGE(X8:X31))</f>
        <v>11.75</v>
      </c>
      <c r="Y33" s="1476">
        <f t="shared" si="54"/>
        <v>5.5</v>
      </c>
      <c r="Z33" s="1484">
        <f t="shared" si="54"/>
        <v>0.43348270440251574</v>
      </c>
      <c r="AA33" s="1483">
        <f t="shared" ref="AA33" si="55">IF(AA32&lt;=0,"",AVERAGE(AA8:AA31))</f>
        <v>3.95E-2</v>
      </c>
      <c r="AB33" s="1484">
        <f t="shared" si="54"/>
        <v>6.2200000000000006</v>
      </c>
      <c r="AC33" s="1484">
        <f t="shared" si="54"/>
        <v>0.57424999999999993</v>
      </c>
      <c r="AD33" s="1557">
        <f t="shared" si="54"/>
        <v>5.25</v>
      </c>
      <c r="AE33" s="1484">
        <f t="shared" si="54"/>
        <v>0.76500000000000001</v>
      </c>
      <c r="AF33" s="1476">
        <f t="shared" si="54"/>
        <v>10.899999999999999</v>
      </c>
      <c r="AG33" s="1476">
        <f t="shared" si="54"/>
        <v>11.125</v>
      </c>
      <c r="AH33" s="1484">
        <f t="shared" si="54"/>
        <v>0.77595518867924529</v>
      </c>
      <c r="AI33" s="1484">
        <f t="shared" si="54"/>
        <v>6.2675000000000001</v>
      </c>
      <c r="AJ33" s="1495">
        <f t="shared" si="54"/>
        <v>0.48000000000000004</v>
      </c>
      <c r="AK33" s="1559">
        <f t="shared" si="54"/>
        <v>4.75</v>
      </c>
      <c r="AL33" s="1495">
        <f t="shared" si="54"/>
        <v>0.745</v>
      </c>
      <c r="AM33" s="1496">
        <f t="shared" si="54"/>
        <v>13.100000000000001</v>
      </c>
      <c r="AN33" s="1496">
        <f t="shared" si="54"/>
        <v>12.2</v>
      </c>
      <c r="AO33" s="1495">
        <f t="shared" si="54"/>
        <v>0.79777777777777781</v>
      </c>
      <c r="AP33" s="1497">
        <f t="shared" si="54"/>
        <v>2.4666666666666667E-2</v>
      </c>
      <c r="AQ33" s="1559">
        <f t="shared" si="54"/>
        <v>1</v>
      </c>
      <c r="AR33" s="1495">
        <f t="shared" si="54"/>
        <v>0.51666666666666672</v>
      </c>
      <c r="AS33" s="2531">
        <f>IF(AS32&lt;=0.01,"",AVERAGE(AS8:AS31))</f>
        <v>1.2999999999999999E-2</v>
      </c>
      <c r="AT33" s="2531">
        <f>IF(AT32&lt;=0.01,"",AVERAGE(AT8:AT31))</f>
        <v>3.966666666666667E-2</v>
      </c>
      <c r="AU33" s="1157">
        <f>IF(AU32&lt;=0,"",AVERAGE(AU8:AU31))</f>
        <v>1.2999999999999998E-2</v>
      </c>
      <c r="AV33" s="1328">
        <f>IF(AV32&lt;=0,"",AVERAGE(AV8:AV31))</f>
        <v>1</v>
      </c>
      <c r="AW33" s="1157">
        <f>IF(AW32&lt;=0,"",AVERAGE(AW8:AW31))</f>
        <v>0.6133333333333334</v>
      </c>
      <c r="AX33" s="1369">
        <f>IF(AX32&lt;=0.01,"",AVERAGE(AX8:AX31))</f>
        <v>2.3E-2</v>
      </c>
      <c r="AY33" s="1157">
        <f>IF(AY32&lt;=0,"",AVERAGE(AY8:AY31))</f>
        <v>2.8666666666666663E-2</v>
      </c>
      <c r="AZ33" s="1328">
        <f>IF(AZ32&lt;=0,"",AVERAGE(AZ8:AZ31))</f>
        <v>1</v>
      </c>
      <c r="BA33" s="1157">
        <f>IF(BA32&lt;=0,"",AVERAGE(BA8:BA31))</f>
        <v>0.69166666666666676</v>
      </c>
      <c r="BB33" s="1369">
        <f>IF(BB32&lt;=0.01,"",AVERAGE(BB8:BB31))</f>
        <v>1.7999999999999999E-2</v>
      </c>
      <c r="BC33" s="1157">
        <f>IF(BC32&lt;=0,"",AVERAGE(BC8:BC31))</f>
        <v>7.4983333333333322</v>
      </c>
      <c r="BD33" s="1157">
        <f>IF(BD32&lt;=0,"",AVERAGE(BD8:BD31))</f>
        <v>5.566666666666667E-2</v>
      </c>
      <c r="BE33" s="1328">
        <f>IF(BE32&lt;=0,"",AVERAGE(BE8:BE31))</f>
        <v>1</v>
      </c>
      <c r="BF33" s="1157">
        <f>IF(BF32&lt;=0,"",AVERAGE(BF8:BF31))</f>
        <v>4.0999999999999996</v>
      </c>
      <c r="BG33" s="1325">
        <f t="shared" ref="BG33:BI33" si="56">IF(BG32&lt;=0,"",AVERAGE(BG8:BG31))</f>
        <v>10.799999999999999</v>
      </c>
      <c r="BH33" s="1328">
        <f t="shared" si="56"/>
        <v>20</v>
      </c>
      <c r="BI33" s="1328">
        <f t="shared" si="56"/>
        <v>43</v>
      </c>
      <c r="BJ33" s="1369">
        <f>IF(BJ32&lt;=0.01,"",AVERAGE(BJ8:BJ31))</f>
        <v>1.7999999999999999E-2</v>
      </c>
      <c r="BK33" s="1157">
        <f>IF(BK32&lt;=0,"",AVERAGE(BK8:BK31))</f>
        <v>7.6050000000000004</v>
      </c>
      <c r="BL33" s="1157">
        <f>IF(BL32&lt;=0,"",AVERAGE(BL8:BL31))</f>
        <v>5.8166666666666672E-2</v>
      </c>
      <c r="BM33" s="1328">
        <f>IF(BM32&lt;=0,"",AVERAGE(BM8:BM31))</f>
        <v>1</v>
      </c>
      <c r="BN33" s="1325">
        <f>IF(BN32&lt;=0,"",AVERAGE(BN8:BN31))</f>
        <v>3.8833333333333333</v>
      </c>
      <c r="BO33" s="1325">
        <f t="shared" ref="BO33:BQ33" si="57">IF(BO32&lt;=0,"",AVERAGE(BO8:BO31))</f>
        <v>11.499999999999998</v>
      </c>
      <c r="BP33" s="1328">
        <f t="shared" si="57"/>
        <v>20.5</v>
      </c>
      <c r="BQ33" s="1328">
        <f t="shared" si="57"/>
        <v>43.5</v>
      </c>
      <c r="BR33" s="2525">
        <f t="shared" ref="BR33:BT33" si="58">IF(BR32&lt;=0.01,"",AVERAGE(BR8:BR31))</f>
        <v>1.6E-2</v>
      </c>
      <c r="BS33" s="2422">
        <f t="shared" si="58"/>
        <v>4.1000000000000005</v>
      </c>
      <c r="BT33" s="2422">
        <f t="shared" si="58"/>
        <v>3.7999999999999994</v>
      </c>
      <c r="BU33" s="2422">
        <f>IF(BU32&lt;=0.01,"",AVERAGE(BU8:BU31))</f>
        <v>3.7666666666666662</v>
      </c>
      <c r="BV33" s="2939"/>
      <c r="BW33" s="2940"/>
      <c r="BX33" s="2436" t="s">
        <v>52</v>
      </c>
      <c r="BY33" s="2418">
        <f>IF(BY30&gt;=0.1,MAX(BY8,BY10,BY12,BY14,BY16,BY18,BY20,BY22,BY24,BY26,BY28),"")</f>
        <v>5.6</v>
      </c>
      <c r="BZ33" s="2419">
        <f t="shared" ref="BZ33:DW33" si="59">IF(BZ30&gt;=0.1,MAX(BZ$8,BZ$10,BZ$12,BZ$14,BZ$16,BZ$18,BZ$20,BZ$22,BZ$24,BZ$26,BZ$28),"")</f>
        <v>11.3</v>
      </c>
      <c r="CA33" s="2419">
        <f t="shared" si="59"/>
        <v>12.3</v>
      </c>
      <c r="CB33" s="2419">
        <f t="shared" si="59"/>
        <v>29.2</v>
      </c>
      <c r="CC33" s="2419">
        <f t="shared" si="59"/>
        <v>9</v>
      </c>
      <c r="CD33" s="2419">
        <f t="shared" si="59"/>
        <v>9</v>
      </c>
      <c r="CE33" s="2419">
        <f t="shared" si="59"/>
        <v>11.9</v>
      </c>
      <c r="CF33" s="2419">
        <f t="shared" si="59"/>
        <v>29.9</v>
      </c>
      <c r="CG33" s="2419" t="str">
        <f t="shared" si="59"/>
        <v/>
      </c>
      <c r="CH33" s="2419">
        <f t="shared" si="59"/>
        <v>11.144159999999999</v>
      </c>
      <c r="CI33" s="2419" t="str">
        <f t="shared" si="59"/>
        <v/>
      </c>
      <c r="CJ33" s="2419">
        <f t="shared" si="59"/>
        <v>15.23376</v>
      </c>
      <c r="CK33" s="2419">
        <f t="shared" si="59"/>
        <v>26.37792</v>
      </c>
      <c r="CL33" s="2420">
        <f t="shared" si="59"/>
        <v>1.9785600000000001</v>
      </c>
      <c r="CM33" s="2513" t="s">
        <v>52</v>
      </c>
      <c r="CN33" s="2490">
        <f t="shared" si="59"/>
        <v>68.147531602767515</v>
      </c>
      <c r="CO33" s="2491">
        <f t="shared" si="59"/>
        <v>10083.933199999999</v>
      </c>
      <c r="CP33" s="2491" t="str">
        <f t="shared" si="59"/>
        <v/>
      </c>
      <c r="CQ33" s="2491">
        <f t="shared" si="59"/>
        <v>729.51541850220269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0.97710474594838437</v>
      </c>
      <c r="CY33" s="2419">
        <f t="shared" si="59"/>
        <v>1.9813512903953345</v>
      </c>
      <c r="CZ33" s="2419">
        <f t="shared" si="59"/>
        <v>1.5022985468956407</v>
      </c>
      <c r="DA33" s="2500">
        <f t="shared" si="59"/>
        <v>7.8099886359005943E-2</v>
      </c>
      <c r="DB33" s="2500">
        <f t="shared" si="59"/>
        <v>0.3169270750800241</v>
      </c>
      <c r="DC33" s="2500">
        <f t="shared" si="59"/>
        <v>0.23725916813330242</v>
      </c>
      <c r="DD33" s="2500">
        <f t="shared" si="59"/>
        <v>0.25121558978820258</v>
      </c>
      <c r="DE33" s="2500">
        <f t="shared" si="59"/>
        <v>0.21092961635578075</v>
      </c>
      <c r="DF33" s="2500">
        <f t="shared" si="59"/>
        <v>0.21092961635578075</v>
      </c>
      <c r="DG33" s="2500">
        <f t="shared" si="59"/>
        <v>1.5217965653896963</v>
      </c>
      <c r="DH33" s="2419">
        <f t="shared" si="59"/>
        <v>5</v>
      </c>
      <c r="DI33" s="2500">
        <f t="shared" si="59"/>
        <v>6.4338772884131729E-2</v>
      </c>
      <c r="DJ33" s="2500">
        <f t="shared" si="59"/>
        <v>6.4338772884131729E-2</v>
      </c>
      <c r="DK33" s="2500">
        <f t="shared" si="59"/>
        <v>5.1815690304898944E-2</v>
      </c>
      <c r="DL33" s="2500">
        <f t="shared" si="59"/>
        <v>1.1213905242500704</v>
      </c>
      <c r="DM33" s="2500">
        <f t="shared" si="59"/>
        <v>0.52818729899693351</v>
      </c>
      <c r="DN33" s="2500">
        <f t="shared" si="59"/>
        <v>0.1057219697672262</v>
      </c>
      <c r="DO33" s="2500">
        <f t="shared" si="59"/>
        <v>3.84</v>
      </c>
      <c r="DP33" s="2500">
        <f t="shared" si="59"/>
        <v>0.66200865386242425</v>
      </c>
      <c r="DQ33" s="2500">
        <f t="shared" si="59"/>
        <v>4.269977322417315</v>
      </c>
      <c r="DR33" s="2500">
        <f t="shared" si="59"/>
        <v>1.1904761904761907</v>
      </c>
      <c r="DS33" s="2500">
        <f t="shared" si="59"/>
        <v>0.51045529681632207</v>
      </c>
      <c r="DT33" s="2500">
        <f t="shared" si="59"/>
        <v>0.10320478001086368</v>
      </c>
      <c r="DU33" s="2500">
        <f t="shared" si="59"/>
        <v>3.6640069865225011</v>
      </c>
      <c r="DV33" s="2500">
        <f t="shared" si="59"/>
        <v>0.63538525661825707</v>
      </c>
      <c r="DW33" s="2510">
        <f t="shared" si="59"/>
        <v>5.6011681692125936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6.56</v>
      </c>
      <c r="C34" s="1328">
        <f t="shared" ref="C34:V34" si="60">IF(C32&lt;=0,"",MIN(C8:C31))</f>
        <v>14</v>
      </c>
      <c r="D34" s="1328">
        <f t="shared" si="60"/>
        <v>15</v>
      </c>
      <c r="E34" s="1157">
        <f t="shared" si="60"/>
        <v>12.6</v>
      </c>
      <c r="F34" s="1328">
        <f t="shared" si="60"/>
        <v>77</v>
      </c>
      <c r="G34" s="1328">
        <f t="shared" si="60"/>
        <v>149</v>
      </c>
      <c r="H34" s="1325">
        <f t="shared" si="60"/>
        <v>11.6</v>
      </c>
      <c r="I34" s="1369">
        <f t="shared" si="60"/>
        <v>0.317</v>
      </c>
      <c r="J34" s="1369">
        <f>IF(J32&lt;=0.001,"",MIN(J8:J31))</f>
        <v>3.3000000000000002E-2</v>
      </c>
      <c r="K34" s="1157">
        <f t="shared" si="60"/>
        <v>6.05</v>
      </c>
      <c r="L34" s="1328">
        <f t="shared" si="60"/>
        <v>7</v>
      </c>
      <c r="M34" s="1369">
        <f t="shared" si="60"/>
        <v>4.2000000000000003E-2</v>
      </c>
      <c r="N34" s="1484">
        <f t="shared" si="60"/>
        <v>6.07</v>
      </c>
      <c r="O34" s="1557">
        <f t="shared" si="60"/>
        <v>7</v>
      </c>
      <c r="P34" s="1476" t="str">
        <f t="shared" si="60"/>
        <v/>
      </c>
      <c r="Q34" s="1484">
        <f t="shared" si="60"/>
        <v>6.11</v>
      </c>
      <c r="R34" s="1557">
        <f t="shared" si="60"/>
        <v>7</v>
      </c>
      <c r="S34" s="1476" t="str">
        <f t="shared" si="60"/>
        <v/>
      </c>
      <c r="T34" s="1484">
        <f t="shared" si="60"/>
        <v>5.93</v>
      </c>
      <c r="U34" s="1484">
        <f t="shared" si="60"/>
        <v>0.33900000000000002</v>
      </c>
      <c r="V34" s="1557">
        <f t="shared" si="60"/>
        <v>4</v>
      </c>
      <c r="W34" s="1484">
        <f t="shared" ref="W34" si="61">IF(W32&lt;=0,"",MIN(W8:W31))</f>
        <v>0.61</v>
      </c>
      <c r="X34" s="1476">
        <f t="shared" ref="X34:AR34" si="62">IF(X32&lt;=0,"",MIN(X8:X31))</f>
        <v>11.3</v>
      </c>
      <c r="Y34" s="1476">
        <f t="shared" si="62"/>
        <v>5.4</v>
      </c>
      <c r="Z34" s="1484">
        <f t="shared" si="62"/>
        <v>0.40105345911949686</v>
      </c>
      <c r="AA34" s="1483">
        <f t="shared" ref="AA34" si="63">IF(AA32&lt;=0,"",MIN(AA8:AA31))</f>
        <v>3.4000000000000002E-2</v>
      </c>
      <c r="AB34" s="1484">
        <f t="shared" si="62"/>
        <v>6.08</v>
      </c>
      <c r="AC34" s="1484">
        <f t="shared" si="62"/>
        <v>0.47899999999999998</v>
      </c>
      <c r="AD34" s="1557">
        <f t="shared" si="62"/>
        <v>5</v>
      </c>
      <c r="AE34" s="1484">
        <f t="shared" si="62"/>
        <v>0.69</v>
      </c>
      <c r="AF34" s="1476">
        <f t="shared" si="62"/>
        <v>10.4</v>
      </c>
      <c r="AG34" s="1476">
        <f t="shared" si="62"/>
        <v>10.9</v>
      </c>
      <c r="AH34" s="1484">
        <f t="shared" si="62"/>
        <v>0.76268867924528305</v>
      </c>
      <c r="AI34" s="1484">
        <f t="shared" si="62"/>
        <v>6.18</v>
      </c>
      <c r="AJ34" s="1495">
        <f t="shared" si="62"/>
        <v>0.42499999999999999</v>
      </c>
      <c r="AK34" s="1559">
        <f t="shared" si="62"/>
        <v>4</v>
      </c>
      <c r="AL34" s="1495">
        <f t="shared" si="62"/>
        <v>0.72</v>
      </c>
      <c r="AM34" s="1496">
        <f t="shared" si="62"/>
        <v>12.9</v>
      </c>
      <c r="AN34" s="1496">
        <f t="shared" si="62"/>
        <v>11.9</v>
      </c>
      <c r="AO34" s="1495">
        <f t="shared" si="62"/>
        <v>0.7811111111111112</v>
      </c>
      <c r="AP34" s="1497">
        <f t="shared" si="62"/>
        <v>2.1000000000000001E-2</v>
      </c>
      <c r="AQ34" s="1559">
        <f t="shared" si="62"/>
        <v>1</v>
      </c>
      <c r="AR34" s="1495">
        <f t="shared" si="62"/>
        <v>0.44</v>
      </c>
      <c r="AS34" s="2531">
        <f>IF(AS32&lt;=0.01,"",MIN(AS8:AS31))</f>
        <v>1.2999999999999999E-2</v>
      </c>
      <c r="AT34" s="2531">
        <f>IF(AT32&lt;=0.01,"",MIN(AT8:AT31))</f>
        <v>3.6999999999999998E-2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0.52</v>
      </c>
      <c r="AX34" s="1369">
        <f>IF(AX32&lt;=0.01,"",MIN(AX8:AX31))</f>
        <v>2.3E-2</v>
      </c>
      <c r="AY34" s="1157">
        <f>IF(AY32&lt;=0,"",MIN(AY8:AY31))</f>
        <v>1.7999999999999999E-2</v>
      </c>
      <c r="AZ34" s="1328">
        <f>IF(AZ32&lt;=0,"",MIN(AZ8:AZ31))</f>
        <v>1</v>
      </c>
      <c r="BA34" s="1157">
        <f>IF(BA32&lt;=0,"",MIN(BA8:BA31))</f>
        <v>0.56999999999999995</v>
      </c>
      <c r="BB34" s="1369">
        <f>IF(BB32&lt;=0.01,"",MIN(BB8:BB31))</f>
        <v>1.7999999999999999E-2</v>
      </c>
      <c r="BC34" s="1157">
        <f>IF(BC32&lt;=0,"",MIN(BC8:BC31))</f>
        <v>7.3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9.9</v>
      </c>
      <c r="BH34" s="1328">
        <f t="shared" si="64"/>
        <v>20</v>
      </c>
      <c r="BI34" s="1328">
        <f t="shared" si="64"/>
        <v>43</v>
      </c>
      <c r="BJ34" s="1369">
        <f>IF(BJ32&lt;=0.01,"",MIN(BJ8:BJ31))</f>
        <v>1.4E-2</v>
      </c>
      <c r="BK34" s="1157">
        <f>IF(BK32&lt;=0,"",MIN(BK8:BK31))</f>
        <v>7.3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11.1</v>
      </c>
      <c r="BP34" s="1328">
        <f t="shared" si="65"/>
        <v>20</v>
      </c>
      <c r="BQ34" s="1328">
        <f t="shared" si="65"/>
        <v>43</v>
      </c>
      <c r="BR34" s="2525">
        <f t="shared" ref="BR34:BT34" si="66">IF(BR32&lt;=0.01,"",MIN(BR8:BR31))</f>
        <v>1.4E-2</v>
      </c>
      <c r="BS34" s="2422">
        <f t="shared" si="66"/>
        <v>4</v>
      </c>
      <c r="BT34" s="2422">
        <f t="shared" si="66"/>
        <v>3.7</v>
      </c>
      <c r="BU34" s="2478">
        <f>IF(BU32&lt;=0.01,"",MIN(BU8:BU31))</f>
        <v>3.5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39900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852</v>
      </c>
      <c r="CY34" s="2442">
        <f t="shared" si="67"/>
        <v>1810</v>
      </c>
      <c r="CZ34" s="2442">
        <f t="shared" si="67"/>
        <v>1866</v>
      </c>
      <c r="DA34" s="2442">
        <f t="shared" si="67"/>
        <v>460</v>
      </c>
      <c r="DB34" s="2442">
        <f t="shared" si="67"/>
        <v>4390</v>
      </c>
      <c r="DC34" s="2442">
        <f t="shared" si="67"/>
        <v>3360</v>
      </c>
      <c r="DD34" s="2442">
        <f t="shared" si="67"/>
        <v>3440</v>
      </c>
      <c r="DE34" s="2442">
        <f t="shared" si="67"/>
        <v>3280</v>
      </c>
      <c r="DF34" s="2442">
        <f t="shared" si="67"/>
        <v>3260</v>
      </c>
      <c r="DG34" s="2442">
        <f t="shared" si="67"/>
        <v>4000</v>
      </c>
      <c r="DH34" s="2442">
        <f t="shared" si="67"/>
        <v>0</v>
      </c>
      <c r="DI34" s="2442">
        <f t="shared" si="67"/>
        <v>4800</v>
      </c>
      <c r="DJ34" s="2442">
        <f t="shared" si="67"/>
        <v>4802</v>
      </c>
      <c r="DK34" s="2442">
        <f t="shared" si="67"/>
        <v>5260</v>
      </c>
      <c r="DL34" s="2504">
        <f t="shared" si="67"/>
        <v>396</v>
      </c>
      <c r="DM34" s="2442">
        <f t="shared" si="67"/>
        <v>485</v>
      </c>
      <c r="DN34" s="2442">
        <f t="shared" si="67"/>
        <v>58</v>
      </c>
      <c r="DO34" s="2442">
        <f t="shared" si="67"/>
        <v>6000</v>
      </c>
      <c r="DP34" s="2442">
        <f t="shared" si="67"/>
        <v>1146</v>
      </c>
      <c r="DQ34" s="2442">
        <f t="shared" si="67"/>
        <v>1192</v>
      </c>
      <c r="DR34" s="2442">
        <f t="shared" si="67"/>
        <v>278</v>
      </c>
      <c r="DS34" s="2442">
        <f t="shared" si="67"/>
        <v>327</v>
      </c>
      <c r="DT34" s="2442">
        <f t="shared" si="67"/>
        <v>40</v>
      </c>
      <c r="DU34" s="2442">
        <f t="shared" si="67"/>
        <v>3530</v>
      </c>
      <c r="DV34" s="2442">
        <f t="shared" si="67"/>
        <v>734</v>
      </c>
      <c r="DW34" s="2442">
        <f t="shared" si="67"/>
        <v>1061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8">IF(C32&lt;=0,"",MAX(C8:C31))</f>
        <v>15</v>
      </c>
      <c r="D35" s="1329">
        <f t="shared" si="68"/>
        <v>15</v>
      </c>
      <c r="E35" s="1158">
        <f t="shared" si="68"/>
        <v>13.7</v>
      </c>
      <c r="F35" s="1329">
        <f t="shared" si="68"/>
        <v>91</v>
      </c>
      <c r="G35" s="1329">
        <f t="shared" si="68"/>
        <v>155</v>
      </c>
      <c r="H35" s="1326">
        <f t="shared" si="68"/>
        <v>12.2</v>
      </c>
      <c r="I35" s="1370">
        <f t="shared" si="68"/>
        <v>0.36399999999999999</v>
      </c>
      <c r="J35" s="1370">
        <f>IF(J32&lt;=0.001,"",MAX(J8:J31))</f>
        <v>3.9E-2</v>
      </c>
      <c r="K35" s="1158">
        <f t="shared" si="68"/>
        <v>6.17</v>
      </c>
      <c r="L35" s="1329">
        <f t="shared" si="68"/>
        <v>8</v>
      </c>
      <c r="M35" s="1370">
        <f t="shared" si="68"/>
        <v>0.05</v>
      </c>
      <c r="N35" s="1485">
        <f t="shared" si="68"/>
        <v>6.23</v>
      </c>
      <c r="O35" s="1558">
        <f t="shared" si="68"/>
        <v>8</v>
      </c>
      <c r="P35" s="1477" t="str">
        <f t="shared" si="68"/>
        <v/>
      </c>
      <c r="Q35" s="1485">
        <f t="shared" si="68"/>
        <v>6.2</v>
      </c>
      <c r="R35" s="1558">
        <f t="shared" si="68"/>
        <v>8</v>
      </c>
      <c r="S35" s="1477" t="str">
        <f t="shared" si="68"/>
        <v/>
      </c>
      <c r="T35" s="1485">
        <f t="shared" si="68"/>
        <v>6.25</v>
      </c>
      <c r="U35" s="1485">
        <f t="shared" si="68"/>
        <v>0.56100000000000005</v>
      </c>
      <c r="V35" s="1558">
        <f t="shared" si="68"/>
        <v>5</v>
      </c>
      <c r="W35" s="1485">
        <f t="shared" ref="W35" si="69">IF(W32&lt;=0,"",MAX(W8:W31))</f>
        <v>0.76</v>
      </c>
      <c r="X35" s="1477">
        <f t="shared" ref="X35:AR35" si="70">IF(X32&lt;=0,"",MAX(X8:X31))</f>
        <v>12.6</v>
      </c>
      <c r="Y35" s="1477">
        <f t="shared" si="70"/>
        <v>5.6</v>
      </c>
      <c r="Z35" s="1485">
        <f t="shared" si="70"/>
        <v>0.450188679245283</v>
      </c>
      <c r="AA35" s="1486">
        <f t="shared" ref="AA35" si="71">IF(AA32&lt;=0,"",MAX(AA8:AA31))</f>
        <v>4.2000000000000003E-2</v>
      </c>
      <c r="AB35" s="1485">
        <f t="shared" si="70"/>
        <v>6.37</v>
      </c>
      <c r="AC35" s="1485">
        <f t="shared" si="70"/>
        <v>0.68799999999999994</v>
      </c>
      <c r="AD35" s="1558">
        <f t="shared" si="70"/>
        <v>6</v>
      </c>
      <c r="AE35" s="1485">
        <f t="shared" si="70"/>
        <v>0.82</v>
      </c>
      <c r="AF35" s="1477">
        <f t="shared" si="70"/>
        <v>11.2</v>
      </c>
      <c r="AG35" s="1477">
        <f t="shared" si="70"/>
        <v>11.3</v>
      </c>
      <c r="AH35" s="1485">
        <f t="shared" si="70"/>
        <v>0.78627358490566035</v>
      </c>
      <c r="AI35" s="1485">
        <f t="shared" si="70"/>
        <v>6.38</v>
      </c>
      <c r="AJ35" s="1495">
        <f t="shared" si="70"/>
        <v>0.56599999999999995</v>
      </c>
      <c r="AK35" s="1559">
        <f t="shared" si="70"/>
        <v>5</v>
      </c>
      <c r="AL35" s="1495">
        <f t="shared" si="70"/>
        <v>0.77</v>
      </c>
      <c r="AM35" s="1496">
        <f t="shared" si="70"/>
        <v>13.3</v>
      </c>
      <c r="AN35" s="1496">
        <f t="shared" si="70"/>
        <v>12.3</v>
      </c>
      <c r="AO35" s="1495">
        <f t="shared" si="70"/>
        <v>0.80333333333333334</v>
      </c>
      <c r="AP35" s="1497">
        <f t="shared" si="70"/>
        <v>3.4000000000000002E-2</v>
      </c>
      <c r="AQ35" s="1559">
        <f t="shared" si="70"/>
        <v>1</v>
      </c>
      <c r="AR35" s="1495">
        <f t="shared" si="70"/>
        <v>0.64</v>
      </c>
      <c r="AS35" s="2532">
        <f>IF(AS32&lt;=0.01,"",MAX(AS8:AS31))</f>
        <v>1.2999999999999999E-2</v>
      </c>
      <c r="AT35" s="2532">
        <f>IF(AT32&lt;=0.01,"",MAX(AT8:AT31))</f>
        <v>4.2000000000000003E-2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0.69</v>
      </c>
      <c r="AX35" s="1370">
        <f>IF(AX32&lt;=0.01,"",MAX(AX8:AX31))</f>
        <v>2.3E-2</v>
      </c>
      <c r="AY35" s="1158">
        <f>IF(AY32&lt;=0,"",MAX(AY8:AY31))</f>
        <v>5.2999999999999999E-2</v>
      </c>
      <c r="AZ35" s="1329">
        <f>IF(AZ32&lt;=0,"",MAX(AZ8:AZ31))</f>
        <v>1</v>
      </c>
      <c r="BA35" s="1158">
        <f>IF(BA32&lt;=0,"",MAX(BA8:BA31))</f>
        <v>0.79</v>
      </c>
      <c r="BB35" s="1370">
        <f>IF(BB32&lt;=0.01,"",MAX(BB8:BB31))</f>
        <v>1.7999999999999999E-2</v>
      </c>
      <c r="BC35" s="1158">
        <f>IF(BC32&lt;=0,"",MAX(BC8:BC31))</f>
        <v>7.73</v>
      </c>
      <c r="BD35" s="1158">
        <f>IF(BD32&lt;=0,"",MAX(BD8:BD31))</f>
        <v>6.2E-2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11.9</v>
      </c>
      <c r="BH35" s="1329">
        <f t="shared" si="72"/>
        <v>20</v>
      </c>
      <c r="BI35" s="1329">
        <f t="shared" si="72"/>
        <v>43</v>
      </c>
      <c r="BJ35" s="1370">
        <f>IF(BJ32&lt;=0.01,"",MAX(BJ8:BJ31))</f>
        <v>2.1999999999999999E-2</v>
      </c>
      <c r="BK35" s="1158">
        <f>IF(BK32&lt;=0,"",MAX(BK8:BK31))</f>
        <v>7.91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12.1</v>
      </c>
      <c r="BP35" s="1329">
        <f t="shared" si="73"/>
        <v>21</v>
      </c>
      <c r="BQ35" s="1329">
        <f t="shared" si="73"/>
        <v>44</v>
      </c>
      <c r="BR35" s="2526">
        <f t="shared" ref="BR35:BT35" si="74">IF(BR32&lt;=0.01,"",MAX(BR8:BR31))</f>
        <v>1.7999999999999999E-2</v>
      </c>
      <c r="BS35" s="2423">
        <f t="shared" si="74"/>
        <v>4.2</v>
      </c>
      <c r="BT35" s="2423">
        <f t="shared" si="74"/>
        <v>3.9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7980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170.4</v>
      </c>
      <c r="CY35" s="2440">
        <f t="shared" si="75"/>
        <v>362</v>
      </c>
      <c r="CZ35" s="2440">
        <f t="shared" si="75"/>
        <v>373.2</v>
      </c>
      <c r="DA35" s="2440">
        <f t="shared" si="75"/>
        <v>92</v>
      </c>
      <c r="DB35" s="2440">
        <f t="shared" si="75"/>
        <v>878</v>
      </c>
      <c r="DC35" s="2440">
        <f t="shared" si="75"/>
        <v>672</v>
      </c>
      <c r="DD35" s="2440">
        <f t="shared" si="75"/>
        <v>688</v>
      </c>
      <c r="DE35" s="2440">
        <f t="shared" si="75"/>
        <v>656</v>
      </c>
      <c r="DF35" s="2440">
        <f t="shared" si="75"/>
        <v>652</v>
      </c>
      <c r="DG35" s="2440">
        <f t="shared" si="75"/>
        <v>800</v>
      </c>
      <c r="DH35" s="2440" t="str">
        <f t="shared" si="75"/>
        <v/>
      </c>
      <c r="DI35" s="2440">
        <f t="shared" si="75"/>
        <v>960</v>
      </c>
      <c r="DJ35" s="2440">
        <f t="shared" si="75"/>
        <v>960.4</v>
      </c>
      <c r="DK35" s="2440">
        <f t="shared" si="75"/>
        <v>1052</v>
      </c>
      <c r="DL35" s="2505">
        <f t="shared" si="75"/>
        <v>79.2</v>
      </c>
      <c r="DM35" s="2440">
        <f t="shared" si="75"/>
        <v>97</v>
      </c>
      <c r="DN35" s="2440">
        <f t="shared" si="75"/>
        <v>11.6</v>
      </c>
      <c r="DO35" s="2440">
        <f t="shared" si="75"/>
        <v>1200</v>
      </c>
      <c r="DP35" s="2440">
        <f t="shared" si="75"/>
        <v>229.2</v>
      </c>
      <c r="DQ35" s="2440">
        <f t="shared" si="75"/>
        <v>238.4</v>
      </c>
      <c r="DR35" s="2440">
        <f t="shared" si="75"/>
        <v>55.6</v>
      </c>
      <c r="DS35" s="2440">
        <f t="shared" si="75"/>
        <v>65.400000000000006</v>
      </c>
      <c r="DT35" s="2440">
        <f t="shared" si="75"/>
        <v>8</v>
      </c>
      <c r="DU35" s="2440">
        <f t="shared" si="75"/>
        <v>706</v>
      </c>
      <c r="DV35" s="2440">
        <f t="shared" si="75"/>
        <v>146.80000000000001</v>
      </c>
      <c r="DW35" s="2470">
        <f t="shared" si="75"/>
        <v>212.2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6.141111111111111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7.7777777777777777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0.68799999999999994</v>
      </c>
      <c r="Z36" s="931"/>
      <c r="AA36" s="931"/>
      <c r="AB36" s="1623" t="s">
        <v>515</v>
      </c>
      <c r="AC36" s="1624"/>
      <c r="AD36" s="1624"/>
      <c r="AE36" s="2911">
        <f>MIN(AE34,W34,AL34)</f>
        <v>0.61</v>
      </c>
      <c r="AF36" s="2911"/>
      <c r="AG36" s="2911"/>
      <c r="AH36" s="2911"/>
      <c r="AI36" s="2911"/>
      <c r="AJ36" s="2912"/>
      <c r="AK36" s="1491">
        <f>IF(T32&lt;=0,"",AVERAGE(T33,AB33,AI33))</f>
        <v>6.205000000000001</v>
      </c>
      <c r="AL36" s="1492"/>
      <c r="AM36" s="1625"/>
      <c r="AN36" s="1625"/>
      <c r="AO36" s="1625"/>
      <c r="AP36" s="1493">
        <f>MAX(AP35,AU35,AY35)</f>
        <v>5.2999999999999999E-2</v>
      </c>
      <c r="AQ36" s="1494"/>
      <c r="AR36" s="1494"/>
      <c r="AS36" s="934"/>
      <c r="AT36" s="934"/>
      <c r="AU36" s="1260">
        <f>IF(W32&lt;=0,"",MIN(AE34,W34,AL34))</f>
        <v>0.61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5.2999999999999999E-2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7860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160</v>
      </c>
      <c r="CY36" s="2441">
        <f t="shared" si="76"/>
        <v>360</v>
      </c>
      <c r="CZ36" s="2441">
        <f t="shared" si="76"/>
        <v>370</v>
      </c>
      <c r="DA36" s="2441">
        <f t="shared" si="76"/>
        <v>0</v>
      </c>
      <c r="DB36" s="2441">
        <f t="shared" si="76"/>
        <v>850</v>
      </c>
      <c r="DC36" s="2441">
        <f t="shared" si="76"/>
        <v>660</v>
      </c>
      <c r="DD36" s="2441">
        <f t="shared" si="76"/>
        <v>660</v>
      </c>
      <c r="DE36" s="2441">
        <f t="shared" si="76"/>
        <v>650</v>
      </c>
      <c r="DF36" s="2441">
        <f t="shared" si="76"/>
        <v>640</v>
      </c>
      <c r="DG36" s="2441">
        <f t="shared" si="76"/>
        <v>800</v>
      </c>
      <c r="DH36" s="2441" t="str">
        <f t="shared" si="76"/>
        <v/>
      </c>
      <c r="DI36" s="2441">
        <f t="shared" si="76"/>
        <v>930</v>
      </c>
      <c r="DJ36" s="2441">
        <f t="shared" si="76"/>
        <v>930</v>
      </c>
      <c r="DK36" s="2441">
        <f t="shared" si="76"/>
        <v>1000</v>
      </c>
      <c r="DL36" s="2506">
        <f t="shared" si="76"/>
        <v>78</v>
      </c>
      <c r="DM36" s="2441">
        <f t="shared" si="76"/>
        <v>95</v>
      </c>
      <c r="DN36" s="2441">
        <f t="shared" si="76"/>
        <v>11</v>
      </c>
      <c r="DO36" s="2441">
        <f t="shared" si="76"/>
        <v>1200</v>
      </c>
      <c r="DP36" s="2441">
        <f t="shared" si="76"/>
        <v>210</v>
      </c>
      <c r="DQ36" s="2441">
        <f t="shared" si="76"/>
        <v>236</v>
      </c>
      <c r="DR36" s="2441">
        <f t="shared" si="76"/>
        <v>54</v>
      </c>
      <c r="DS36" s="2441">
        <f t="shared" si="76"/>
        <v>65</v>
      </c>
      <c r="DT36" s="2441">
        <f t="shared" si="76"/>
        <v>8</v>
      </c>
      <c r="DU36" s="2441">
        <f t="shared" si="76"/>
        <v>650</v>
      </c>
      <c r="DV36" s="2441">
        <f t="shared" si="76"/>
        <v>130</v>
      </c>
      <c r="DW36" s="2471">
        <f t="shared" si="76"/>
        <v>208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8100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180</v>
      </c>
      <c r="CY37" s="2443">
        <f t="shared" si="77"/>
        <v>365</v>
      </c>
      <c r="CZ37" s="2443">
        <f t="shared" si="77"/>
        <v>378</v>
      </c>
      <c r="DA37" s="2443">
        <f t="shared" si="77"/>
        <v>230</v>
      </c>
      <c r="DB37" s="2443">
        <f t="shared" si="77"/>
        <v>900</v>
      </c>
      <c r="DC37" s="2443">
        <f t="shared" si="77"/>
        <v>680</v>
      </c>
      <c r="DD37" s="2443">
        <f t="shared" si="77"/>
        <v>720</v>
      </c>
      <c r="DE37" s="2443">
        <f t="shared" si="77"/>
        <v>660</v>
      </c>
      <c r="DF37" s="2443">
        <f t="shared" si="77"/>
        <v>660</v>
      </c>
      <c r="DG37" s="2443">
        <f t="shared" si="77"/>
        <v>800</v>
      </c>
      <c r="DH37" s="2443" t="str">
        <f t="shared" si="77"/>
        <v/>
      </c>
      <c r="DI37" s="2443">
        <f t="shared" si="77"/>
        <v>1000</v>
      </c>
      <c r="DJ37" s="2443">
        <f t="shared" si="77"/>
        <v>1000</v>
      </c>
      <c r="DK37" s="2443">
        <f t="shared" si="77"/>
        <v>1100</v>
      </c>
      <c r="DL37" s="2507">
        <f t="shared" si="77"/>
        <v>80</v>
      </c>
      <c r="DM37" s="2443">
        <f t="shared" si="77"/>
        <v>100</v>
      </c>
      <c r="DN37" s="2443">
        <f t="shared" si="77"/>
        <v>12</v>
      </c>
      <c r="DO37" s="2443">
        <f t="shared" si="77"/>
        <v>1200</v>
      </c>
      <c r="DP37" s="2443">
        <f t="shared" si="77"/>
        <v>238</v>
      </c>
      <c r="DQ37" s="2443">
        <f t="shared" si="77"/>
        <v>240</v>
      </c>
      <c r="DR37" s="2443">
        <f t="shared" si="77"/>
        <v>58</v>
      </c>
      <c r="DS37" s="2443">
        <f t="shared" si="77"/>
        <v>66</v>
      </c>
      <c r="DT37" s="2443">
        <f t="shared" si="77"/>
        <v>8</v>
      </c>
      <c r="DU37" s="2443">
        <f t="shared" si="77"/>
        <v>740</v>
      </c>
      <c r="DV37" s="2443">
        <f t="shared" si="77"/>
        <v>156</v>
      </c>
      <c r="DW37" s="2472">
        <f t="shared" si="77"/>
        <v>215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11.440000000000001</v>
      </c>
      <c r="BX40" s="2978"/>
      <c r="BY40" s="905" t="s">
        <v>53</v>
      </c>
      <c r="BZ40" s="905"/>
      <c r="CA40" s="2894">
        <f t="shared" ref="CA40:CA47" si="78">(CJ40-CG40)/1000</f>
        <v>5.0000000000000001E-3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'3'!CJ40</f>
        <v>23827317</v>
      </c>
      <c r="CH40" s="2896"/>
      <c r="CI40" s="906" t="s">
        <v>55</v>
      </c>
      <c r="CJ40" s="2972">
        <f t="shared" ref="CJ40:CJ48" si="79">CQ51</f>
        <v>23827322</v>
      </c>
      <c r="CK40" s="2972"/>
      <c r="CL40" s="2333"/>
      <c r="CM40" s="1667" t="s">
        <v>543</v>
      </c>
      <c r="CN40" s="2763">
        <f>VLOOKUP($B$1,'[1]Bulk Tanks'!$C$3:$V$9967,2,0)</f>
        <v>3492</v>
      </c>
      <c r="CO40" s="2763">
        <f>VLOOKUP($B$1,'[1]Bulk Tanks'!$C$3:$V$9967,3,0)</f>
        <v>10774</v>
      </c>
      <c r="CP40" s="2763">
        <f>VLOOKUP($B$1,'[1]Bulk Tanks'!$C$3:$V$9967,4,0)</f>
        <v>10774</v>
      </c>
      <c r="CQ40" s="2763">
        <f>VLOOKUP($B$1,'[1]Bulk Tanks'!$C$3:$V$9967,5,0)</f>
        <v>11096</v>
      </c>
      <c r="CR40" s="2763">
        <f>VLOOKUP($B$1,'[1]Bulk Tanks'!$C$3:$V$9967,6,0)</f>
        <v>11096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0.69</v>
      </c>
      <c r="GR40" s="1664">
        <f t="shared" ref="GR40:GX40" si="80">IF($GL$32=$HN$32,GF32,IF($GX$32=$HN$32,GR32,IF($HJ$32=$HN$32,HD32,"")))</f>
        <v>11.2</v>
      </c>
      <c r="GS40" s="1664">
        <f t="shared" si="80"/>
        <v>22.714285714285715</v>
      </c>
      <c r="GT40" s="1664">
        <f t="shared" si="80"/>
        <v>15.672857142857142</v>
      </c>
      <c r="GU40" s="1664">
        <f t="shared" si="80"/>
        <v>6.08</v>
      </c>
      <c r="GV40" s="1664">
        <f t="shared" si="80"/>
        <v>11.2</v>
      </c>
      <c r="GW40" s="1664">
        <f t="shared" si="80"/>
        <v>15</v>
      </c>
      <c r="GX40" s="1665">
        <f t="shared" si="80"/>
        <v>1.0448571428571427</v>
      </c>
    </row>
    <row r="41" spans="1:208" ht="34.5" customHeight="1" thickBot="1" x14ac:dyDescent="0.35">
      <c r="BV41" s="533" t="s">
        <v>48</v>
      </c>
      <c r="BW41" s="2979">
        <f>CA42+CA43</f>
        <v>14.356</v>
      </c>
      <c r="BX41" s="2979"/>
      <c r="BY41" s="908" t="s">
        <v>53</v>
      </c>
      <c r="BZ41" s="908"/>
      <c r="CA41" s="2894">
        <f t="shared" si="78"/>
        <v>11.435</v>
      </c>
      <c r="CB41" s="2894"/>
      <c r="CC41" s="499"/>
      <c r="CD41" s="1630" t="s">
        <v>494</v>
      </c>
      <c r="CE41" s="1630"/>
      <c r="CF41" s="909" t="s">
        <v>54</v>
      </c>
      <c r="CG41" s="2896">
        <f>'3'!CJ41</f>
        <v>44205422</v>
      </c>
      <c r="CH41" s="2896"/>
      <c r="CI41" s="906" t="s">
        <v>55</v>
      </c>
      <c r="CJ41" s="2972">
        <f t="shared" si="79"/>
        <v>44216857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5550</v>
      </c>
      <c r="CP41" s="2764">
        <f>VLOOKUP($B$1,'[1]Bulk Tanks'!$C$3:$V$9967,10,0)</f>
        <v>7681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29.665999999999997</v>
      </c>
      <c r="BX42" s="2979"/>
      <c r="BY42" s="908" t="s">
        <v>53</v>
      </c>
      <c r="BZ42" s="908"/>
      <c r="CA42" s="2894">
        <f t="shared" si="78"/>
        <v>5.0039999999999996</v>
      </c>
      <c r="CB42" s="2894"/>
      <c r="CC42" s="499"/>
      <c r="CD42" s="1630" t="s">
        <v>56</v>
      </c>
      <c r="CE42" s="1630"/>
      <c r="CF42" s="1631" t="s">
        <v>54</v>
      </c>
      <c r="CG42" s="2896">
        <f>'3'!CJ42</f>
        <v>10378902</v>
      </c>
      <c r="CH42" s="2896"/>
      <c r="CI42" s="906" t="s">
        <v>55</v>
      </c>
      <c r="CJ42" s="2972">
        <f t="shared" si="79"/>
        <v>10383906</v>
      </c>
      <c r="CK42" s="2972"/>
      <c r="CL42" s="2333"/>
      <c r="CM42" s="2769" t="s">
        <v>545</v>
      </c>
      <c r="CN42" s="2843">
        <f>VLOOKUP($B$1,'[1]Bulk Tanks'!$C$3:$V$9967,11,0)</f>
        <v>7681</v>
      </c>
      <c r="CO42" s="2844"/>
      <c r="CP42" s="2843">
        <f>VLOOKUP($B$1,'[1]Bulk Tanks'!$C$3:$V$9967,12,0)</f>
        <v>21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8"/>
        <v>9.3520000000000003</v>
      </c>
      <c r="CB43" s="2894"/>
      <c r="CC43" s="499"/>
      <c r="CD43" s="1630" t="s">
        <v>495</v>
      </c>
      <c r="CE43" s="1630"/>
      <c r="CF43" s="1631" t="s">
        <v>54</v>
      </c>
      <c r="CG43" s="2896">
        <f>'3'!CJ43</f>
        <v>34104999</v>
      </c>
      <c r="CH43" s="2896"/>
      <c r="CI43" s="906" t="s">
        <v>55</v>
      </c>
      <c r="CJ43" s="2972">
        <f t="shared" si="79"/>
        <v>34114351</v>
      </c>
      <c r="CK43" s="2972"/>
      <c r="CL43" s="2333"/>
      <c r="CM43" s="2769" t="s">
        <v>123</v>
      </c>
      <c r="CN43" s="2943">
        <f>VLOOKUP($B$1,'[1]Bulk Tanks'!$C$3:$V$9967,13,0)</f>
        <v>33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8"/>
        <v>5.8040000000000003</v>
      </c>
      <c r="CB44" s="2894"/>
      <c r="CC44" s="499"/>
      <c r="CD44" s="1630" t="s">
        <v>57</v>
      </c>
      <c r="CE44" s="1630"/>
      <c r="CF44" s="1631" t="s">
        <v>54</v>
      </c>
      <c r="CG44" s="2896">
        <f>'3'!CJ44</f>
        <v>31242434</v>
      </c>
      <c r="CH44" s="2896"/>
      <c r="CI44" s="906" t="s">
        <v>55</v>
      </c>
      <c r="CJ44" s="2972">
        <f t="shared" si="79"/>
        <v>31248238</v>
      </c>
      <c r="CK44" s="2972"/>
      <c r="CL44" s="2333"/>
      <c r="CM44" s="2769" t="s">
        <v>90</v>
      </c>
      <c r="CN44" s="2943">
        <f>VLOOKUP($B$1,'[1]Bulk Tanks'!$C$3:$V$9967,14,0)</f>
        <v>1175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8"/>
        <v>11.422000000000001</v>
      </c>
      <c r="CB45" s="2894"/>
      <c r="CC45" s="499"/>
      <c r="CD45" s="1630" t="s">
        <v>58</v>
      </c>
      <c r="CE45" s="1630"/>
      <c r="CF45" s="1631" t="s">
        <v>54</v>
      </c>
      <c r="CG45" s="2896">
        <f>'3'!CJ45</f>
        <v>31182821</v>
      </c>
      <c r="CH45" s="2896"/>
      <c r="CI45" s="906" t="s">
        <v>55</v>
      </c>
      <c r="CJ45" s="2972">
        <f t="shared" si="79"/>
        <v>31194243</v>
      </c>
      <c r="CK45" s="2972"/>
      <c r="CL45" s="2333"/>
      <c r="CM45" s="1668" t="s">
        <v>546</v>
      </c>
      <c r="CN45" s="2946">
        <f>VLOOKUP($B$1,'[1]Bulk Tanks'!$C$3:$V$9967,15,0)</f>
        <v>1800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>(CJ46-CG46)/1000</f>
        <v>12.44</v>
      </c>
      <c r="CB46" s="2894"/>
      <c r="CC46" s="499"/>
      <c r="CD46" s="1630" t="s">
        <v>59</v>
      </c>
      <c r="CE46" s="1630"/>
      <c r="CF46" s="1631" t="s">
        <v>54</v>
      </c>
      <c r="CG46" s="2896">
        <f>'3'!CJ46</f>
        <v>7857671</v>
      </c>
      <c r="CH46" s="2896"/>
      <c r="CI46" s="906" t="s">
        <v>55</v>
      </c>
      <c r="CJ46" s="2972">
        <f t="shared" si="79"/>
        <v>7870111</v>
      </c>
      <c r="CK46" s="2972"/>
      <c r="CL46" s="2333"/>
      <c r="CM46" s="1668" t="s">
        <v>273</v>
      </c>
      <c r="CN46" s="2943">
        <f>VLOOKUP($B$1,'[1]Bulk Tanks'!$C$3:$V$9967,16,0)</f>
        <v>10.23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8"/>
        <v>0.72699999999999998</v>
      </c>
      <c r="CB47" s="2894"/>
      <c r="CC47" s="499"/>
      <c r="CD47" s="1630" t="s">
        <v>62</v>
      </c>
      <c r="CE47" s="1630"/>
      <c r="CF47" s="1631" t="s">
        <v>54</v>
      </c>
      <c r="CG47" s="2896">
        <f>'3'!CJ47</f>
        <v>1895802</v>
      </c>
      <c r="CH47" s="2896"/>
      <c r="CI47" s="906" t="s">
        <v>55</v>
      </c>
      <c r="CJ47" s="2972">
        <f t="shared" si="79"/>
        <v>1896529</v>
      </c>
      <c r="CK47" s="2972"/>
      <c r="CL47" s="2322"/>
      <c r="CM47" s="1668" t="s">
        <v>270</v>
      </c>
      <c r="CN47" s="2943">
        <f>VLOOKUP($B$1,'[1]Bulk Tanks'!$C$3:$V$9967,17,0)</f>
        <v>782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0.98384000000078231</v>
      </c>
      <c r="CB48" s="2894"/>
      <c r="CC48" s="499"/>
      <c r="CD48" s="1630" t="s">
        <v>496</v>
      </c>
      <c r="CE48" s="1630"/>
      <c r="CF48" s="1631" t="s">
        <v>54</v>
      </c>
      <c r="CG48" s="2896">
        <f>'3'!CJ48</f>
        <v>9181.7948899999992</v>
      </c>
      <c r="CH48" s="2896"/>
      <c r="CI48" s="906" t="s">
        <v>55</v>
      </c>
      <c r="CJ48" s="2972">
        <f t="shared" si="79"/>
        <v>9182.77873</v>
      </c>
      <c r="CK48" s="2972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720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9</v>
      </c>
      <c r="CO49" s="2947"/>
      <c r="CP49" s="2767" t="s">
        <v>1136</v>
      </c>
      <c r="CQ49" s="2751">
        <f>VLOOKUP($B$1,'[1]Bulk Tanks'!$C$3:$AA$9967,22,0)</f>
        <v>850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E51" s="2981"/>
      <c r="CF51" s="2981"/>
      <c r="CM51" s="1670"/>
      <c r="CN51" s="1671"/>
      <c r="CO51" s="1671"/>
      <c r="CP51" s="1670"/>
      <c r="CQ51" s="1670">
        <f>VLOOKUP($B$1,[1]DAILY!$B$3:$T$9967,2,0)</f>
        <v>23827322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E52" s="2981"/>
      <c r="CF52" s="2981"/>
      <c r="CM52" s="1670"/>
      <c r="CN52" s="1671"/>
      <c r="CO52" s="1671"/>
      <c r="CP52" s="1670"/>
      <c r="CQ52" s="1670">
        <f>VLOOKUP($B$1,[1]DAILY!$B$3:$T$9967,4,0)</f>
        <v>44216857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E53" s="2981"/>
      <c r="CF53" s="2981"/>
      <c r="CM53" s="1672"/>
      <c r="CN53" s="1673"/>
      <c r="CO53" s="1673"/>
      <c r="CP53" s="1672"/>
      <c r="CQ53" s="1670">
        <f>VLOOKUP($B$1,[1]DAILY!$B$3:$T$9967,6,0)</f>
        <v>10383906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34114351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31248238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31194243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7870111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1896529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9182.77873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 hiddenColumns="1">
      <pane xSplit="1" ySplit="7" topLeftCell="B8" activePane="bottomRight" state="frozen"/>
      <selection pane="bottomRight" activeCell="BM31" sqref="BM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B31" sqref="CB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201" width="9.28515625" style="444" bestFit="1" customWidth="1"/>
    <col min="202" max="202" width="10.7109375" style="444" bestFit="1" customWidth="1"/>
    <col min="203" max="213" width="9.28515625" style="444" bestFit="1" customWidth="1"/>
    <col min="214" max="214" width="10.7109375" style="444" bestFit="1" customWidth="1"/>
    <col min="215" max="218" width="9.28515625" style="444" bestFit="1" customWidth="1"/>
    <col min="219" max="16384" width="9.28515625" style="444"/>
  </cols>
  <sheetData>
    <row r="1" spans="1:222" ht="15" customHeight="1" thickBot="1" x14ac:dyDescent="0.3">
      <c r="A1" s="887" t="s">
        <v>0</v>
      </c>
      <c r="B1" s="2968">
        <f>'4'!B1:L1+1</f>
        <v>43501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17</v>
      </c>
      <c r="AW1" s="2919"/>
      <c r="AX1" s="2903">
        <v>21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14</v>
      </c>
      <c r="AW2" s="2903"/>
      <c r="AX2" s="2903">
        <v>18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17</v>
      </c>
      <c r="BY2" s="2890"/>
      <c r="BZ2" s="2889">
        <f>AX1</f>
        <v>21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17</v>
      </c>
      <c r="DO2" s="2890"/>
      <c r="DP2" s="2893">
        <f>BZ2</f>
        <v>21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14</v>
      </c>
      <c r="BY3" s="2890"/>
      <c r="BZ3" s="2966">
        <f>AX2</f>
        <v>18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14</v>
      </c>
      <c r="DO3" s="2890"/>
      <c r="DP3" s="2893">
        <f>BZ3</f>
        <v>18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43501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43501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43501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43501.002850925928</v>
      </c>
      <c r="BW8" s="2425" t="s">
        <v>1199</v>
      </c>
      <c r="BX8" s="742">
        <v>44</v>
      </c>
      <c r="BY8" s="743">
        <v>5.6</v>
      </c>
      <c r="BZ8" s="744">
        <v>11.3</v>
      </c>
      <c r="CA8" s="745">
        <v>12.3</v>
      </c>
      <c r="CB8" s="746">
        <v>29.2</v>
      </c>
      <c r="CC8" s="747">
        <v>8.1999999999999993</v>
      </c>
      <c r="CD8" s="744">
        <v>8.1999999999999993</v>
      </c>
      <c r="CE8" s="748">
        <v>11.2</v>
      </c>
      <c r="CF8" s="748">
        <v>27.599999999999998</v>
      </c>
      <c r="CG8" s="749" t="s">
        <v>1200</v>
      </c>
      <c r="CH8" s="748">
        <v>10.499040000000001</v>
      </c>
      <c r="CI8" s="750" t="s">
        <v>1110</v>
      </c>
      <c r="CJ8" s="751">
        <v>11.34576</v>
      </c>
      <c r="CK8" s="745">
        <v>21.844799999999999</v>
      </c>
      <c r="CL8" s="2339">
        <v>1.57392</v>
      </c>
      <c r="CM8" s="2336">
        <v>43501.002850925928</v>
      </c>
      <c r="CN8" s="2285">
        <v>66.567304149780625</v>
      </c>
      <c r="CO8" s="752">
        <v>7132.5379999999996</v>
      </c>
      <c r="CP8" s="1209">
        <v>0</v>
      </c>
      <c r="CQ8" s="753">
        <v>729.51541850220269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0.90110771015239888</v>
      </c>
      <c r="CY8" s="755">
        <v>1.9813512903953345</v>
      </c>
      <c r="CZ8" s="756">
        <v>1.5022985468956407</v>
      </c>
      <c r="DA8" s="757">
        <v>7.8099886359005943E-2</v>
      </c>
      <c r="DB8" s="757">
        <v>0.28863001480502198</v>
      </c>
      <c r="DC8" s="757">
        <v>0.22212941899414076</v>
      </c>
      <c r="DD8" s="757">
        <v>0.22212941899414076</v>
      </c>
      <c r="DE8" s="757">
        <v>0.20097814517269816</v>
      </c>
      <c r="DF8" s="758">
        <v>0.19788617370850284</v>
      </c>
      <c r="DG8" s="1251">
        <v>1.5217965653896963</v>
      </c>
      <c r="DH8" s="748">
        <v>2</v>
      </c>
      <c r="DI8" s="1233">
        <v>5.983505878224251E-2</v>
      </c>
      <c r="DJ8" s="757">
        <v>6.0221091419547297E-2</v>
      </c>
      <c r="DK8" s="759">
        <v>4.7105173004453584E-2</v>
      </c>
      <c r="DL8" s="2501">
        <v>1.0933557611438185</v>
      </c>
      <c r="DM8" s="757">
        <v>0.50177793404708682</v>
      </c>
      <c r="DN8" s="757">
        <v>9.6911805619957353E-2</v>
      </c>
      <c r="DO8" s="757">
        <v>3.66</v>
      </c>
      <c r="DP8" s="757">
        <v>0.63975626213595616</v>
      </c>
      <c r="DQ8" s="759">
        <v>4.269977322417315</v>
      </c>
      <c r="DR8" s="2501">
        <v>1.1083743842364535</v>
      </c>
      <c r="DS8" s="757">
        <v>0.50272112565243843</v>
      </c>
      <c r="DT8" s="757">
        <v>0.10320478001086368</v>
      </c>
      <c r="DU8" s="757">
        <v>3.5310876899537176</v>
      </c>
      <c r="DV8" s="757">
        <v>0.59465543247606112</v>
      </c>
      <c r="DW8" s="759">
        <v>5.6011681692125936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6.36</v>
      </c>
      <c r="U9" s="2735">
        <v>0.35399999999999998</v>
      </c>
      <c r="V9" s="2294">
        <v>4</v>
      </c>
      <c r="W9" s="2295">
        <v>0.74</v>
      </c>
      <c r="X9" s="2296">
        <v>12</v>
      </c>
      <c r="Y9" s="2445">
        <v>5.6</v>
      </c>
      <c r="Z9" s="2297">
        <f>IF(T9&lt;=0,"",GO9+0.12)</f>
        <v>0.450188679245283</v>
      </c>
      <c r="AA9" s="2528"/>
      <c r="AB9" s="2298">
        <v>6.38</v>
      </c>
      <c r="AC9" s="2735">
        <v>0.46899999999999997</v>
      </c>
      <c r="AD9" s="2299">
        <v>5</v>
      </c>
      <c r="AE9" s="2628">
        <v>0.83</v>
      </c>
      <c r="AF9" s="2296">
        <v>13.5</v>
      </c>
      <c r="AG9" s="2445">
        <v>11.9</v>
      </c>
      <c r="AH9" s="2563">
        <f>IF(AE9&lt;=0,"",HA9+0.12)</f>
        <v>0.82165094339622646</v>
      </c>
      <c r="AI9" s="2298">
        <v>6.37</v>
      </c>
      <c r="AJ9" s="2735">
        <v>0.505</v>
      </c>
      <c r="AK9" s="2299">
        <v>5</v>
      </c>
      <c r="AL9" s="2295">
        <v>0.78</v>
      </c>
      <c r="AM9" s="2296">
        <v>13.5</v>
      </c>
      <c r="AN9" s="2445">
        <v>12.9</v>
      </c>
      <c r="AO9" s="2563">
        <f>IF(AI9&lt;=0,"",HM9+0.12)</f>
        <v>0.83666666666666678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7.73</v>
      </c>
      <c r="BD9" s="2295">
        <v>5.2999999999999999E-2</v>
      </c>
      <c r="BE9" s="2299">
        <v>1</v>
      </c>
      <c r="BF9" s="2295">
        <v>3.9</v>
      </c>
      <c r="BG9" s="2445">
        <v>10.5</v>
      </c>
      <c r="BH9" s="2539"/>
      <c r="BI9" s="2539"/>
      <c r="BJ9" s="2292"/>
      <c r="BK9" s="2293">
        <v>7.55</v>
      </c>
      <c r="BL9" s="2295">
        <v>6.0999999999999999E-2</v>
      </c>
      <c r="BM9" s="2299">
        <v>1</v>
      </c>
      <c r="BN9" s="2296">
        <v>3.9</v>
      </c>
      <c r="BO9" s="2445">
        <v>11.5</v>
      </c>
      <c r="BP9" s="2539"/>
      <c r="BQ9" s="2539"/>
      <c r="BR9" s="2521"/>
      <c r="BS9" s="2461">
        <v>4.0999999999999996</v>
      </c>
      <c r="BT9" s="2445">
        <v>3.9</v>
      </c>
      <c r="BU9" s="2515">
        <v>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7950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166</v>
      </c>
      <c r="CY9" s="2269">
        <v>365</v>
      </c>
      <c r="CZ9" s="2273">
        <v>378</v>
      </c>
      <c r="DA9" s="2280">
        <v>230</v>
      </c>
      <c r="DB9" s="2280">
        <v>850</v>
      </c>
      <c r="DC9" s="2280">
        <v>660</v>
      </c>
      <c r="DD9" s="2280">
        <v>660</v>
      </c>
      <c r="DE9" s="2280">
        <v>650</v>
      </c>
      <c r="DF9" s="2281">
        <v>640</v>
      </c>
      <c r="DG9" s="2280">
        <v>800</v>
      </c>
      <c r="DH9" s="2282"/>
      <c r="DI9" s="2283">
        <v>930</v>
      </c>
      <c r="DJ9" s="2280">
        <v>936</v>
      </c>
      <c r="DK9" s="2282">
        <v>1000</v>
      </c>
      <c r="DL9" s="2502">
        <v>78</v>
      </c>
      <c r="DM9" s="2280">
        <v>95</v>
      </c>
      <c r="DN9" s="2280">
        <v>11</v>
      </c>
      <c r="DO9" s="2280">
        <v>1120</v>
      </c>
      <c r="DP9" s="2280">
        <v>230</v>
      </c>
      <c r="DQ9" s="2282">
        <v>240</v>
      </c>
      <c r="DR9" s="2275">
        <v>54</v>
      </c>
      <c r="DS9" s="2280">
        <v>65</v>
      </c>
      <c r="DT9" s="2280">
        <v>8</v>
      </c>
      <c r="DU9" s="2280">
        <v>700</v>
      </c>
      <c r="DV9" s="2280">
        <v>146</v>
      </c>
      <c r="DW9" s="2282">
        <v>215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0.74</v>
      </c>
      <c r="GF9" s="1700">
        <f t="shared" si="0"/>
        <v>5.6</v>
      </c>
      <c r="GG9" s="1686">
        <f t="shared" si="1"/>
        <v>45.428571428571431</v>
      </c>
      <c r="GH9" s="1684">
        <f t="shared" si="2"/>
        <v>33.617142857142859</v>
      </c>
      <c r="GI9" s="1701">
        <f t="shared" si="3"/>
        <v>6.36</v>
      </c>
      <c r="GJ9" s="1701">
        <f t="shared" si="4"/>
        <v>12</v>
      </c>
      <c r="GK9" s="1687">
        <f t="shared" si="5"/>
        <v>15</v>
      </c>
      <c r="GL9" s="1688">
        <f t="shared" si="6"/>
        <v>2.2411428571428571</v>
      </c>
      <c r="GM9" s="1689">
        <f t="shared" si="7"/>
        <v>10</v>
      </c>
      <c r="GN9" s="1689">
        <f t="shared" si="8"/>
        <v>6.5</v>
      </c>
      <c r="GO9" s="1690">
        <f t="shared" si="9"/>
        <v>0.330188679245283</v>
      </c>
      <c r="GP9" s="1512">
        <v>4.1666666666666664E-2</v>
      </c>
      <c r="GQ9" s="1691">
        <f t="shared" ref="GQ9:GQ31" si="31">IF(AE9&lt;=0,"",AE9)</f>
        <v>0.83</v>
      </c>
      <c r="GR9" s="1692">
        <f t="shared" si="10"/>
        <v>11.9</v>
      </c>
      <c r="GS9" s="1693">
        <f t="shared" si="11"/>
        <v>21.3781512605042</v>
      </c>
      <c r="GT9" s="1694">
        <f t="shared" si="12"/>
        <v>17.743865546218487</v>
      </c>
      <c r="GU9" s="1693">
        <f t="shared" si="13"/>
        <v>6.38</v>
      </c>
      <c r="GV9" s="1693">
        <f t="shared" si="14"/>
        <v>13.5</v>
      </c>
      <c r="GW9" s="1695">
        <f t="shared" si="15"/>
        <v>15</v>
      </c>
      <c r="GX9" s="1688">
        <f t="shared" si="16"/>
        <v>1.1829243697478991</v>
      </c>
      <c r="GY9" s="1696">
        <f t="shared" si="17"/>
        <v>10</v>
      </c>
      <c r="GZ9" s="1696">
        <f t="shared" si="18"/>
        <v>6.5</v>
      </c>
      <c r="HA9" s="1697">
        <f t="shared" si="19"/>
        <v>0.70165094339622647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12.9</v>
      </c>
      <c r="HE9" s="1693">
        <f t="shared" si="21"/>
        <v>20.930232558139533</v>
      </c>
      <c r="HF9" s="1694">
        <f t="shared" si="22"/>
        <v>16.325581395348838</v>
      </c>
      <c r="HG9" s="1693">
        <f t="shared" si="23"/>
        <v>6.37</v>
      </c>
      <c r="HH9" s="1693">
        <f t="shared" si="24"/>
        <v>13.5</v>
      </c>
      <c r="HI9" s="1695">
        <f t="shared" si="25"/>
        <v>15</v>
      </c>
      <c r="HJ9" s="1694">
        <f t="shared" si="26"/>
        <v>1.0883720930232559</v>
      </c>
      <c r="HK9" s="1698">
        <f t="shared" si="27"/>
        <v>10</v>
      </c>
      <c r="HL9" s="1698">
        <f t="shared" si="28"/>
        <v>6.5</v>
      </c>
      <c r="HM9" s="1699">
        <f t="shared" si="29"/>
        <v>0.71666666666666679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43501.132961574076</v>
      </c>
      <c r="BW10" s="2425" t="s">
        <v>1199</v>
      </c>
      <c r="BX10" s="742">
        <v>44</v>
      </c>
      <c r="BY10" s="743">
        <v>5.6</v>
      </c>
      <c r="BZ10" s="744">
        <v>10.8</v>
      </c>
      <c r="CA10" s="745">
        <v>11.8</v>
      </c>
      <c r="CB10" s="746">
        <v>28.2</v>
      </c>
      <c r="CC10" s="747">
        <v>8</v>
      </c>
      <c r="CD10" s="744">
        <v>8</v>
      </c>
      <c r="CE10" s="748">
        <v>10.8</v>
      </c>
      <c r="CF10" s="748">
        <v>26.8</v>
      </c>
      <c r="CG10" s="749" t="s">
        <v>1200</v>
      </c>
      <c r="CH10" s="748">
        <v>10.499040000000001</v>
      </c>
      <c r="CI10" s="750" t="s">
        <v>1110</v>
      </c>
      <c r="CJ10" s="751">
        <v>11.34576</v>
      </c>
      <c r="CK10" s="745">
        <v>21.844799999999999</v>
      </c>
      <c r="CL10" s="2341">
        <v>1.57392</v>
      </c>
      <c r="CM10" s="2338">
        <v>43501.132961574076</v>
      </c>
      <c r="CN10" s="2285">
        <v>66.326796025594334</v>
      </c>
      <c r="CO10" s="752">
        <v>6886.5883999999996</v>
      </c>
      <c r="CP10" s="1209">
        <v>0</v>
      </c>
      <c r="CQ10" s="753">
        <v>729.51541850220269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0.89025099075297232</v>
      </c>
      <c r="CY10" s="755">
        <v>1.9975006605019818</v>
      </c>
      <c r="CZ10" s="756">
        <v>1.4837516512549538</v>
      </c>
      <c r="DA10" s="757">
        <v>7.4704239126005684E-2</v>
      </c>
      <c r="DB10" s="757">
        <v>0.2954213092710225</v>
      </c>
      <c r="DC10" s="757">
        <v>0.22889177644668404</v>
      </c>
      <c r="DD10" s="757">
        <v>0.22889177644668404</v>
      </c>
      <c r="DE10" s="757">
        <v>0.19337923225221806</v>
      </c>
      <c r="DF10" s="758">
        <v>0.19337923225221806</v>
      </c>
      <c r="DG10" s="1251">
        <v>1.5217965653896963</v>
      </c>
      <c r="DH10" s="748">
        <v>2</v>
      </c>
      <c r="DI10" s="1233">
        <v>6.0011990407673868E-2</v>
      </c>
      <c r="DJ10" s="757">
        <v>6.0011990407673868E-2</v>
      </c>
      <c r="DK10" s="759">
        <v>4.8849809041655562E-2</v>
      </c>
      <c r="DL10" s="2501">
        <v>1.0488505747126438</v>
      </c>
      <c r="DM10" s="757">
        <v>0.48725278332467103</v>
      </c>
      <c r="DN10" s="757">
        <v>9.9334600760456276E-2</v>
      </c>
      <c r="DO10" s="757">
        <v>3.6832182127481632</v>
      </c>
      <c r="DP10" s="757">
        <v>0.65575016868935498</v>
      </c>
      <c r="DQ10" s="759">
        <v>4.2308358636284895</v>
      </c>
      <c r="DR10" s="2501">
        <v>1.1281396338867604</v>
      </c>
      <c r="DS10" s="757">
        <v>0.49727856075933508</v>
      </c>
      <c r="DT10" s="757">
        <v>9.3648781861709607E-2</v>
      </c>
      <c r="DU10" s="757">
        <v>3.5522068580274486</v>
      </c>
      <c r="DV10" s="757">
        <v>0.59133670606447475</v>
      </c>
      <c r="DW10" s="759">
        <v>5.5924841875548994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15</v>
      </c>
      <c r="D11" s="1138">
        <v>15</v>
      </c>
      <c r="E11" s="1137">
        <v>12</v>
      </c>
      <c r="F11" s="1138">
        <v>92</v>
      </c>
      <c r="G11" s="1138">
        <v>149</v>
      </c>
      <c r="H11" s="1148">
        <v>12.1</v>
      </c>
      <c r="I11" s="1139">
        <v>0.37</v>
      </c>
      <c r="J11" s="2240"/>
      <c r="K11" s="1562">
        <v>6.22</v>
      </c>
      <c r="L11" s="921">
        <v>9</v>
      </c>
      <c r="M11" s="1124">
        <v>4.4999999999999998E-2</v>
      </c>
      <c r="N11" s="1562">
        <v>6.26</v>
      </c>
      <c r="O11" s="921">
        <v>8</v>
      </c>
      <c r="P11" s="2240"/>
      <c r="Q11" s="1562">
        <v>6.26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26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5.6000000000000001E-2</v>
      </c>
      <c r="AS11" s="2240"/>
      <c r="AT11" s="2229">
        <v>0.04</v>
      </c>
      <c r="AU11" s="2530">
        <v>1.6E-2</v>
      </c>
      <c r="AV11" s="921">
        <v>1</v>
      </c>
      <c r="AW11" s="1574">
        <v>0.55000000000000004</v>
      </c>
      <c r="AX11" s="2240"/>
      <c r="AY11" s="2530">
        <v>2.1999999999999999E-2</v>
      </c>
      <c r="AZ11" s="921">
        <v>1</v>
      </c>
      <c r="BA11" s="1574">
        <v>0.72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7650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160</v>
      </c>
      <c r="CY11" s="2269">
        <v>359</v>
      </c>
      <c r="CZ11" s="2273">
        <v>360</v>
      </c>
      <c r="DA11" s="2280">
        <v>220</v>
      </c>
      <c r="DB11" s="2280">
        <v>870</v>
      </c>
      <c r="DC11" s="2280">
        <v>650</v>
      </c>
      <c r="DD11" s="2280">
        <v>650</v>
      </c>
      <c r="DE11" s="2280">
        <v>600</v>
      </c>
      <c r="DF11" s="2281">
        <v>600</v>
      </c>
      <c r="DG11" s="2280">
        <v>800</v>
      </c>
      <c r="DH11" s="2282"/>
      <c r="DI11" s="2283">
        <v>910</v>
      </c>
      <c r="DJ11" s="2280">
        <v>910</v>
      </c>
      <c r="DK11" s="2282">
        <v>1000</v>
      </c>
      <c r="DL11" s="2502">
        <v>73</v>
      </c>
      <c r="DM11" s="2280">
        <v>90</v>
      </c>
      <c r="DN11" s="2280">
        <v>11</v>
      </c>
      <c r="DO11" s="2280">
        <v>1120</v>
      </c>
      <c r="DP11" s="2280">
        <v>230</v>
      </c>
      <c r="DQ11" s="2282">
        <v>232</v>
      </c>
      <c r="DR11" s="2275">
        <v>53</v>
      </c>
      <c r="DS11" s="2280">
        <v>62</v>
      </c>
      <c r="DT11" s="2280">
        <v>7</v>
      </c>
      <c r="DU11" s="2280">
        <v>680</v>
      </c>
      <c r="DV11" s="2280">
        <v>140</v>
      </c>
      <c r="DW11" s="2282">
        <v>207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43501.330885069445</v>
      </c>
      <c r="BW12" s="2425" t="s">
        <v>1199</v>
      </c>
      <c r="BX12" s="742">
        <v>44</v>
      </c>
      <c r="BY12" s="743">
        <v>5.4</v>
      </c>
      <c r="BZ12" s="744">
        <v>10.3</v>
      </c>
      <c r="CA12" s="745">
        <v>11.4</v>
      </c>
      <c r="CB12" s="746">
        <v>27.1</v>
      </c>
      <c r="CC12" s="747">
        <v>7.5</v>
      </c>
      <c r="CD12" s="744">
        <v>7.5</v>
      </c>
      <c r="CE12" s="748">
        <v>10.5</v>
      </c>
      <c r="CF12" s="748">
        <v>25.5</v>
      </c>
      <c r="CG12" s="749" t="s">
        <v>1200</v>
      </c>
      <c r="CH12" s="748">
        <v>10.499040000000001</v>
      </c>
      <c r="CI12" s="750" t="s">
        <v>1110</v>
      </c>
      <c r="CJ12" s="751">
        <v>14.957280000000001</v>
      </c>
      <c r="CK12" s="745">
        <v>25.456320000000002</v>
      </c>
      <c r="CL12" s="2341">
        <v>1.57392</v>
      </c>
      <c r="CM12" s="2338">
        <v>43501.330885069445</v>
      </c>
      <c r="CN12" s="2285">
        <v>64.959084798671938</v>
      </c>
      <c r="CO12" s="752">
        <v>6640.6387999999997</v>
      </c>
      <c r="CP12" s="1209">
        <v>0</v>
      </c>
      <c r="CQ12" s="753">
        <v>672.42290748898677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1.4244015852047556</v>
      </c>
      <c r="CY12" s="755">
        <v>2.0179022457067375</v>
      </c>
      <c r="CZ12" s="756">
        <v>1.5261445555765241</v>
      </c>
      <c r="DA12" s="757">
        <v>0.17959200921201363</v>
      </c>
      <c r="DB12" s="757">
        <v>0.52821179180004008</v>
      </c>
      <c r="DC12" s="757">
        <v>0.22154125636661876</v>
      </c>
      <c r="DD12" s="757">
        <v>0.21415654782106483</v>
      </c>
      <c r="DE12" s="757">
        <v>0.20016446847159414</v>
      </c>
      <c r="DF12" s="758">
        <v>0.20016446847159414</v>
      </c>
      <c r="DG12" s="1251">
        <v>1.5217965653896963</v>
      </c>
      <c r="DH12" s="748">
        <v>1</v>
      </c>
      <c r="DI12" s="1233">
        <v>5.9792166266986413E-2</v>
      </c>
      <c r="DJ12" s="757">
        <v>5.9088729016786572E-2</v>
      </c>
      <c r="DK12" s="759">
        <v>4.9743062692702983E-2</v>
      </c>
      <c r="DL12" s="2501">
        <v>1.0727969348659006</v>
      </c>
      <c r="DM12" s="757">
        <v>0.50241175880588307</v>
      </c>
      <c r="DN12" s="757">
        <v>0.10595690747782002</v>
      </c>
      <c r="DO12" s="757">
        <v>3.6978066107219902</v>
      </c>
      <c r="DP12" s="757">
        <v>0.57782043849728681</v>
      </c>
      <c r="DQ12" s="759">
        <v>4.1822055663454032</v>
      </c>
      <c r="DR12" s="2501">
        <v>1.0509031198686372</v>
      </c>
      <c r="DS12" s="757">
        <v>0.49498695448855468</v>
      </c>
      <c r="DT12" s="757">
        <v>9.632446134347275E-2</v>
      </c>
      <c r="DU12" s="757">
        <v>3.4639344738589197</v>
      </c>
      <c r="DV12" s="757">
        <v>0.52134174902010821</v>
      </c>
      <c r="DW12" s="759">
        <v>5.6133257435333643</v>
      </c>
      <c r="DX12" s="914"/>
      <c r="EG12" s="1191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7.7</v>
      </c>
      <c r="BD13" s="1574">
        <v>5.6000000000000001E-2</v>
      </c>
      <c r="BE13" s="921">
        <v>1</v>
      </c>
      <c r="BF13" s="1574">
        <v>4.2</v>
      </c>
      <c r="BG13" s="2447">
        <v>10.6</v>
      </c>
      <c r="BH13" s="2540"/>
      <c r="BI13" s="2540"/>
      <c r="BJ13" s="2240"/>
      <c r="BK13" s="1562">
        <v>7.54</v>
      </c>
      <c r="BL13" s="1574">
        <v>6.3E-2</v>
      </c>
      <c r="BM13" s="921">
        <v>1</v>
      </c>
      <c r="BN13" s="1563">
        <v>3.9</v>
      </c>
      <c r="BO13" s="2447">
        <v>11.5</v>
      </c>
      <c r="BP13" s="2540"/>
      <c r="BQ13" s="2540"/>
      <c r="BR13" s="2522"/>
      <c r="BS13" s="2463">
        <v>4</v>
      </c>
      <c r="BT13" s="2447">
        <v>3.7</v>
      </c>
      <c r="BU13" s="2517">
        <v>2.6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240</v>
      </c>
      <c r="CY13" s="2269">
        <v>340</v>
      </c>
      <c r="CZ13" s="2273">
        <v>360</v>
      </c>
      <c r="DA13" s="2280">
        <v>255</v>
      </c>
      <c r="DB13" s="2280">
        <v>750</v>
      </c>
      <c r="DC13" s="2280">
        <v>600</v>
      </c>
      <c r="DD13" s="2280">
        <v>580</v>
      </c>
      <c r="DE13" s="2280">
        <v>600</v>
      </c>
      <c r="DF13" s="2281">
        <v>600</v>
      </c>
      <c r="DG13" s="2280">
        <v>800</v>
      </c>
      <c r="DH13" s="2282"/>
      <c r="DI13" s="2283">
        <v>850</v>
      </c>
      <c r="DJ13" s="2280">
        <v>840</v>
      </c>
      <c r="DK13" s="2282">
        <v>990</v>
      </c>
      <c r="DL13" s="2502">
        <v>70</v>
      </c>
      <c r="DM13" s="2280">
        <v>87</v>
      </c>
      <c r="DN13" s="2280">
        <v>11</v>
      </c>
      <c r="DO13" s="2280">
        <v>1040</v>
      </c>
      <c r="DP13" s="2280">
        <v>190</v>
      </c>
      <c r="DQ13" s="2282">
        <v>215</v>
      </c>
      <c r="DR13" s="2275">
        <v>48</v>
      </c>
      <c r="DS13" s="2280">
        <v>60</v>
      </c>
      <c r="DT13" s="2280">
        <v>7</v>
      </c>
      <c r="DU13" s="2280">
        <v>650</v>
      </c>
      <c r="DV13" s="2280">
        <v>120</v>
      </c>
      <c r="DW13" s="2282">
        <v>202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43501.848381597221</v>
      </c>
      <c r="BW14" s="2425" t="s">
        <v>1199</v>
      </c>
      <c r="BX14" s="742">
        <v>37</v>
      </c>
      <c r="BY14" s="743">
        <v>5.4</v>
      </c>
      <c r="BZ14" s="744">
        <v>11.3</v>
      </c>
      <c r="CA14" s="745">
        <v>12.3</v>
      </c>
      <c r="CB14" s="746">
        <v>29.000000000000004</v>
      </c>
      <c r="CC14" s="747">
        <v>8.5</v>
      </c>
      <c r="CD14" s="744">
        <v>8.5</v>
      </c>
      <c r="CE14" s="748">
        <v>10.5</v>
      </c>
      <c r="CF14" s="748">
        <v>27.5</v>
      </c>
      <c r="CG14" s="749" t="s">
        <v>1200</v>
      </c>
      <c r="CH14" s="748">
        <v>10.87344</v>
      </c>
      <c r="CI14" s="750" t="s">
        <v>1110</v>
      </c>
      <c r="CJ14" s="751">
        <v>13.734719999999999</v>
      </c>
      <c r="CK14" s="745">
        <v>24.608159999999998</v>
      </c>
      <c r="CL14" s="2341">
        <v>2.2464</v>
      </c>
      <c r="CM14" s="2338">
        <v>43501.848381597221</v>
      </c>
      <c r="CN14" s="2285">
        <v>65.761740156816458</v>
      </c>
      <c r="CO14" s="752">
        <v>6886.5883999999996</v>
      </c>
      <c r="CP14" s="1209">
        <v>0</v>
      </c>
      <c r="CQ14" s="753">
        <v>672.42290748898677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1.4139280441370736</v>
      </c>
      <c r="CY14" s="755">
        <v>2.0004463439272673</v>
      </c>
      <c r="CZ14" s="756">
        <v>1.5261445555765241</v>
      </c>
      <c r="DA14" s="757">
        <v>0.30284142729868968</v>
      </c>
      <c r="DB14" s="757">
        <v>0.34509837064269289</v>
      </c>
      <c r="DC14" s="757">
        <v>0.17837665464681002</v>
      </c>
      <c r="DD14" s="757">
        <v>0.18847344641927094</v>
      </c>
      <c r="DE14" s="757">
        <v>0.19788617370850284</v>
      </c>
      <c r="DF14" s="758">
        <v>0.19788617370850284</v>
      </c>
      <c r="DG14" s="1251">
        <v>1.5217965653896963</v>
      </c>
      <c r="DH14" s="748">
        <v>3</v>
      </c>
      <c r="DI14" s="1233">
        <v>6.0205952884751029E-2</v>
      </c>
      <c r="DJ14" s="757">
        <v>6.0205952884751029E-2</v>
      </c>
      <c r="DK14" s="759">
        <v>4.9743062692702983E-2</v>
      </c>
      <c r="DL14" s="2501">
        <v>1.0818120351588913</v>
      </c>
      <c r="DM14" s="757">
        <v>0.49935448643992436</v>
      </c>
      <c r="DN14" s="757">
        <v>0.10199060612838291</v>
      </c>
      <c r="DO14" s="757">
        <v>3.6558831467734354</v>
      </c>
      <c r="DP14" s="757">
        <v>0.6386436425496328</v>
      </c>
      <c r="DQ14" s="759">
        <v>3.9476358970975753</v>
      </c>
      <c r="DR14" s="2501">
        <v>1.0946907498631637</v>
      </c>
      <c r="DS14" s="757">
        <v>0.49498695448855468</v>
      </c>
      <c r="DT14" s="757">
        <v>9.632446134347275E-2</v>
      </c>
      <c r="DU14" s="757">
        <v>3.5611602026172982</v>
      </c>
      <c r="DV14" s="757">
        <v>0.62995461339929759</v>
      </c>
      <c r="DW14" s="759">
        <v>6.113523087016536</v>
      </c>
      <c r="DX14" s="914"/>
      <c r="EG14" s="1191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6.56</v>
      </c>
      <c r="C15" s="1138">
        <v>15</v>
      </c>
      <c r="D15" s="1138">
        <v>15</v>
      </c>
      <c r="E15" s="1137">
        <v>12.3</v>
      </c>
      <c r="F15" s="1138">
        <v>90</v>
      </c>
      <c r="G15" s="1138">
        <v>148</v>
      </c>
      <c r="H15" s="1148">
        <v>12.1</v>
      </c>
      <c r="I15" s="1139">
        <v>0.33900000000000002</v>
      </c>
      <c r="J15" s="2240"/>
      <c r="K15" s="1562">
        <v>6.05</v>
      </c>
      <c r="L15" s="921">
        <v>8</v>
      </c>
      <c r="M15" s="1124">
        <v>4.2000000000000003E-2</v>
      </c>
      <c r="N15" s="1562">
        <v>6.11</v>
      </c>
      <c r="O15" s="921">
        <v>8</v>
      </c>
      <c r="P15" s="2240"/>
      <c r="Q15" s="1562">
        <v>6.09</v>
      </c>
      <c r="R15" s="921">
        <v>7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26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0.51</v>
      </c>
      <c r="AS15" s="2240"/>
      <c r="AT15" s="2229">
        <v>0.04</v>
      </c>
      <c r="AU15" s="2530">
        <v>1.2999999999999999E-2</v>
      </c>
      <c r="AV15" s="921">
        <v>1</v>
      </c>
      <c r="AW15" s="1574">
        <v>0.56000000000000005</v>
      </c>
      <c r="AX15" s="2240"/>
      <c r="AY15" s="2530">
        <v>2.1000000000000001E-2</v>
      </c>
      <c r="AZ15" s="921">
        <v>1</v>
      </c>
      <c r="BA15" s="1574">
        <v>0.64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270</v>
      </c>
      <c r="CY15" s="2269">
        <v>382</v>
      </c>
      <c r="CZ15" s="2273">
        <v>360</v>
      </c>
      <c r="DA15" s="2280">
        <v>430</v>
      </c>
      <c r="DB15" s="2280">
        <v>490</v>
      </c>
      <c r="DC15" s="2280">
        <v>530</v>
      </c>
      <c r="DD15" s="2280">
        <v>560</v>
      </c>
      <c r="DE15" s="2280">
        <v>640</v>
      </c>
      <c r="DF15" s="2281">
        <v>640</v>
      </c>
      <c r="DG15" s="2280">
        <v>800</v>
      </c>
      <c r="DH15" s="2282"/>
      <c r="DI15" s="2283">
        <v>970</v>
      </c>
      <c r="DJ15" s="2280">
        <v>970</v>
      </c>
      <c r="DK15" s="2282">
        <v>990</v>
      </c>
      <c r="DL15" s="2502">
        <v>80</v>
      </c>
      <c r="DM15" s="2280">
        <v>98</v>
      </c>
      <c r="DN15" s="2280">
        <v>12</v>
      </c>
      <c r="DO15" s="2280">
        <v>1150</v>
      </c>
      <c r="DP15" s="2280">
        <v>238</v>
      </c>
      <c r="DQ15" s="2282">
        <v>230</v>
      </c>
      <c r="DR15" s="2275">
        <v>50</v>
      </c>
      <c r="DS15" s="2280">
        <v>60</v>
      </c>
      <c r="DT15" s="2280">
        <v>7</v>
      </c>
      <c r="DU15" s="2280">
        <v>700</v>
      </c>
      <c r="DV15" s="2280">
        <v>145</v>
      </c>
      <c r="DW15" s="2282">
        <v>220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43501.957938541665</v>
      </c>
      <c r="BW16" s="2425" t="s">
        <v>1199</v>
      </c>
      <c r="BX16" s="742">
        <v>37</v>
      </c>
      <c r="BY16" s="743">
        <v>5.4</v>
      </c>
      <c r="BZ16" s="744">
        <v>11.3</v>
      </c>
      <c r="CA16" s="745">
        <v>12.3</v>
      </c>
      <c r="CB16" s="746">
        <v>29.000000000000004</v>
      </c>
      <c r="CC16" s="747">
        <v>8.5</v>
      </c>
      <c r="CD16" s="744">
        <v>8.5</v>
      </c>
      <c r="CE16" s="748">
        <v>10.5</v>
      </c>
      <c r="CF16" s="748">
        <v>27.5</v>
      </c>
      <c r="CG16" s="749" t="s">
        <v>1200</v>
      </c>
      <c r="CH16" s="748">
        <v>10.87344</v>
      </c>
      <c r="CI16" s="750" t="s">
        <v>1110</v>
      </c>
      <c r="CJ16" s="751">
        <v>13.734719999999999</v>
      </c>
      <c r="CK16" s="745">
        <v>24.608159999999998</v>
      </c>
      <c r="CL16" s="2341">
        <v>2.2464</v>
      </c>
      <c r="CM16" s="2338">
        <v>43501.957938541665</v>
      </c>
      <c r="CN16" s="2285">
        <v>65.761740156816458</v>
      </c>
      <c r="CO16" s="752">
        <v>6886.5883999999996</v>
      </c>
      <c r="CP16" s="1209">
        <v>0</v>
      </c>
      <c r="CQ16" s="753">
        <v>672.42290748898677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1.4139280441370736</v>
      </c>
      <c r="CY16" s="755">
        <v>2.0004463439272673</v>
      </c>
      <c r="CZ16" s="756">
        <v>1.5261445555765241</v>
      </c>
      <c r="DA16" s="757">
        <v>0.30284142729868968</v>
      </c>
      <c r="DB16" s="757">
        <v>0.34509837064269289</v>
      </c>
      <c r="DC16" s="757">
        <v>0.17837665464681002</v>
      </c>
      <c r="DD16" s="757">
        <v>0.18847344641927094</v>
      </c>
      <c r="DE16" s="757">
        <v>0.19788617370850284</v>
      </c>
      <c r="DF16" s="758">
        <v>0.19788617370850284</v>
      </c>
      <c r="DG16" s="1251">
        <v>1.5217965653896963</v>
      </c>
      <c r="DH16" s="748">
        <v>3</v>
      </c>
      <c r="DI16" s="1233">
        <v>6.0205952884751029E-2</v>
      </c>
      <c r="DJ16" s="757">
        <v>6.0205952884751029E-2</v>
      </c>
      <c r="DK16" s="759">
        <v>4.9743062692702983E-2</v>
      </c>
      <c r="DL16" s="2501">
        <v>1.0818120351588913</v>
      </c>
      <c r="DM16" s="757">
        <v>0.49935448643992436</v>
      </c>
      <c r="DN16" s="757">
        <v>0.10199060612838291</v>
      </c>
      <c r="DO16" s="757">
        <v>3.6558831467734354</v>
      </c>
      <c r="DP16" s="757">
        <v>0.6386436425496328</v>
      </c>
      <c r="DQ16" s="759">
        <v>3.9476358970975753</v>
      </c>
      <c r="DR16" s="2501">
        <v>1.0946907498631637</v>
      </c>
      <c r="DS16" s="757">
        <v>0.49498695448855468</v>
      </c>
      <c r="DT16" s="757">
        <v>9.632446134347275E-2</v>
      </c>
      <c r="DU16" s="757">
        <v>3.5611602026172982</v>
      </c>
      <c r="DV16" s="757">
        <v>0.62995461339929759</v>
      </c>
      <c r="DW16" s="759">
        <v>6.113523087016536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6">
        <v>0.40899999999999997</v>
      </c>
      <c r="V17" s="1560">
        <v>4</v>
      </c>
      <c r="W17" s="1574">
        <v>0.74</v>
      </c>
      <c r="X17" s="1563">
        <v>12.2</v>
      </c>
      <c r="Y17" s="2447">
        <v>5.3</v>
      </c>
      <c r="Z17" s="2252">
        <f t="shared" si="33"/>
        <v>0.4325</v>
      </c>
      <c r="AA17" s="2529"/>
      <c r="AB17" s="1475">
        <v>6.23</v>
      </c>
      <c r="AC17" s="2736">
        <v>0.42599999999999999</v>
      </c>
      <c r="AD17" s="921">
        <v>4</v>
      </c>
      <c r="AE17" s="2625">
        <v>0.7</v>
      </c>
      <c r="AF17" s="1563">
        <v>11.3</v>
      </c>
      <c r="AG17" s="2447">
        <v>10.3</v>
      </c>
      <c r="AH17" s="2564">
        <f t="shared" si="34"/>
        <v>0.72731132075471694</v>
      </c>
      <c r="AI17" s="1475">
        <v>6.25</v>
      </c>
      <c r="AJ17" s="2736">
        <v>0.54600000000000004</v>
      </c>
      <c r="AK17" s="921">
        <v>4</v>
      </c>
      <c r="AL17" s="1574">
        <v>0.72</v>
      </c>
      <c r="AM17" s="1563">
        <v>13.5</v>
      </c>
      <c r="AN17" s="2447">
        <v>11.5</v>
      </c>
      <c r="AO17" s="2564">
        <f t="shared" si="35"/>
        <v>0.75888888888888884</v>
      </c>
      <c r="AP17" s="2732"/>
      <c r="AQ17" s="2238"/>
      <c r="AR17" s="2237"/>
      <c r="AS17" s="1124">
        <v>1.4999999999999999E-2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7.23</v>
      </c>
      <c r="BD17" s="1574">
        <v>0.06</v>
      </c>
      <c r="BE17" s="921">
        <v>1</v>
      </c>
      <c r="BF17" s="1574">
        <v>4.2</v>
      </c>
      <c r="BG17" s="2447">
        <v>11.1</v>
      </c>
      <c r="BH17" s="2542">
        <v>20</v>
      </c>
      <c r="BI17" s="2542">
        <v>41</v>
      </c>
      <c r="BJ17" s="1124">
        <v>0.02</v>
      </c>
      <c r="BK17" s="1562">
        <v>7.28</v>
      </c>
      <c r="BL17" s="1574">
        <v>6.2E-2</v>
      </c>
      <c r="BM17" s="921">
        <v>1</v>
      </c>
      <c r="BN17" s="1563">
        <v>3.9</v>
      </c>
      <c r="BO17" s="2447">
        <v>12.3</v>
      </c>
      <c r="BP17" s="2542">
        <v>20</v>
      </c>
      <c r="BQ17" s="2542">
        <v>43</v>
      </c>
      <c r="BR17" s="2523">
        <v>1.9E-2</v>
      </c>
      <c r="BS17" s="2463">
        <v>4</v>
      </c>
      <c r="BT17" s="2447">
        <v>3.6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7800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270</v>
      </c>
      <c r="CY17" s="2269">
        <v>382</v>
      </c>
      <c r="CZ17" s="2273">
        <v>360</v>
      </c>
      <c r="DA17" s="2280">
        <v>430</v>
      </c>
      <c r="DB17" s="2280">
        <v>490</v>
      </c>
      <c r="DC17" s="2280">
        <v>530</v>
      </c>
      <c r="DD17" s="2280">
        <v>560</v>
      </c>
      <c r="DE17" s="2280">
        <v>640</v>
      </c>
      <c r="DF17" s="2281">
        <v>640</v>
      </c>
      <c r="DG17" s="2280">
        <v>800</v>
      </c>
      <c r="DH17" s="2282"/>
      <c r="DI17" s="2283">
        <v>970</v>
      </c>
      <c r="DJ17" s="2280">
        <v>970</v>
      </c>
      <c r="DK17" s="2282">
        <v>990</v>
      </c>
      <c r="DL17" s="2502">
        <v>80</v>
      </c>
      <c r="DM17" s="2280">
        <v>98</v>
      </c>
      <c r="DN17" s="2280">
        <v>12</v>
      </c>
      <c r="DO17" s="2280">
        <v>1150</v>
      </c>
      <c r="DP17" s="2280">
        <v>238</v>
      </c>
      <c r="DQ17" s="2282">
        <v>230</v>
      </c>
      <c r="DR17" s="2275">
        <v>50</v>
      </c>
      <c r="DS17" s="2280">
        <v>60</v>
      </c>
      <c r="DT17" s="2280">
        <v>7</v>
      </c>
      <c r="DU17" s="2280">
        <v>700</v>
      </c>
      <c r="DV17" s="2280">
        <v>145</v>
      </c>
      <c r="DW17" s="2282">
        <v>220</v>
      </c>
      <c r="DX17" s="914"/>
      <c r="GD17" s="1637">
        <v>0.375</v>
      </c>
      <c r="GE17" s="1684">
        <f t="shared" si="30"/>
        <v>0.74</v>
      </c>
      <c r="GF17" s="1700">
        <f t="shared" si="0"/>
        <v>5.3</v>
      </c>
      <c r="GG17" s="1686">
        <f t="shared" si="1"/>
        <v>48</v>
      </c>
      <c r="GH17" s="1684">
        <f t="shared" si="2"/>
        <v>35.519999999999996</v>
      </c>
      <c r="GI17" s="1701">
        <f t="shared" si="3"/>
        <v>6.1</v>
      </c>
      <c r="GJ17" s="1701">
        <f t="shared" si="4"/>
        <v>12.2</v>
      </c>
      <c r="GK17" s="1687">
        <f t="shared" si="5"/>
        <v>15</v>
      </c>
      <c r="GL17" s="1688">
        <f>IF(GK17&lt;=1,"",GH17/GK17)</f>
        <v>2.3679999999999999</v>
      </c>
      <c r="GM17" s="1689">
        <f t="shared" si="7"/>
        <v>10</v>
      </c>
      <c r="GN17" s="1689">
        <f t="shared" si="8"/>
        <v>6.5</v>
      </c>
      <c r="GO17" s="1690">
        <f t="shared" si="9"/>
        <v>0.3125</v>
      </c>
      <c r="GP17" s="1512">
        <v>0.375</v>
      </c>
      <c r="GQ17" s="1691">
        <f t="shared" si="31"/>
        <v>0.7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17.289320388349513</v>
      </c>
      <c r="GU17" s="1693">
        <f t="shared" si="13"/>
        <v>6.23</v>
      </c>
      <c r="GV17" s="1693">
        <f t="shared" si="14"/>
        <v>11.3</v>
      </c>
      <c r="GW17" s="1695">
        <f t="shared" si="15"/>
        <v>15</v>
      </c>
      <c r="GX17" s="1688">
        <f t="shared" si="16"/>
        <v>1.1526213592233008</v>
      </c>
      <c r="GY17" s="1696">
        <f t="shared" si="17"/>
        <v>10</v>
      </c>
      <c r="GZ17" s="1696">
        <f t="shared" si="18"/>
        <v>6.5</v>
      </c>
      <c r="HA17" s="1697">
        <f t="shared" si="19"/>
        <v>0.60731132075471694</v>
      </c>
      <c r="HB17" s="1512">
        <v>0.375</v>
      </c>
      <c r="HC17" s="1691">
        <f t="shared" si="32"/>
        <v>0.72</v>
      </c>
      <c r="HD17" s="1692">
        <f t="shared" si="20"/>
        <v>11.5</v>
      </c>
      <c r="HE17" s="1693">
        <f t="shared" si="21"/>
        <v>23.478260869565219</v>
      </c>
      <c r="HF17" s="1694">
        <f t="shared" si="22"/>
        <v>16.904347826086958</v>
      </c>
      <c r="HG17" s="1693">
        <f t="shared" si="23"/>
        <v>6.25</v>
      </c>
      <c r="HH17" s="1693">
        <f t="shared" si="24"/>
        <v>13.5</v>
      </c>
      <c r="HI17" s="1695">
        <f t="shared" si="25"/>
        <v>15</v>
      </c>
      <c r="HJ17" s="1694">
        <f t="shared" si="26"/>
        <v>1.1269565217391306</v>
      </c>
      <c r="HK17" s="1698">
        <f t="shared" si="27"/>
        <v>10</v>
      </c>
      <c r="HL17" s="1698">
        <f t="shared" si="28"/>
        <v>6.5</v>
      </c>
      <c r="HM17" s="1699">
        <f t="shared" si="29"/>
        <v>0.63888888888888884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6.55</v>
      </c>
      <c r="C19" s="1138">
        <v>15</v>
      </c>
      <c r="D19" s="1138">
        <v>15</v>
      </c>
      <c r="E19" s="1137">
        <v>12.1</v>
      </c>
      <c r="F19" s="1138">
        <v>85</v>
      </c>
      <c r="G19" s="1138">
        <v>146</v>
      </c>
      <c r="H19" s="1148">
        <v>12.1</v>
      </c>
      <c r="I19" s="1139">
        <v>0.34300000000000003</v>
      </c>
      <c r="J19" s="2240"/>
      <c r="K19" s="1562">
        <v>6.14</v>
      </c>
      <c r="L19" s="921">
        <v>9</v>
      </c>
      <c r="M19" s="1124">
        <v>4.2000000000000003E-2</v>
      </c>
      <c r="N19" s="1562">
        <v>6.17</v>
      </c>
      <c r="O19" s="921">
        <v>9</v>
      </c>
      <c r="P19" s="2240"/>
      <c r="Q19" s="1562">
        <v>6.12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3.5999999999999997E-2</v>
      </c>
      <c r="AB19" s="2253"/>
      <c r="AC19" s="2239"/>
      <c r="AD19" s="2238"/>
      <c r="AE19" s="2626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1.7000000000000001E-2</v>
      </c>
      <c r="AQ19" s="921">
        <v>1</v>
      </c>
      <c r="AR19" s="1574">
        <v>0.49</v>
      </c>
      <c r="AS19" s="2240"/>
      <c r="AT19" s="2229">
        <v>3.5999999999999997E-2</v>
      </c>
      <c r="AU19" s="2530">
        <v>1.2999999999999999E-2</v>
      </c>
      <c r="AV19" s="921">
        <v>1</v>
      </c>
      <c r="AW19" s="1574">
        <v>0.46</v>
      </c>
      <c r="AX19" s="2240"/>
      <c r="AY19" s="2530">
        <v>2.1000000000000001E-2</v>
      </c>
      <c r="AZ19" s="921">
        <v>1</v>
      </c>
      <c r="BA19" s="1574">
        <v>0.56999999999999995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6.19</v>
      </c>
      <c r="U21" s="2736">
        <v>0.41399999999999998</v>
      </c>
      <c r="V21" s="1560">
        <v>5</v>
      </c>
      <c r="W21" s="1574">
        <v>0.87</v>
      </c>
      <c r="X21" s="1563">
        <v>13.4</v>
      </c>
      <c r="Y21" s="2447">
        <v>5.2</v>
      </c>
      <c r="Z21" s="2252">
        <f t="shared" si="33"/>
        <v>0.4266037735849057</v>
      </c>
      <c r="AA21" s="2529"/>
      <c r="AB21" s="1475">
        <v>6.22</v>
      </c>
      <c r="AC21" s="2736">
        <v>0.59399999999999997</v>
      </c>
      <c r="AD21" s="921">
        <v>5</v>
      </c>
      <c r="AE21" s="2625">
        <v>0.73</v>
      </c>
      <c r="AF21" s="1563">
        <v>12.4</v>
      </c>
      <c r="AG21" s="2447">
        <v>10.3</v>
      </c>
      <c r="AH21" s="2564">
        <f t="shared" si="34"/>
        <v>0.72731132075471694</v>
      </c>
      <c r="AI21" s="1475">
        <v>6.23</v>
      </c>
      <c r="AJ21" s="2736">
        <v>0.59399999999999997</v>
      </c>
      <c r="AK21" s="921">
        <v>5</v>
      </c>
      <c r="AL21" s="1574">
        <v>0.7</v>
      </c>
      <c r="AM21" s="1563">
        <v>13.9</v>
      </c>
      <c r="AN21" s="2447">
        <v>11.4</v>
      </c>
      <c r="AO21" s="2564">
        <f t="shared" si="35"/>
        <v>0.75333333333333341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7.25</v>
      </c>
      <c r="BD21" s="1574">
        <v>4.3999999999999997E-2</v>
      </c>
      <c r="BE21" s="921">
        <v>1</v>
      </c>
      <c r="BF21" s="1574">
        <v>4.0999999999999996</v>
      </c>
      <c r="BG21" s="2447">
        <v>11.2</v>
      </c>
      <c r="BH21" s="2541"/>
      <c r="BI21" s="2541"/>
      <c r="BJ21" s="2240"/>
      <c r="BK21" s="1562">
        <v>7.23</v>
      </c>
      <c r="BL21" s="1574">
        <v>4.5999999999999999E-2</v>
      </c>
      <c r="BM21" s="921">
        <v>1</v>
      </c>
      <c r="BN21" s="1563">
        <v>3.9</v>
      </c>
      <c r="BO21" s="2447">
        <v>13</v>
      </c>
      <c r="BP21" s="2540"/>
      <c r="BQ21" s="2540"/>
      <c r="BR21" s="2522"/>
      <c r="BS21" s="2463">
        <v>3.9</v>
      </c>
      <c r="BT21" s="2447">
        <v>3.6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0.87</v>
      </c>
      <c r="GF21" s="1700">
        <f t="shared" si="0"/>
        <v>5.2</v>
      </c>
      <c r="GG21" s="1686">
        <f t="shared" si="1"/>
        <v>48.92307692307692</v>
      </c>
      <c r="GH21" s="1684">
        <f t="shared" si="2"/>
        <v>42.56307692307692</v>
      </c>
      <c r="GI21" s="1701">
        <f t="shared" si="3"/>
        <v>6.19</v>
      </c>
      <c r="GJ21" s="1701">
        <f t="shared" si="4"/>
        <v>13.4</v>
      </c>
      <c r="GK21" s="1687">
        <f t="shared" si="5"/>
        <v>15</v>
      </c>
      <c r="GL21" s="1688">
        <f t="shared" si="6"/>
        <v>2.8375384615384616</v>
      </c>
      <c r="GM21" s="1689">
        <f t="shared" si="7"/>
        <v>10</v>
      </c>
      <c r="GN21" s="1689">
        <f t="shared" si="8"/>
        <v>6.5</v>
      </c>
      <c r="GO21" s="1690">
        <f t="shared" si="9"/>
        <v>0.3066037735849057</v>
      </c>
      <c r="GP21" s="1512">
        <v>0.54166666666666696</v>
      </c>
      <c r="GQ21" s="1691">
        <f t="shared" si="31"/>
        <v>0.73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18.030291262135922</v>
      </c>
      <c r="GU21" s="1693">
        <f t="shared" si="13"/>
        <v>6.22</v>
      </c>
      <c r="GV21" s="1693">
        <f t="shared" si="14"/>
        <v>12.4</v>
      </c>
      <c r="GW21" s="1695">
        <f t="shared" si="15"/>
        <v>15</v>
      </c>
      <c r="GX21" s="1688">
        <f t="shared" si="16"/>
        <v>1.2020194174757282</v>
      </c>
      <c r="GY21" s="1696">
        <f t="shared" si="17"/>
        <v>10</v>
      </c>
      <c r="GZ21" s="1696">
        <f t="shared" si="18"/>
        <v>6.5</v>
      </c>
      <c r="HA21" s="1697">
        <f t="shared" si="19"/>
        <v>0.60731132075471694</v>
      </c>
      <c r="HB21" s="1512">
        <v>0.54166666666666696</v>
      </c>
      <c r="HC21" s="1691">
        <f t="shared" si="32"/>
        <v>0.7</v>
      </c>
      <c r="HD21" s="1692">
        <f t="shared" si="20"/>
        <v>11.4</v>
      </c>
      <c r="HE21" s="1693">
        <f t="shared" si="21"/>
        <v>23.684210526315788</v>
      </c>
      <c r="HF21" s="1694">
        <f t="shared" si="22"/>
        <v>16.578947368421051</v>
      </c>
      <c r="HG21" s="1693">
        <f t="shared" si="23"/>
        <v>6.23</v>
      </c>
      <c r="HH21" s="1693">
        <f t="shared" si="24"/>
        <v>13.9</v>
      </c>
      <c r="HI21" s="1695">
        <f t="shared" si="25"/>
        <v>15</v>
      </c>
      <c r="HJ21" s="1694">
        <f t="shared" si="26"/>
        <v>1.1052631578947367</v>
      </c>
      <c r="HK21" s="1698">
        <f t="shared" si="27"/>
        <v>10</v>
      </c>
      <c r="HL21" s="1698">
        <f t="shared" si="28"/>
        <v>6.5</v>
      </c>
      <c r="HM21" s="1699">
        <f t="shared" si="29"/>
        <v>0.63333333333333341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</v>
      </c>
      <c r="C23" s="1138">
        <v>15</v>
      </c>
      <c r="D23" s="1138">
        <v>15</v>
      </c>
      <c r="E23" s="1137">
        <v>11.8</v>
      </c>
      <c r="F23" s="1138">
        <v>78</v>
      </c>
      <c r="G23" s="1138">
        <v>147</v>
      </c>
      <c r="H23" s="1148">
        <v>12.8</v>
      </c>
      <c r="I23" s="1139">
        <v>0.32200000000000001</v>
      </c>
      <c r="J23" s="2240"/>
      <c r="K23" s="1562">
        <v>6.12</v>
      </c>
      <c r="L23" s="921">
        <v>10</v>
      </c>
      <c r="M23" s="1124">
        <v>4.2000000000000003E-2</v>
      </c>
      <c r="N23" s="1562">
        <v>6.16</v>
      </c>
      <c r="O23" s="921">
        <v>10</v>
      </c>
      <c r="P23" s="2240"/>
      <c r="Q23" s="1562">
        <v>6.15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3.7999999999999999E-2</v>
      </c>
      <c r="AB23" s="2253"/>
      <c r="AC23" s="2239"/>
      <c r="AD23" s="2238"/>
      <c r="AE23" s="2626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0.64</v>
      </c>
      <c r="AS23" s="2240"/>
      <c r="AT23" s="2229">
        <v>3.9E-2</v>
      </c>
      <c r="AU23" s="2530">
        <v>1.2E-2</v>
      </c>
      <c r="AV23" s="921">
        <v>1</v>
      </c>
      <c r="AW23" s="1574">
        <v>0.5</v>
      </c>
      <c r="AX23" s="2240"/>
      <c r="AY23" s="2530">
        <v>2.1000000000000001E-2</v>
      </c>
      <c r="AZ23" s="921">
        <v>1</v>
      </c>
      <c r="BA23" s="1574">
        <v>0.52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7.31</v>
      </c>
      <c r="BD25" s="1574">
        <v>6.0999999999999999E-2</v>
      </c>
      <c r="BE25" s="921">
        <v>1</v>
      </c>
      <c r="BF25" s="1574">
        <v>4.0999999999999996</v>
      </c>
      <c r="BG25" s="2447">
        <v>11.3</v>
      </c>
      <c r="BH25" s="2541"/>
      <c r="BI25" s="2541"/>
      <c r="BJ25" s="2240"/>
      <c r="BK25" s="1562">
        <v>7.27</v>
      </c>
      <c r="BL25" s="1574">
        <v>5.2999999999999999E-2</v>
      </c>
      <c r="BM25" s="921">
        <v>1</v>
      </c>
      <c r="BN25" s="1563">
        <v>3.8</v>
      </c>
      <c r="BO25" s="2447">
        <v>13.4</v>
      </c>
      <c r="BP25" s="2540"/>
      <c r="BQ25" s="2540"/>
      <c r="BR25" s="2522"/>
      <c r="BS25" s="2463">
        <v>3.9</v>
      </c>
      <c r="BT25" s="2447">
        <v>3.6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</v>
      </c>
      <c r="C27" s="1138">
        <v>15</v>
      </c>
      <c r="D27" s="1138">
        <v>15</v>
      </c>
      <c r="E27" s="1137">
        <v>11.9</v>
      </c>
      <c r="F27" s="1138">
        <v>86</v>
      </c>
      <c r="G27" s="1138">
        <v>137</v>
      </c>
      <c r="H27" s="1148">
        <v>12.7</v>
      </c>
      <c r="I27" s="1139">
        <v>0.35599999999999998</v>
      </c>
      <c r="J27" s="2240"/>
      <c r="K27" s="1562">
        <v>6.25</v>
      </c>
      <c r="L27" s="509">
        <v>9</v>
      </c>
      <c r="M27" s="1726">
        <v>4.4999999999999998E-2</v>
      </c>
      <c r="N27" s="1562">
        <v>6.25</v>
      </c>
      <c r="O27" s="921">
        <v>9</v>
      </c>
      <c r="P27" s="2240"/>
      <c r="Q27" s="1562">
        <v>6.21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4.3999999999999997E-2</v>
      </c>
      <c r="AB27" s="2253"/>
      <c r="AC27" s="2239"/>
      <c r="AD27" s="2238"/>
      <c r="AE27" s="2626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0.68</v>
      </c>
      <c r="AS27" s="2240"/>
      <c r="AT27" s="2229">
        <v>3.9E-2</v>
      </c>
      <c r="AU27" s="2530">
        <v>1.6E-2</v>
      </c>
      <c r="AV27" s="921">
        <v>1</v>
      </c>
      <c r="AW27" s="1574">
        <v>0.5</v>
      </c>
      <c r="AX27" s="2240"/>
      <c r="AY27" s="2530">
        <v>2.1999999999999999E-2</v>
      </c>
      <c r="AZ27" s="921">
        <v>1</v>
      </c>
      <c r="BA27" s="1574">
        <v>0.56999999999999995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6.29</v>
      </c>
      <c r="U29" s="2736">
        <v>0.41</v>
      </c>
      <c r="V29" s="1560">
        <v>4</v>
      </c>
      <c r="W29" s="1574">
        <v>0.79</v>
      </c>
      <c r="X29" s="1563">
        <v>12.2</v>
      </c>
      <c r="Y29" s="2447">
        <v>5.2</v>
      </c>
      <c r="Z29" s="2252">
        <f t="shared" si="33"/>
        <v>0.4266037735849057</v>
      </c>
      <c r="AA29" s="2529"/>
      <c r="AB29" s="1475">
        <v>6.34</v>
      </c>
      <c r="AC29" s="2736">
        <v>0.41599999999999998</v>
      </c>
      <c r="AD29" s="921">
        <v>4</v>
      </c>
      <c r="AE29" s="2625">
        <v>0.73</v>
      </c>
      <c r="AF29" s="1563">
        <v>11.3</v>
      </c>
      <c r="AG29" s="2447">
        <v>10.3</v>
      </c>
      <c r="AH29" s="2564">
        <f t="shared" si="34"/>
        <v>0.72731132075471694</v>
      </c>
      <c r="AI29" s="1475">
        <v>6.28</v>
      </c>
      <c r="AJ29" s="2736">
        <v>0.42</v>
      </c>
      <c r="AK29" s="921">
        <v>5</v>
      </c>
      <c r="AL29" s="1574">
        <v>0.72</v>
      </c>
      <c r="AM29" s="1563">
        <v>13.8</v>
      </c>
      <c r="AN29" s="2447">
        <v>11.4</v>
      </c>
      <c r="AO29" s="2564">
        <f t="shared" si="35"/>
        <v>0.75333333333333341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7.37</v>
      </c>
      <c r="BD29" s="1574">
        <v>5.1999999999999998E-2</v>
      </c>
      <c r="BE29" s="921">
        <v>1</v>
      </c>
      <c r="BF29" s="1574">
        <v>4.4000000000000004</v>
      </c>
      <c r="BG29" s="2447">
        <v>11.4</v>
      </c>
      <c r="BH29" s="2542">
        <v>21</v>
      </c>
      <c r="BI29" s="2542">
        <v>42</v>
      </c>
      <c r="BJ29" s="1124">
        <v>0.01</v>
      </c>
      <c r="BK29" s="1562">
        <v>7.5</v>
      </c>
      <c r="BL29" s="1574">
        <v>4.5999999999999999E-2</v>
      </c>
      <c r="BM29" s="921">
        <v>1</v>
      </c>
      <c r="BN29" s="1563">
        <v>4</v>
      </c>
      <c r="BO29" s="2447">
        <v>12.8</v>
      </c>
      <c r="BP29" s="2542">
        <v>21</v>
      </c>
      <c r="BQ29" s="2542">
        <v>42</v>
      </c>
      <c r="BR29" s="2523">
        <v>7.0000000000000001E-3</v>
      </c>
      <c r="BS29" s="2463">
        <v>3.9</v>
      </c>
      <c r="BT29" s="2447">
        <v>3.6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0.79</v>
      </c>
      <c r="GF29" s="1700">
        <f t="shared" si="0"/>
        <v>5.2</v>
      </c>
      <c r="GG29" s="1686">
        <f t="shared" si="1"/>
        <v>48.92307692307692</v>
      </c>
      <c r="GH29" s="1684">
        <f t="shared" si="2"/>
        <v>38.649230769230769</v>
      </c>
      <c r="GI29" s="1701">
        <f t="shared" si="3"/>
        <v>6.29</v>
      </c>
      <c r="GJ29" s="1701">
        <f t="shared" si="4"/>
        <v>12.2</v>
      </c>
      <c r="GK29" s="1687">
        <f t="shared" si="5"/>
        <v>15</v>
      </c>
      <c r="GL29" s="1688">
        <f t="shared" si="6"/>
        <v>2.5766153846153848</v>
      </c>
      <c r="GM29" s="1689">
        <f t="shared" si="7"/>
        <v>10</v>
      </c>
      <c r="GN29" s="1689">
        <f t="shared" si="8"/>
        <v>6.5</v>
      </c>
      <c r="GO29" s="1690">
        <f t="shared" si="9"/>
        <v>0.3066037735849057</v>
      </c>
      <c r="GP29" s="1512">
        <v>0.875</v>
      </c>
      <c r="GQ29" s="1691">
        <f t="shared" si="31"/>
        <v>0.73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18.030291262135922</v>
      </c>
      <c r="GU29" s="1693">
        <f t="shared" si="13"/>
        <v>6.34</v>
      </c>
      <c r="GV29" s="1693">
        <f t="shared" si="14"/>
        <v>11.3</v>
      </c>
      <c r="GW29" s="1695">
        <f t="shared" si="15"/>
        <v>15</v>
      </c>
      <c r="GX29" s="1688">
        <f t="shared" si="16"/>
        <v>1.2020194174757282</v>
      </c>
      <c r="GY29" s="1696">
        <f t="shared" si="17"/>
        <v>10</v>
      </c>
      <c r="GZ29" s="1696">
        <f t="shared" si="18"/>
        <v>6.5</v>
      </c>
      <c r="HA29" s="1697">
        <f t="shared" si="19"/>
        <v>0.60731132075471694</v>
      </c>
      <c r="HB29" s="1512">
        <v>0.875</v>
      </c>
      <c r="HC29" s="1691">
        <f t="shared" si="32"/>
        <v>0.72</v>
      </c>
      <c r="HD29" s="1692">
        <f t="shared" si="20"/>
        <v>11.4</v>
      </c>
      <c r="HE29" s="1693">
        <f t="shared" si="21"/>
        <v>23.684210526315788</v>
      </c>
      <c r="HF29" s="1694">
        <f t="shared" si="22"/>
        <v>17.052631578947366</v>
      </c>
      <c r="HG29" s="1693">
        <f t="shared" si="23"/>
        <v>6.28</v>
      </c>
      <c r="HH29" s="1693">
        <f t="shared" si="24"/>
        <v>13.8</v>
      </c>
      <c r="HI29" s="1695">
        <f t="shared" si="25"/>
        <v>15</v>
      </c>
      <c r="HJ29" s="1694">
        <f t="shared" si="26"/>
        <v>1.1368421052631577</v>
      </c>
      <c r="HK29" s="1698">
        <f t="shared" si="27"/>
        <v>10</v>
      </c>
      <c r="HL29" s="1698">
        <f t="shared" si="28"/>
        <v>6.5</v>
      </c>
      <c r="HM29" s="1699">
        <f t="shared" si="29"/>
        <v>0.63333333333333341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27.4</v>
      </c>
      <c r="BZ30" s="2413">
        <f>SUM(BZ$8,BZ$10,BZ$12,BZ$14,BZ$16,BZ$18,BZ$20,BZ$22,BZ$24,BZ$26,BZ$28)</f>
        <v>55</v>
      </c>
      <c r="CA30" s="2413">
        <f t="shared" ref="CA30:DW30" si="36">SUM(CA$8,CA$10,CA$12,CA$14,CA$16,CA$18,CA$20,CA$22,CA$24,CA$26,CA$28)</f>
        <v>60.099999999999994</v>
      </c>
      <c r="CB30" s="2413">
        <f t="shared" si="36"/>
        <v>142.5</v>
      </c>
      <c r="CC30" s="2413">
        <f t="shared" si="36"/>
        <v>40.700000000000003</v>
      </c>
      <c r="CD30" s="2413">
        <f t="shared" si="36"/>
        <v>40.700000000000003</v>
      </c>
      <c r="CE30" s="2413">
        <f t="shared" si="36"/>
        <v>53.5</v>
      </c>
      <c r="CF30" s="2413">
        <f t="shared" si="36"/>
        <v>134.9</v>
      </c>
      <c r="CG30" s="2413">
        <f t="shared" si="36"/>
        <v>0</v>
      </c>
      <c r="CH30" s="2413">
        <f t="shared" si="36"/>
        <v>53.244000000000007</v>
      </c>
      <c r="CI30" s="2413">
        <f t="shared" si="36"/>
        <v>0</v>
      </c>
      <c r="CJ30" s="2413">
        <f t="shared" si="36"/>
        <v>65.11824</v>
      </c>
      <c r="CK30" s="2413">
        <f t="shared" si="36"/>
        <v>118.36224</v>
      </c>
      <c r="CL30" s="2474">
        <f t="shared" si="36"/>
        <v>9.2145599999999988</v>
      </c>
      <c r="CM30" s="2513" t="s">
        <v>19</v>
      </c>
      <c r="CN30" s="2485">
        <f t="shared" si="36"/>
        <v>329.37666528767983</v>
      </c>
      <c r="CO30" s="2486">
        <f t="shared" si="36"/>
        <v>34432.941999999995</v>
      </c>
      <c r="CP30" s="2486">
        <f t="shared" si="36"/>
        <v>0</v>
      </c>
      <c r="CQ30" s="2486">
        <f t="shared" si="36"/>
        <v>3476.2995594713657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6.0436163743842748</v>
      </c>
      <c r="CY30" s="2413">
        <f t="shared" si="36"/>
        <v>9.9976468844585877</v>
      </c>
      <c r="CZ30" s="2413">
        <f t="shared" si="36"/>
        <v>7.5644838648801658</v>
      </c>
      <c r="DA30" s="2497">
        <f t="shared" si="36"/>
        <v>0.93807898929440459</v>
      </c>
      <c r="DB30" s="2497">
        <f t="shared" si="36"/>
        <v>1.8024598571614705</v>
      </c>
      <c r="DC30" s="2497">
        <f t="shared" si="36"/>
        <v>1.0293157611010635</v>
      </c>
      <c r="DD30" s="2497">
        <f t="shared" si="36"/>
        <v>1.0421246361004315</v>
      </c>
      <c r="DE30" s="2497">
        <f t="shared" si="36"/>
        <v>0.99029419331351598</v>
      </c>
      <c r="DF30" s="2497">
        <f t="shared" si="36"/>
        <v>0.9872022218493206</v>
      </c>
      <c r="DG30" s="2497">
        <f t="shared" si="36"/>
        <v>7.6089828269484814</v>
      </c>
      <c r="DH30" s="2413">
        <f t="shared" si="36"/>
        <v>11</v>
      </c>
      <c r="DI30" s="2497">
        <f t="shared" si="36"/>
        <v>0.30005112122640487</v>
      </c>
      <c r="DJ30" s="2497">
        <f t="shared" si="36"/>
        <v>0.29973371661350978</v>
      </c>
      <c r="DK30" s="2497">
        <f t="shared" si="36"/>
        <v>0.24518417012421809</v>
      </c>
      <c r="DL30" s="2497">
        <f t="shared" si="36"/>
        <v>5.3786273410401453</v>
      </c>
      <c r="DM30" s="2497">
        <f t="shared" si="36"/>
        <v>2.4901514490574899</v>
      </c>
      <c r="DN30" s="2497">
        <f t="shared" si="36"/>
        <v>0.50618452611499942</v>
      </c>
      <c r="DO30" s="2497">
        <f t="shared" si="36"/>
        <v>18.352791117017023</v>
      </c>
      <c r="DP30" s="2497">
        <f t="shared" si="36"/>
        <v>3.1506141544218633</v>
      </c>
      <c r="DQ30" s="2497">
        <f t="shared" si="36"/>
        <v>20.578290546586359</v>
      </c>
      <c r="DR30" s="2497">
        <f t="shared" si="36"/>
        <v>5.4767986377181783</v>
      </c>
      <c r="DS30" s="2497">
        <f t="shared" si="36"/>
        <v>2.4849605498774379</v>
      </c>
      <c r="DT30" s="2497">
        <f t="shared" si="36"/>
        <v>0.48582694590299147</v>
      </c>
      <c r="DU30" s="2497">
        <f t="shared" si="36"/>
        <v>17.669549427074685</v>
      </c>
      <c r="DV30" s="2497">
        <f t="shared" si="36"/>
        <v>2.9672431143592393</v>
      </c>
      <c r="DW30" s="2497">
        <f t="shared" si="36"/>
        <v>29.03402427433393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14</v>
      </c>
      <c r="D31" s="1143">
        <v>15</v>
      </c>
      <c r="E31" s="1142">
        <v>11.6</v>
      </c>
      <c r="F31" s="1143">
        <v>91</v>
      </c>
      <c r="G31" s="1143">
        <v>141</v>
      </c>
      <c r="H31" s="1149">
        <v>12.7</v>
      </c>
      <c r="I31" s="1144">
        <v>0.36699999999999999</v>
      </c>
      <c r="J31" s="2248"/>
      <c r="K31" s="1164">
        <v>6.26</v>
      </c>
      <c r="L31" s="922">
        <v>9</v>
      </c>
      <c r="M31" s="1165">
        <v>4.9000000000000002E-2</v>
      </c>
      <c r="N31" s="1478">
        <v>6.29</v>
      </c>
      <c r="O31" s="1479">
        <v>9</v>
      </c>
      <c r="P31" s="2244"/>
      <c r="Q31" s="1478">
        <v>6.26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3.9E-2</v>
      </c>
      <c r="AB31" s="2259"/>
      <c r="AC31" s="2737"/>
      <c r="AD31" s="2535"/>
      <c r="AE31" s="2626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0.77</v>
      </c>
      <c r="AS31" s="2248"/>
      <c r="AT31" s="2230">
        <v>0.04</v>
      </c>
      <c r="AU31" s="2729">
        <v>1.4999999999999999E-2</v>
      </c>
      <c r="AV31" s="1125">
        <v>1</v>
      </c>
      <c r="AW31" s="2536">
        <v>0.56999999999999995</v>
      </c>
      <c r="AX31" s="2248"/>
      <c r="AY31" s="2729">
        <v>2.3E-2</v>
      </c>
      <c r="AZ31" s="1125">
        <v>1</v>
      </c>
      <c r="BA31" s="2536">
        <v>0.62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5.4799999999999995</v>
      </c>
      <c r="BZ31" s="2414">
        <f t="shared" ref="BZ31:DW31" si="37">IF(BZ30&gt;=0.1,AVERAGE(BZ$8,BZ$10,BZ$12,BZ$14,BZ$16,BZ$18,BZ$20,BZ$22,BZ$24,BZ$26,BZ$28),"")</f>
        <v>11</v>
      </c>
      <c r="CA31" s="2414">
        <f t="shared" si="37"/>
        <v>12.02</v>
      </c>
      <c r="CB31" s="2414">
        <f t="shared" si="37"/>
        <v>28.5</v>
      </c>
      <c r="CC31" s="2414">
        <f t="shared" si="37"/>
        <v>8.14</v>
      </c>
      <c r="CD31" s="2414">
        <f t="shared" si="37"/>
        <v>8.14</v>
      </c>
      <c r="CE31" s="2414">
        <f t="shared" si="37"/>
        <v>10.7</v>
      </c>
      <c r="CF31" s="2414">
        <f t="shared" si="37"/>
        <v>26.98</v>
      </c>
      <c r="CG31" s="2414" t="str">
        <f t="shared" si="37"/>
        <v/>
      </c>
      <c r="CH31" s="2414">
        <f t="shared" si="37"/>
        <v>10.648800000000001</v>
      </c>
      <c r="CI31" s="2414" t="str">
        <f t="shared" si="37"/>
        <v/>
      </c>
      <c r="CJ31" s="2414">
        <f t="shared" si="37"/>
        <v>13.023648</v>
      </c>
      <c r="CK31" s="2414">
        <f t="shared" si="37"/>
        <v>23.672447999999999</v>
      </c>
      <c r="CL31" s="2415">
        <f t="shared" si="37"/>
        <v>1.8429119999999997</v>
      </c>
      <c r="CM31" s="2513" t="s">
        <v>50</v>
      </c>
      <c r="CN31" s="2485">
        <f t="shared" si="37"/>
        <v>65.875333057535968</v>
      </c>
      <c r="CO31" s="2487">
        <f>AVERAGE(CO$8,CO$10,CO$12,CO$14,CO$16,CO$18,CO$20,CO$22,CO$24,CO$26,CO$28)</f>
        <v>6886.5883999999987</v>
      </c>
      <c r="CP31" s="2487" t="str">
        <f t="shared" si="37"/>
        <v/>
      </c>
      <c r="CQ31" s="2487">
        <f t="shared" si="37"/>
        <v>695.25991189427316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1.208723274876855</v>
      </c>
      <c r="CY31" s="2414">
        <f t="shared" si="37"/>
        <v>1.9995293768917175</v>
      </c>
      <c r="CZ31" s="2414">
        <f t="shared" si="37"/>
        <v>1.5128967729760332</v>
      </c>
      <c r="DA31" s="2498">
        <f t="shared" si="37"/>
        <v>0.18761579785888091</v>
      </c>
      <c r="DB31" s="2498">
        <f t="shared" si="37"/>
        <v>0.36049197143229411</v>
      </c>
      <c r="DC31" s="2498">
        <f t="shared" si="37"/>
        <v>0.2058631522202127</v>
      </c>
      <c r="DD31" s="2498">
        <f t="shared" si="37"/>
        <v>0.20842492722008629</v>
      </c>
      <c r="DE31" s="2498">
        <f t="shared" si="37"/>
        <v>0.19805883866270318</v>
      </c>
      <c r="DF31" s="2498">
        <f t="shared" si="37"/>
        <v>0.19744044436986413</v>
      </c>
      <c r="DG31" s="2498">
        <f t="shared" si="37"/>
        <v>1.5217965653896963</v>
      </c>
      <c r="DH31" s="2414">
        <f t="shared" si="37"/>
        <v>2.2000000000000002</v>
      </c>
      <c r="DI31" s="2498">
        <f t="shared" si="37"/>
        <v>6.0010224245280977E-2</v>
      </c>
      <c r="DJ31" s="2498">
        <f t="shared" si="37"/>
        <v>5.9946743322701959E-2</v>
      </c>
      <c r="DK31" s="2498">
        <f t="shared" si="37"/>
        <v>4.9036834024843615E-2</v>
      </c>
      <c r="DL31" s="2498">
        <f t="shared" si="37"/>
        <v>1.0757254682080291</v>
      </c>
      <c r="DM31" s="2498">
        <f t="shared" si="37"/>
        <v>0.49803028981149799</v>
      </c>
      <c r="DN31" s="2498">
        <f t="shared" si="37"/>
        <v>0.10123690522299988</v>
      </c>
      <c r="DO31" s="2498">
        <f t="shared" si="37"/>
        <v>3.6705582234034049</v>
      </c>
      <c r="DP31" s="2498">
        <f t="shared" si="37"/>
        <v>0.63012283088437271</v>
      </c>
      <c r="DQ31" s="2498">
        <f t="shared" si="37"/>
        <v>4.1156581093172715</v>
      </c>
      <c r="DR31" s="2498">
        <f t="shared" si="37"/>
        <v>1.0953597275436358</v>
      </c>
      <c r="DS31" s="2498">
        <f t="shared" si="37"/>
        <v>0.49699210997548759</v>
      </c>
      <c r="DT31" s="2498">
        <f t="shared" si="37"/>
        <v>9.7165389180598291E-2</v>
      </c>
      <c r="DU31" s="2498">
        <f t="shared" si="37"/>
        <v>3.5339098854149369</v>
      </c>
      <c r="DV31" s="2498">
        <f t="shared" si="37"/>
        <v>0.59344862287184785</v>
      </c>
      <c r="DW31" s="2508">
        <f t="shared" si="37"/>
        <v>5.8068048548667859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39.53</v>
      </c>
      <c r="C32" s="1327">
        <f t="shared" ref="C32:H32" si="40">SUM(C8:C31)</f>
        <v>89</v>
      </c>
      <c r="D32" s="1327">
        <f t="shared" si="40"/>
        <v>90</v>
      </c>
      <c r="E32" s="1327">
        <f t="shared" si="40"/>
        <v>71.7</v>
      </c>
      <c r="F32" s="1327">
        <f t="shared" si="40"/>
        <v>522</v>
      </c>
      <c r="G32" s="1327">
        <f t="shared" si="40"/>
        <v>868</v>
      </c>
      <c r="H32" s="1324">
        <f t="shared" si="40"/>
        <v>74.5</v>
      </c>
      <c r="I32" s="1155">
        <f t="shared" si="39"/>
        <v>2.097</v>
      </c>
      <c r="J32" s="1156">
        <f t="shared" ref="J32" si="41">SUM(J8:J31)</f>
        <v>6.9000000000000006E-2</v>
      </c>
      <c r="K32" s="1162">
        <f t="shared" si="39"/>
        <v>37.04</v>
      </c>
      <c r="L32" s="924">
        <f t="shared" si="39"/>
        <v>54</v>
      </c>
      <c r="M32" s="1163">
        <f t="shared" ref="M32:S32" si="42">SUM(M8:M31)</f>
        <v>0.26500000000000001</v>
      </c>
      <c r="N32" s="1480">
        <f t="shared" si="42"/>
        <v>37.24</v>
      </c>
      <c r="O32" s="1556">
        <f t="shared" si="42"/>
        <v>53</v>
      </c>
      <c r="P32" s="1481">
        <f t="shared" si="42"/>
        <v>0</v>
      </c>
      <c r="Q32" s="1480">
        <f t="shared" si="42"/>
        <v>37.089999999999996</v>
      </c>
      <c r="R32" s="1556">
        <f t="shared" si="42"/>
        <v>52</v>
      </c>
      <c r="S32" s="1481">
        <f t="shared" si="42"/>
        <v>0</v>
      </c>
      <c r="T32" s="1480">
        <f t="shared" si="39"/>
        <v>24.94</v>
      </c>
      <c r="U32" s="1480">
        <f t="shared" si="39"/>
        <v>1.5869999999999997</v>
      </c>
      <c r="V32" s="1556">
        <f t="shared" si="39"/>
        <v>17</v>
      </c>
      <c r="W32" s="1480">
        <f t="shared" ref="W32" si="43">SUM(W8:W31)</f>
        <v>3.14</v>
      </c>
      <c r="X32" s="1482">
        <f t="shared" ref="X32:BU32" si="44">SUM(X8:X31)</f>
        <v>49.8</v>
      </c>
      <c r="Y32" s="1482">
        <f t="shared" si="44"/>
        <v>21.299999999999997</v>
      </c>
      <c r="Z32" s="1480">
        <f t="shared" si="44"/>
        <v>1.7358962264150946</v>
      </c>
      <c r="AA32" s="1481">
        <f t="shared" ref="AA32" si="45">SUM(AA8:AA31)</f>
        <v>0.23500000000000001</v>
      </c>
      <c r="AB32" s="1480">
        <f t="shared" si="44"/>
        <v>25.169999999999998</v>
      </c>
      <c r="AC32" s="1480">
        <f t="shared" si="44"/>
        <v>1.9049999999999998</v>
      </c>
      <c r="AD32" s="1556">
        <f t="shared" si="44"/>
        <v>18</v>
      </c>
      <c r="AE32" s="1480">
        <f t="shared" si="44"/>
        <v>2.9899999999999998</v>
      </c>
      <c r="AF32" s="1482">
        <f t="shared" si="44"/>
        <v>48.5</v>
      </c>
      <c r="AG32" s="1482">
        <f t="shared" si="44"/>
        <v>42.8</v>
      </c>
      <c r="AH32" s="1480">
        <f t="shared" si="44"/>
        <v>3.0035849056603769</v>
      </c>
      <c r="AI32" s="1480">
        <f t="shared" si="44"/>
        <v>25.130000000000003</v>
      </c>
      <c r="AJ32" s="1495">
        <f t="shared" si="44"/>
        <v>2.0649999999999999</v>
      </c>
      <c r="AK32" s="1559">
        <f t="shared" si="44"/>
        <v>19</v>
      </c>
      <c r="AL32" s="1495">
        <f t="shared" si="44"/>
        <v>2.92</v>
      </c>
      <c r="AM32" s="1496">
        <f t="shared" si="44"/>
        <v>54.7</v>
      </c>
      <c r="AN32" s="1496">
        <f t="shared" si="44"/>
        <v>47.199999999999996</v>
      </c>
      <c r="AO32" s="1495">
        <f t="shared" si="44"/>
        <v>3.1022222222222227</v>
      </c>
      <c r="AP32" s="1497">
        <f t="shared" si="44"/>
        <v>0.128</v>
      </c>
      <c r="AQ32" s="1559">
        <f t="shared" si="44"/>
        <v>6</v>
      </c>
      <c r="AR32" s="1495">
        <f t="shared" si="44"/>
        <v>3.1460000000000004</v>
      </c>
      <c r="AS32" s="1489">
        <f t="shared" si="44"/>
        <v>2.5000000000000001E-2</v>
      </c>
      <c r="AT32" s="1489">
        <f t="shared" ref="AT32" si="46">SUM(AT8:AT31)</f>
        <v>0.23400000000000001</v>
      </c>
      <c r="AU32" s="923">
        <f t="shared" si="44"/>
        <v>8.4999999999999992E-2</v>
      </c>
      <c r="AV32" s="924">
        <f t="shared" si="44"/>
        <v>6</v>
      </c>
      <c r="AW32" s="923">
        <f t="shared" si="44"/>
        <v>3.14</v>
      </c>
      <c r="AX32" s="925">
        <f t="shared" si="44"/>
        <v>0</v>
      </c>
      <c r="AY32" s="923">
        <f t="shared" si="44"/>
        <v>0.13</v>
      </c>
      <c r="AZ32" s="924">
        <f t="shared" si="44"/>
        <v>6</v>
      </c>
      <c r="BA32" s="923">
        <f t="shared" si="44"/>
        <v>3.6399999999999997</v>
      </c>
      <c r="BB32" s="925">
        <f t="shared" si="44"/>
        <v>0</v>
      </c>
      <c r="BC32" s="923">
        <f t="shared" si="44"/>
        <v>44.589999999999996</v>
      </c>
      <c r="BD32" s="923">
        <f t="shared" si="44"/>
        <v>0.32599999999999996</v>
      </c>
      <c r="BE32" s="924">
        <f t="shared" si="44"/>
        <v>6</v>
      </c>
      <c r="BF32" s="928">
        <f t="shared" si="44"/>
        <v>24.9</v>
      </c>
      <c r="BG32" s="1103">
        <f t="shared" ref="BG32:BI32" si="47">SUM(BG8:BG31)</f>
        <v>66.100000000000009</v>
      </c>
      <c r="BH32" s="2544">
        <f t="shared" si="47"/>
        <v>41</v>
      </c>
      <c r="BI32" s="2544">
        <f t="shared" si="47"/>
        <v>83</v>
      </c>
      <c r="BJ32" s="1097">
        <f t="shared" si="44"/>
        <v>0.03</v>
      </c>
      <c r="BK32" s="926">
        <f t="shared" si="44"/>
        <v>44.370000000000005</v>
      </c>
      <c r="BL32" s="923">
        <f t="shared" si="44"/>
        <v>0.33099999999999996</v>
      </c>
      <c r="BM32" s="924">
        <f t="shared" si="44"/>
        <v>6</v>
      </c>
      <c r="BN32" s="1103">
        <f t="shared" si="44"/>
        <v>23.4</v>
      </c>
      <c r="BO32" s="1103">
        <f t="shared" ref="BO32:BT32" si="48">SUM(BO8:BO31)</f>
        <v>74.5</v>
      </c>
      <c r="BP32" s="2544">
        <f t="shared" si="48"/>
        <v>41</v>
      </c>
      <c r="BQ32" s="2544">
        <f t="shared" si="48"/>
        <v>85</v>
      </c>
      <c r="BR32" s="2421">
        <f t="shared" si="48"/>
        <v>2.5999999999999999E-2</v>
      </c>
      <c r="BS32" s="2519">
        <f t="shared" si="48"/>
        <v>23.799999999999997</v>
      </c>
      <c r="BT32" s="2519">
        <f t="shared" si="48"/>
        <v>22</v>
      </c>
      <c r="BU32" s="2519">
        <f t="shared" si="44"/>
        <v>18.599999999999998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5.4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11.4</v>
      </c>
      <c r="CB32" s="903">
        <f t="shared" si="49"/>
        <v>27.1</v>
      </c>
      <c r="CC32" s="903">
        <f t="shared" si="49"/>
        <v>7.5</v>
      </c>
      <c r="CD32" s="903">
        <f t="shared" si="49"/>
        <v>7.5</v>
      </c>
      <c r="CE32" s="903">
        <f t="shared" si="49"/>
        <v>10.5</v>
      </c>
      <c r="CF32" s="903">
        <f t="shared" si="49"/>
        <v>25.5</v>
      </c>
      <c r="CG32" s="903" t="str">
        <f t="shared" si="49"/>
        <v/>
      </c>
      <c r="CH32" s="903">
        <f t="shared" si="49"/>
        <v>10.499040000000001</v>
      </c>
      <c r="CI32" s="903" t="str">
        <f t="shared" si="49"/>
        <v/>
      </c>
      <c r="CJ32" s="903">
        <f t="shared" si="49"/>
        <v>11.34576</v>
      </c>
      <c r="CK32" s="903">
        <f t="shared" si="49"/>
        <v>21.844799999999999</v>
      </c>
      <c r="CL32" s="2417">
        <f t="shared" si="49"/>
        <v>1.57392</v>
      </c>
      <c r="CM32" s="2513" t="s">
        <v>51</v>
      </c>
      <c r="CN32" s="2488">
        <f t="shared" si="49"/>
        <v>64.959084798671938</v>
      </c>
      <c r="CO32" s="2489">
        <f t="shared" si="49"/>
        <v>6640.6387999999997</v>
      </c>
      <c r="CP32" s="2489" t="str">
        <f t="shared" si="49"/>
        <v/>
      </c>
      <c r="CQ32" s="2489">
        <f t="shared" si="49"/>
        <v>672.42290748898677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0.89025099075297232</v>
      </c>
      <c r="CY32" s="903">
        <f t="shared" si="49"/>
        <v>1.9813512903953345</v>
      </c>
      <c r="CZ32" s="903">
        <f t="shared" si="49"/>
        <v>1.4837516512549538</v>
      </c>
      <c r="DA32" s="2499">
        <f t="shared" si="49"/>
        <v>7.4704239126005684E-2</v>
      </c>
      <c r="DB32" s="2499">
        <f t="shared" si="49"/>
        <v>0.28863001480502198</v>
      </c>
      <c r="DC32" s="2499">
        <f t="shared" si="49"/>
        <v>0.17837665464681002</v>
      </c>
      <c r="DD32" s="2499">
        <f t="shared" si="49"/>
        <v>0.18847344641927094</v>
      </c>
      <c r="DE32" s="2499">
        <f t="shared" si="49"/>
        <v>0.19337923225221806</v>
      </c>
      <c r="DF32" s="2499">
        <f t="shared" si="49"/>
        <v>0.19337923225221806</v>
      </c>
      <c r="DG32" s="2499">
        <f t="shared" si="49"/>
        <v>1.5217965653896963</v>
      </c>
      <c r="DH32" s="903">
        <f t="shared" si="49"/>
        <v>1</v>
      </c>
      <c r="DI32" s="2499">
        <f t="shared" si="49"/>
        <v>5.9792166266986413E-2</v>
      </c>
      <c r="DJ32" s="2499">
        <f t="shared" si="49"/>
        <v>5.9088729016786572E-2</v>
      </c>
      <c r="DK32" s="2499">
        <f t="shared" si="49"/>
        <v>4.7105173004453584E-2</v>
      </c>
      <c r="DL32" s="2499">
        <f t="shared" si="49"/>
        <v>1.0488505747126438</v>
      </c>
      <c r="DM32" s="2499">
        <f t="shared" si="49"/>
        <v>0.48725278332467103</v>
      </c>
      <c r="DN32" s="2499">
        <f t="shared" si="49"/>
        <v>9.6911805619957353E-2</v>
      </c>
      <c r="DO32" s="2499">
        <f t="shared" si="49"/>
        <v>3.6558831467734354</v>
      </c>
      <c r="DP32" s="2499">
        <f t="shared" si="49"/>
        <v>0.57782043849728681</v>
      </c>
      <c r="DQ32" s="2499">
        <f t="shared" si="49"/>
        <v>3.9476358970975753</v>
      </c>
      <c r="DR32" s="2499">
        <f t="shared" si="49"/>
        <v>1.0509031198686372</v>
      </c>
      <c r="DS32" s="2499">
        <f t="shared" si="49"/>
        <v>0.49498695448855468</v>
      </c>
      <c r="DT32" s="2499">
        <f t="shared" si="49"/>
        <v>9.3648781861709607E-2</v>
      </c>
      <c r="DU32" s="2499">
        <f t="shared" si="49"/>
        <v>3.4639344738589197</v>
      </c>
      <c r="DV32" s="2499">
        <f t="shared" si="49"/>
        <v>0.52134174902010821</v>
      </c>
      <c r="DW32" s="2509">
        <f t="shared" si="49"/>
        <v>5.5924841875548994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45.428571428571431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33.617142857142859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2.2411428571428571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50"/>
        <v>10.3</v>
      </c>
      <c r="GS32" s="1662">
        <f t="shared" si="50"/>
        <v>24.699029126213592</v>
      </c>
      <c r="GT32" s="1662">
        <f t="shared" si="50"/>
        <v>17.289320388349513</v>
      </c>
      <c r="GU32" s="1662">
        <f t="shared" si="50"/>
        <v>6.23</v>
      </c>
      <c r="GV32" s="1662">
        <f t="shared" si="50"/>
        <v>11.3</v>
      </c>
      <c r="GW32" s="1662">
        <f t="shared" si="50"/>
        <v>15</v>
      </c>
      <c r="GX32" s="1553">
        <f>MIN(GX8:GX31)</f>
        <v>1.1526213592233008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0.78</v>
      </c>
      <c r="HD32" s="1662">
        <f t="shared" si="51"/>
        <v>12.9</v>
      </c>
      <c r="HE32" s="1662">
        <f t="shared" si="51"/>
        <v>20.930232558139533</v>
      </c>
      <c r="HF32" s="1662">
        <f t="shared" si="51"/>
        <v>16.325581395348838</v>
      </c>
      <c r="HG32" s="1662">
        <f t="shared" si="51"/>
        <v>6.37</v>
      </c>
      <c r="HH32" s="1662">
        <f t="shared" si="51"/>
        <v>13.5</v>
      </c>
      <c r="HI32" s="1662">
        <f t="shared" si="51"/>
        <v>15</v>
      </c>
      <c r="HJ32" s="1553">
        <f>MIN(HJ8:HJ31)</f>
        <v>1.0883720930232559</v>
      </c>
      <c r="HK32" s="1534"/>
      <c r="HL32" s="1534"/>
      <c r="HM32" s="1535"/>
      <c r="HN32" s="1535">
        <f>MIN(HJ32,GX32,GL32)</f>
        <v>1.0883720930232559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6.5883333333333338</v>
      </c>
      <c r="C33" s="1328">
        <f t="shared" ref="C33:V33" si="52">IF(C32&lt;=0,"",AVERAGE(C8:C31))</f>
        <v>14.833333333333334</v>
      </c>
      <c r="D33" s="1328">
        <f t="shared" si="52"/>
        <v>15</v>
      </c>
      <c r="E33" s="1157">
        <f t="shared" si="52"/>
        <v>11.950000000000001</v>
      </c>
      <c r="F33" s="1328">
        <f t="shared" si="52"/>
        <v>87</v>
      </c>
      <c r="G33" s="1328">
        <f t="shared" si="52"/>
        <v>144.66666666666666</v>
      </c>
      <c r="H33" s="1325">
        <f t="shared" si="52"/>
        <v>12.416666666666666</v>
      </c>
      <c r="I33" s="1369">
        <f t="shared" si="52"/>
        <v>0.34949999999999998</v>
      </c>
      <c r="J33" s="1369">
        <f>IF(J32&lt;=0.0001,"",AVERAGE(J8:J31))</f>
        <v>3.4500000000000003E-2</v>
      </c>
      <c r="K33" s="1157">
        <f t="shared" si="52"/>
        <v>6.1733333333333329</v>
      </c>
      <c r="L33" s="1328">
        <f t="shared" si="52"/>
        <v>9</v>
      </c>
      <c r="M33" s="1369">
        <f t="shared" si="52"/>
        <v>4.4166666666666667E-2</v>
      </c>
      <c r="N33" s="1484">
        <f t="shared" si="52"/>
        <v>6.206666666666667</v>
      </c>
      <c r="O33" s="1557">
        <f t="shared" si="52"/>
        <v>8.8333333333333339</v>
      </c>
      <c r="P33" s="1476" t="str">
        <f t="shared" si="52"/>
        <v/>
      </c>
      <c r="Q33" s="1484">
        <f t="shared" si="52"/>
        <v>6.1816666666666658</v>
      </c>
      <c r="R33" s="1557">
        <f t="shared" si="52"/>
        <v>8.6666666666666661</v>
      </c>
      <c r="S33" s="1476" t="str">
        <f t="shared" si="52"/>
        <v/>
      </c>
      <c r="T33" s="1484">
        <f t="shared" si="52"/>
        <v>6.2350000000000003</v>
      </c>
      <c r="U33" s="1484">
        <f t="shared" si="52"/>
        <v>0.39674999999999994</v>
      </c>
      <c r="V33" s="1557">
        <f t="shared" si="52"/>
        <v>4.25</v>
      </c>
      <c r="W33" s="1484">
        <f t="shared" ref="W33" si="53">IF(W32&lt;=0,"",AVERAGE(W8:W31))</f>
        <v>0.78500000000000003</v>
      </c>
      <c r="X33" s="1476">
        <f t="shared" ref="X33:AR33" si="54">IF(X32&lt;=0,"",AVERAGE(X8:X31))</f>
        <v>12.45</v>
      </c>
      <c r="Y33" s="1476">
        <f t="shared" si="54"/>
        <v>5.3249999999999993</v>
      </c>
      <c r="Z33" s="1484">
        <f t="shared" si="54"/>
        <v>0.43397405660377364</v>
      </c>
      <c r="AA33" s="1483">
        <f t="shared" ref="AA33" si="55">IF(AA32&lt;=0,"",AVERAGE(AA8:AA31))</f>
        <v>3.9166666666666669E-2</v>
      </c>
      <c r="AB33" s="1484">
        <f t="shared" si="54"/>
        <v>6.2924999999999995</v>
      </c>
      <c r="AC33" s="1484">
        <f t="shared" si="54"/>
        <v>0.47624999999999995</v>
      </c>
      <c r="AD33" s="1557">
        <f t="shared" si="54"/>
        <v>4.5</v>
      </c>
      <c r="AE33" s="1484">
        <f t="shared" si="54"/>
        <v>0.74749999999999994</v>
      </c>
      <c r="AF33" s="1476">
        <f t="shared" si="54"/>
        <v>12.125</v>
      </c>
      <c r="AG33" s="1476">
        <f t="shared" si="54"/>
        <v>10.7</v>
      </c>
      <c r="AH33" s="1484">
        <f t="shared" si="54"/>
        <v>0.75089622641509424</v>
      </c>
      <c r="AI33" s="1484">
        <f t="shared" si="54"/>
        <v>6.2825000000000006</v>
      </c>
      <c r="AJ33" s="1495">
        <f t="shared" si="54"/>
        <v>0.51624999999999999</v>
      </c>
      <c r="AK33" s="1559">
        <f t="shared" si="54"/>
        <v>4.75</v>
      </c>
      <c r="AL33" s="1495">
        <f t="shared" si="54"/>
        <v>0.73</v>
      </c>
      <c r="AM33" s="1496">
        <f t="shared" si="54"/>
        <v>13.675000000000001</v>
      </c>
      <c r="AN33" s="1496">
        <f t="shared" si="54"/>
        <v>11.799999999999999</v>
      </c>
      <c r="AO33" s="1495">
        <f t="shared" si="54"/>
        <v>0.77555555555555566</v>
      </c>
      <c r="AP33" s="1497">
        <f t="shared" si="54"/>
        <v>2.1333333333333333E-2</v>
      </c>
      <c r="AQ33" s="1559">
        <f t="shared" si="54"/>
        <v>1</v>
      </c>
      <c r="AR33" s="1495">
        <f t="shared" si="54"/>
        <v>0.52433333333333343</v>
      </c>
      <c r="AS33" s="2531">
        <f>IF(AS32&lt;=0.01,"",AVERAGE(AS8:AS31))</f>
        <v>1.2500000000000001E-2</v>
      </c>
      <c r="AT33" s="2531">
        <f>IF(AT32&lt;=0.01,"",AVERAGE(AT8:AT31))</f>
        <v>3.9E-2</v>
      </c>
      <c r="AU33" s="1157">
        <f>IF(AU32&lt;=0,"",AVERAGE(AU8:AU31))</f>
        <v>1.4166666666666666E-2</v>
      </c>
      <c r="AV33" s="1328">
        <f>IF(AV32&lt;=0,"",AVERAGE(AV8:AV31))</f>
        <v>1</v>
      </c>
      <c r="AW33" s="1157">
        <f>IF(AW32&lt;=0,"",AVERAGE(AW8:AW31))</f>
        <v>0.52333333333333332</v>
      </c>
      <c r="AX33" s="1369" t="str">
        <f>IF(AX32&lt;=0.01,"",AVERAGE(AX8:AX31))</f>
        <v/>
      </c>
      <c r="AY33" s="1157">
        <f>IF(AY32&lt;=0,"",AVERAGE(AY8:AY31))</f>
        <v>2.1666666666666667E-2</v>
      </c>
      <c r="AZ33" s="1328">
        <f>IF(AZ32&lt;=0,"",AVERAGE(AZ8:AZ31))</f>
        <v>1</v>
      </c>
      <c r="BA33" s="1157">
        <f>IF(BA32&lt;=0,"",AVERAGE(BA8:BA31))</f>
        <v>0.60666666666666658</v>
      </c>
      <c r="BB33" s="1369" t="str">
        <f>IF(BB32&lt;=0.01,"",AVERAGE(BB8:BB31))</f>
        <v/>
      </c>
      <c r="BC33" s="1157">
        <f>IF(BC32&lt;=0,"",AVERAGE(BC8:BC31))</f>
        <v>7.4316666666666658</v>
      </c>
      <c r="BD33" s="1157">
        <f>IF(BD32&lt;=0,"",AVERAGE(BD8:BD31))</f>
        <v>5.4333333333333324E-2</v>
      </c>
      <c r="BE33" s="1328">
        <f>IF(BE32&lt;=0,"",AVERAGE(BE8:BE31))</f>
        <v>1</v>
      </c>
      <c r="BF33" s="1157">
        <f>IF(BF32&lt;=0,"",AVERAGE(BF8:BF31))</f>
        <v>4.1499999999999995</v>
      </c>
      <c r="BG33" s="1325">
        <f t="shared" ref="BG33:BI33" si="56">IF(BG32&lt;=0,"",AVERAGE(BG8:BG31))</f>
        <v>11.016666666666667</v>
      </c>
      <c r="BH33" s="1328">
        <f t="shared" si="56"/>
        <v>20.5</v>
      </c>
      <c r="BI33" s="1328">
        <f t="shared" si="56"/>
        <v>41.5</v>
      </c>
      <c r="BJ33" s="1369">
        <f>IF(BJ32&lt;=0.01,"",AVERAGE(BJ8:BJ31))</f>
        <v>1.4999999999999999E-2</v>
      </c>
      <c r="BK33" s="1157">
        <f>IF(BK32&lt;=0,"",AVERAGE(BK8:BK31))</f>
        <v>7.3950000000000005</v>
      </c>
      <c r="BL33" s="1157">
        <f>IF(BL32&lt;=0,"",AVERAGE(BL8:BL31))</f>
        <v>5.5166666666666662E-2</v>
      </c>
      <c r="BM33" s="1328">
        <f>IF(BM32&lt;=0,"",AVERAGE(BM8:BM31))</f>
        <v>1</v>
      </c>
      <c r="BN33" s="1325">
        <f>IF(BN32&lt;=0,"",AVERAGE(BN8:BN31))</f>
        <v>3.9</v>
      </c>
      <c r="BO33" s="1325">
        <f t="shared" ref="BO33:BQ33" si="57">IF(BO32&lt;=0,"",AVERAGE(BO8:BO31))</f>
        <v>12.416666666666666</v>
      </c>
      <c r="BP33" s="1328">
        <f t="shared" si="57"/>
        <v>20.5</v>
      </c>
      <c r="BQ33" s="1328">
        <f t="shared" si="57"/>
        <v>42.5</v>
      </c>
      <c r="BR33" s="2525">
        <f t="shared" ref="BR33:BT33" si="58">IF(BR32&lt;=0.01,"",AVERAGE(BR8:BR31))</f>
        <v>1.2999999999999999E-2</v>
      </c>
      <c r="BS33" s="2422">
        <f t="shared" si="58"/>
        <v>3.9666666666666663</v>
      </c>
      <c r="BT33" s="2422">
        <f t="shared" si="58"/>
        <v>3.6666666666666665</v>
      </c>
      <c r="BU33" s="2422">
        <f>IF(BU32&lt;=0.01,"",AVERAGE(BU8:BU31))</f>
        <v>3.0999999999999996</v>
      </c>
      <c r="BV33" s="2939"/>
      <c r="BW33" s="2940"/>
      <c r="BX33" s="2436" t="s">
        <v>52</v>
      </c>
      <c r="BY33" s="2418">
        <f>IF(BY30&gt;=0.1,MAX(BY8,BY10,BY12,BY14,BY16,BY18,BY20,BY22,BY24,BY26,BY28),"")</f>
        <v>5.6</v>
      </c>
      <c r="BZ33" s="2419">
        <f t="shared" ref="BZ33:DW33" si="59">IF(BZ30&gt;=0.1,MAX(BZ$8,BZ$10,BZ$12,BZ$14,BZ$16,BZ$18,BZ$20,BZ$22,BZ$24,BZ$26,BZ$28),"")</f>
        <v>11.3</v>
      </c>
      <c r="CA33" s="2419">
        <f t="shared" si="59"/>
        <v>12.3</v>
      </c>
      <c r="CB33" s="2419">
        <f t="shared" si="59"/>
        <v>29.2</v>
      </c>
      <c r="CC33" s="2419">
        <f t="shared" si="59"/>
        <v>8.5</v>
      </c>
      <c r="CD33" s="2419">
        <f t="shared" si="59"/>
        <v>8.5</v>
      </c>
      <c r="CE33" s="2419">
        <f t="shared" si="59"/>
        <v>11.2</v>
      </c>
      <c r="CF33" s="2419">
        <f t="shared" si="59"/>
        <v>27.599999999999998</v>
      </c>
      <c r="CG33" s="2419" t="str">
        <f t="shared" si="59"/>
        <v/>
      </c>
      <c r="CH33" s="2419">
        <f t="shared" si="59"/>
        <v>10.87344</v>
      </c>
      <c r="CI33" s="2419" t="str">
        <f t="shared" si="59"/>
        <v/>
      </c>
      <c r="CJ33" s="2419">
        <f t="shared" si="59"/>
        <v>14.957280000000001</v>
      </c>
      <c r="CK33" s="2419">
        <f t="shared" si="59"/>
        <v>25.456320000000002</v>
      </c>
      <c r="CL33" s="2420">
        <f t="shared" si="59"/>
        <v>2.2464</v>
      </c>
      <c r="CM33" s="2513" t="s">
        <v>52</v>
      </c>
      <c r="CN33" s="2490">
        <f t="shared" si="59"/>
        <v>66.567304149780625</v>
      </c>
      <c r="CO33" s="2491">
        <f t="shared" si="59"/>
        <v>7132.5379999999996</v>
      </c>
      <c r="CP33" s="2491" t="str">
        <f t="shared" si="59"/>
        <v/>
      </c>
      <c r="CQ33" s="2491">
        <f t="shared" si="59"/>
        <v>729.51541850220269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1.4244015852047556</v>
      </c>
      <c r="CY33" s="2419">
        <f t="shared" si="59"/>
        <v>2.0179022457067375</v>
      </c>
      <c r="CZ33" s="2419">
        <f t="shared" si="59"/>
        <v>1.5261445555765241</v>
      </c>
      <c r="DA33" s="2500">
        <f t="shared" si="59"/>
        <v>0.30284142729868968</v>
      </c>
      <c r="DB33" s="2500">
        <f t="shared" si="59"/>
        <v>0.52821179180004008</v>
      </c>
      <c r="DC33" s="2500">
        <f t="shared" si="59"/>
        <v>0.22889177644668404</v>
      </c>
      <c r="DD33" s="2500">
        <f t="shared" si="59"/>
        <v>0.22889177644668404</v>
      </c>
      <c r="DE33" s="2500">
        <f t="shared" si="59"/>
        <v>0.20097814517269816</v>
      </c>
      <c r="DF33" s="2500">
        <f t="shared" si="59"/>
        <v>0.20016446847159414</v>
      </c>
      <c r="DG33" s="2500">
        <f t="shared" si="59"/>
        <v>1.5217965653896963</v>
      </c>
      <c r="DH33" s="2419">
        <f t="shared" si="59"/>
        <v>3</v>
      </c>
      <c r="DI33" s="2500">
        <f t="shared" si="59"/>
        <v>6.0205952884751029E-2</v>
      </c>
      <c r="DJ33" s="2500">
        <f t="shared" si="59"/>
        <v>6.0221091419547297E-2</v>
      </c>
      <c r="DK33" s="2500">
        <f t="shared" si="59"/>
        <v>4.9743062692702983E-2</v>
      </c>
      <c r="DL33" s="2500">
        <f t="shared" si="59"/>
        <v>1.0933557611438185</v>
      </c>
      <c r="DM33" s="2500">
        <f t="shared" si="59"/>
        <v>0.50241175880588307</v>
      </c>
      <c r="DN33" s="2500">
        <f t="shared" si="59"/>
        <v>0.10595690747782002</v>
      </c>
      <c r="DO33" s="2500">
        <f t="shared" si="59"/>
        <v>3.6978066107219902</v>
      </c>
      <c r="DP33" s="2500">
        <f t="shared" si="59"/>
        <v>0.65575016868935498</v>
      </c>
      <c r="DQ33" s="2500">
        <f t="shared" si="59"/>
        <v>4.269977322417315</v>
      </c>
      <c r="DR33" s="2500">
        <f t="shared" si="59"/>
        <v>1.1281396338867604</v>
      </c>
      <c r="DS33" s="2500">
        <f t="shared" si="59"/>
        <v>0.50272112565243843</v>
      </c>
      <c r="DT33" s="2500">
        <f t="shared" si="59"/>
        <v>0.10320478001086368</v>
      </c>
      <c r="DU33" s="2500">
        <f t="shared" si="59"/>
        <v>3.5611602026172982</v>
      </c>
      <c r="DV33" s="2500">
        <f t="shared" si="59"/>
        <v>0.62995461339929759</v>
      </c>
      <c r="DW33" s="2510">
        <f t="shared" si="59"/>
        <v>6.113523087016536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</v>
      </c>
      <c r="C34" s="1328">
        <f t="shared" ref="C34:V34" si="60">IF(C32&lt;=0,"",MIN(C8:C31))</f>
        <v>14</v>
      </c>
      <c r="D34" s="1328">
        <f t="shared" si="60"/>
        <v>15</v>
      </c>
      <c r="E34" s="1157">
        <f t="shared" si="60"/>
        <v>11.6</v>
      </c>
      <c r="F34" s="1328">
        <f t="shared" si="60"/>
        <v>78</v>
      </c>
      <c r="G34" s="1328">
        <f t="shared" si="60"/>
        <v>137</v>
      </c>
      <c r="H34" s="1325">
        <f t="shared" si="60"/>
        <v>12.1</v>
      </c>
      <c r="I34" s="1369">
        <f t="shared" si="60"/>
        <v>0.32200000000000001</v>
      </c>
      <c r="J34" s="1369">
        <f>IF(J32&lt;=0.001,"",MIN(J8:J31))</f>
        <v>3.1E-2</v>
      </c>
      <c r="K34" s="1157">
        <f t="shared" si="60"/>
        <v>6.05</v>
      </c>
      <c r="L34" s="1328">
        <f t="shared" si="60"/>
        <v>8</v>
      </c>
      <c r="M34" s="1369">
        <f t="shared" si="60"/>
        <v>4.2000000000000003E-2</v>
      </c>
      <c r="N34" s="1484">
        <f t="shared" si="60"/>
        <v>6.11</v>
      </c>
      <c r="O34" s="1557">
        <f t="shared" si="60"/>
        <v>8</v>
      </c>
      <c r="P34" s="1476" t="str">
        <f t="shared" si="60"/>
        <v/>
      </c>
      <c r="Q34" s="1484">
        <f t="shared" si="60"/>
        <v>6.09</v>
      </c>
      <c r="R34" s="1557">
        <f t="shared" si="60"/>
        <v>7</v>
      </c>
      <c r="S34" s="1476" t="str">
        <f t="shared" si="60"/>
        <v/>
      </c>
      <c r="T34" s="1484">
        <f t="shared" si="60"/>
        <v>6.1</v>
      </c>
      <c r="U34" s="1484">
        <f t="shared" si="60"/>
        <v>0.35399999999999998</v>
      </c>
      <c r="V34" s="1557">
        <f t="shared" si="60"/>
        <v>4</v>
      </c>
      <c r="W34" s="1484">
        <f t="shared" ref="W34" si="61">IF(W32&lt;=0,"",MIN(W8:W31))</f>
        <v>0.74</v>
      </c>
      <c r="X34" s="1476">
        <f t="shared" ref="X34:AR34" si="62">IF(X32&lt;=0,"",MIN(X8:X31))</f>
        <v>12</v>
      </c>
      <c r="Y34" s="1476">
        <f t="shared" si="62"/>
        <v>5.2</v>
      </c>
      <c r="Z34" s="1484">
        <f t="shared" si="62"/>
        <v>0.4266037735849057</v>
      </c>
      <c r="AA34" s="1483">
        <f t="shared" ref="AA34" si="63">IF(AA32&lt;=0,"",MIN(AA8:AA31))</f>
        <v>3.5999999999999997E-2</v>
      </c>
      <c r="AB34" s="1484">
        <f t="shared" si="62"/>
        <v>6.22</v>
      </c>
      <c r="AC34" s="1484">
        <f t="shared" si="62"/>
        <v>0.41599999999999998</v>
      </c>
      <c r="AD34" s="1557">
        <f t="shared" si="62"/>
        <v>4</v>
      </c>
      <c r="AE34" s="1484">
        <f t="shared" si="62"/>
        <v>0.7</v>
      </c>
      <c r="AF34" s="1476">
        <f t="shared" si="62"/>
        <v>11.3</v>
      </c>
      <c r="AG34" s="1476">
        <f t="shared" si="62"/>
        <v>10.3</v>
      </c>
      <c r="AH34" s="1484">
        <f t="shared" si="62"/>
        <v>0.72731132075471694</v>
      </c>
      <c r="AI34" s="1484">
        <f t="shared" si="62"/>
        <v>6.23</v>
      </c>
      <c r="AJ34" s="1495">
        <f t="shared" si="62"/>
        <v>0.42</v>
      </c>
      <c r="AK34" s="1559">
        <f t="shared" si="62"/>
        <v>4</v>
      </c>
      <c r="AL34" s="1495">
        <f t="shared" si="62"/>
        <v>0.7</v>
      </c>
      <c r="AM34" s="1496">
        <f t="shared" si="62"/>
        <v>13.5</v>
      </c>
      <c r="AN34" s="1496">
        <f t="shared" si="62"/>
        <v>11.4</v>
      </c>
      <c r="AO34" s="1495">
        <f t="shared" si="62"/>
        <v>0.75333333333333341</v>
      </c>
      <c r="AP34" s="1497">
        <f t="shared" si="62"/>
        <v>1.7000000000000001E-2</v>
      </c>
      <c r="AQ34" s="1559">
        <f t="shared" si="62"/>
        <v>1</v>
      </c>
      <c r="AR34" s="1495">
        <f t="shared" si="62"/>
        <v>5.6000000000000001E-2</v>
      </c>
      <c r="AS34" s="2531">
        <f>IF(AS32&lt;=0.01,"",MIN(AS8:AS31))</f>
        <v>0.01</v>
      </c>
      <c r="AT34" s="2531">
        <f>IF(AT32&lt;=0.01,"",MIN(AT8:AT31))</f>
        <v>3.5999999999999997E-2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0.46</v>
      </c>
      <c r="AX34" s="1369" t="str">
        <f>IF(AX32&lt;=0.01,"",MIN(AX8:AX31))</f>
        <v/>
      </c>
      <c r="AY34" s="1157">
        <f>IF(AY32&lt;=0,"",MIN(AY8:AY31))</f>
        <v>2.1000000000000001E-2</v>
      </c>
      <c r="AZ34" s="1328">
        <f>IF(AZ32&lt;=0,"",MIN(AZ8:AZ31))</f>
        <v>1</v>
      </c>
      <c r="BA34" s="1157">
        <f>IF(BA32&lt;=0,"",MIN(BA8:BA31))</f>
        <v>0.52</v>
      </c>
      <c r="BB34" s="1369" t="str">
        <f>IF(BB32&lt;=0.01,"",MIN(BB8:BB31))</f>
        <v/>
      </c>
      <c r="BC34" s="1157">
        <f>IF(BC32&lt;=0,"",MIN(BC8:BC31))</f>
        <v>7.23</v>
      </c>
      <c r="BD34" s="1157">
        <f>IF(BD32&lt;=0,"",MIN(BD8:BD31))</f>
        <v>4.3999999999999997E-2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10.5</v>
      </c>
      <c r="BH34" s="1328">
        <f t="shared" si="64"/>
        <v>20</v>
      </c>
      <c r="BI34" s="1328">
        <f t="shared" si="64"/>
        <v>41</v>
      </c>
      <c r="BJ34" s="1369">
        <f>IF(BJ32&lt;=0.01,"",MIN(BJ8:BJ31))</f>
        <v>0.01</v>
      </c>
      <c r="BK34" s="1157">
        <f>IF(BK32&lt;=0,"",MIN(BK8:BK31))</f>
        <v>7.23</v>
      </c>
      <c r="BL34" s="1157">
        <f>IF(BL32&lt;=0,"",MIN(BL8:BL31))</f>
        <v>4.5999999999999999E-2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11.5</v>
      </c>
      <c r="BP34" s="1328">
        <f t="shared" si="65"/>
        <v>20</v>
      </c>
      <c r="BQ34" s="1328">
        <f t="shared" si="65"/>
        <v>42</v>
      </c>
      <c r="BR34" s="2525">
        <f t="shared" ref="BR34:BT34" si="66">IF(BR32&lt;=0.01,"",MIN(BR8:BR31))</f>
        <v>7.0000000000000001E-3</v>
      </c>
      <c r="BS34" s="2422">
        <f t="shared" si="66"/>
        <v>3.9</v>
      </c>
      <c r="BT34" s="2422">
        <f t="shared" si="66"/>
        <v>3.6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38400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1106</v>
      </c>
      <c r="CY34" s="2442">
        <f t="shared" si="67"/>
        <v>1828</v>
      </c>
      <c r="CZ34" s="2442">
        <f t="shared" si="67"/>
        <v>1818</v>
      </c>
      <c r="DA34" s="2442">
        <f t="shared" si="67"/>
        <v>1565</v>
      </c>
      <c r="DB34" s="2442">
        <f t="shared" si="67"/>
        <v>3450</v>
      </c>
      <c r="DC34" s="2442">
        <f t="shared" si="67"/>
        <v>2970</v>
      </c>
      <c r="DD34" s="2442">
        <f t="shared" si="67"/>
        <v>3010</v>
      </c>
      <c r="DE34" s="2442">
        <f t="shared" si="67"/>
        <v>3130</v>
      </c>
      <c r="DF34" s="2442">
        <f t="shared" si="67"/>
        <v>3120</v>
      </c>
      <c r="DG34" s="2442">
        <f t="shared" si="67"/>
        <v>4000</v>
      </c>
      <c r="DH34" s="2442">
        <f t="shared" si="67"/>
        <v>0</v>
      </c>
      <c r="DI34" s="2442">
        <f t="shared" si="67"/>
        <v>4630</v>
      </c>
      <c r="DJ34" s="2442">
        <f t="shared" si="67"/>
        <v>4626</v>
      </c>
      <c r="DK34" s="2442">
        <f t="shared" si="67"/>
        <v>4970</v>
      </c>
      <c r="DL34" s="2504">
        <f t="shared" si="67"/>
        <v>381</v>
      </c>
      <c r="DM34" s="2442">
        <f t="shared" si="67"/>
        <v>468</v>
      </c>
      <c r="DN34" s="2442">
        <f t="shared" si="67"/>
        <v>57</v>
      </c>
      <c r="DO34" s="2442">
        <f t="shared" si="67"/>
        <v>5580</v>
      </c>
      <c r="DP34" s="2442">
        <f t="shared" si="67"/>
        <v>1126</v>
      </c>
      <c r="DQ34" s="2442">
        <f t="shared" si="67"/>
        <v>1147</v>
      </c>
      <c r="DR34" s="2442">
        <f t="shared" si="67"/>
        <v>255</v>
      </c>
      <c r="DS34" s="2442">
        <f t="shared" si="67"/>
        <v>307</v>
      </c>
      <c r="DT34" s="2442">
        <f t="shared" si="67"/>
        <v>36</v>
      </c>
      <c r="DU34" s="2442">
        <f t="shared" si="67"/>
        <v>3430</v>
      </c>
      <c r="DV34" s="2442">
        <f t="shared" si="67"/>
        <v>696</v>
      </c>
      <c r="DW34" s="2442">
        <f t="shared" si="67"/>
        <v>1064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15</v>
      </c>
      <c r="D35" s="1329">
        <f t="shared" si="68"/>
        <v>15</v>
      </c>
      <c r="E35" s="1158">
        <f t="shared" si="68"/>
        <v>12.3</v>
      </c>
      <c r="F35" s="1329">
        <f t="shared" si="68"/>
        <v>92</v>
      </c>
      <c r="G35" s="1329">
        <f t="shared" si="68"/>
        <v>149</v>
      </c>
      <c r="H35" s="1326">
        <f t="shared" si="68"/>
        <v>12.8</v>
      </c>
      <c r="I35" s="1370">
        <f t="shared" si="68"/>
        <v>0.37</v>
      </c>
      <c r="J35" s="1370">
        <f>IF(J32&lt;=0.001,"",MAX(J8:J31))</f>
        <v>3.7999999999999999E-2</v>
      </c>
      <c r="K35" s="1158">
        <f t="shared" si="68"/>
        <v>6.26</v>
      </c>
      <c r="L35" s="1329">
        <f t="shared" si="68"/>
        <v>10</v>
      </c>
      <c r="M35" s="1370">
        <f t="shared" si="68"/>
        <v>4.9000000000000002E-2</v>
      </c>
      <c r="N35" s="1485">
        <f t="shared" si="68"/>
        <v>6.29</v>
      </c>
      <c r="O35" s="1558">
        <f t="shared" si="68"/>
        <v>10</v>
      </c>
      <c r="P35" s="1477" t="str">
        <f t="shared" si="68"/>
        <v/>
      </c>
      <c r="Q35" s="1485">
        <f t="shared" si="68"/>
        <v>6.26</v>
      </c>
      <c r="R35" s="1558">
        <f t="shared" si="68"/>
        <v>10</v>
      </c>
      <c r="S35" s="1477" t="str">
        <f t="shared" si="68"/>
        <v/>
      </c>
      <c r="T35" s="1485">
        <f t="shared" si="68"/>
        <v>6.36</v>
      </c>
      <c r="U35" s="1485">
        <f t="shared" si="68"/>
        <v>0.41399999999999998</v>
      </c>
      <c r="V35" s="1558">
        <f t="shared" si="68"/>
        <v>5</v>
      </c>
      <c r="W35" s="1485">
        <f t="shared" ref="W35" si="69">IF(W32&lt;=0,"",MAX(W8:W31))</f>
        <v>0.87</v>
      </c>
      <c r="X35" s="1477">
        <f t="shared" ref="X35:AR35" si="70">IF(X32&lt;=0,"",MAX(X8:X31))</f>
        <v>13.4</v>
      </c>
      <c r="Y35" s="1477">
        <f t="shared" si="70"/>
        <v>5.6</v>
      </c>
      <c r="Z35" s="1485">
        <f t="shared" si="70"/>
        <v>0.450188679245283</v>
      </c>
      <c r="AA35" s="1486">
        <f t="shared" ref="AA35" si="71">IF(AA32&lt;=0,"",MAX(AA8:AA31))</f>
        <v>4.3999999999999997E-2</v>
      </c>
      <c r="AB35" s="1485">
        <f t="shared" si="70"/>
        <v>6.38</v>
      </c>
      <c r="AC35" s="1485">
        <f t="shared" si="70"/>
        <v>0.59399999999999997</v>
      </c>
      <c r="AD35" s="1558">
        <f t="shared" si="70"/>
        <v>5</v>
      </c>
      <c r="AE35" s="1485">
        <f t="shared" si="70"/>
        <v>0.83</v>
      </c>
      <c r="AF35" s="1477">
        <f t="shared" si="70"/>
        <v>13.5</v>
      </c>
      <c r="AG35" s="1477">
        <f t="shared" si="70"/>
        <v>11.9</v>
      </c>
      <c r="AH35" s="1485">
        <f t="shared" si="70"/>
        <v>0.82165094339622646</v>
      </c>
      <c r="AI35" s="1485">
        <f t="shared" si="70"/>
        <v>6.37</v>
      </c>
      <c r="AJ35" s="1495">
        <f t="shared" si="70"/>
        <v>0.59399999999999997</v>
      </c>
      <c r="AK35" s="1559">
        <f t="shared" si="70"/>
        <v>5</v>
      </c>
      <c r="AL35" s="1495">
        <f t="shared" si="70"/>
        <v>0.78</v>
      </c>
      <c r="AM35" s="1496">
        <f t="shared" si="70"/>
        <v>13.9</v>
      </c>
      <c r="AN35" s="1496">
        <f t="shared" si="70"/>
        <v>12.9</v>
      </c>
      <c r="AO35" s="1495">
        <f t="shared" si="70"/>
        <v>0.83666666666666678</v>
      </c>
      <c r="AP35" s="1497">
        <f t="shared" si="70"/>
        <v>2.3E-2</v>
      </c>
      <c r="AQ35" s="1559">
        <f t="shared" si="70"/>
        <v>1</v>
      </c>
      <c r="AR35" s="1495">
        <f t="shared" si="70"/>
        <v>0.77</v>
      </c>
      <c r="AS35" s="2532">
        <f>IF(AS32&lt;=0.01,"",MAX(AS8:AS31))</f>
        <v>1.4999999999999999E-2</v>
      </c>
      <c r="AT35" s="2532">
        <f>IF(AT32&lt;=0.01,"",MAX(AT8:AT31))</f>
        <v>0.04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0.56999999999999995</v>
      </c>
      <c r="AX35" s="1370" t="str">
        <f>IF(AX32&lt;=0.01,"",MAX(AX8:AX31))</f>
        <v/>
      </c>
      <c r="AY35" s="1158">
        <f>IF(AY32&lt;=0,"",MAX(AY8:AY31))</f>
        <v>2.3E-2</v>
      </c>
      <c r="AZ35" s="1329">
        <f>IF(AZ32&lt;=0,"",MAX(AZ8:AZ31))</f>
        <v>1</v>
      </c>
      <c r="BA35" s="1158">
        <f>IF(BA32&lt;=0,"",MAX(BA8:BA31))</f>
        <v>0.72</v>
      </c>
      <c r="BB35" s="1370" t="str">
        <f>IF(BB32&lt;=0.01,"",MAX(BB8:BB31))</f>
        <v/>
      </c>
      <c r="BC35" s="1158">
        <f>IF(BC32&lt;=0,"",MAX(BC8:BC31))</f>
        <v>7.73</v>
      </c>
      <c r="BD35" s="1158">
        <f>IF(BD32&lt;=0,"",MAX(BD8:BD31))</f>
        <v>6.0999999999999999E-2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11.4</v>
      </c>
      <c r="BH35" s="1329">
        <f t="shared" si="72"/>
        <v>21</v>
      </c>
      <c r="BI35" s="1329">
        <f t="shared" si="72"/>
        <v>42</v>
      </c>
      <c r="BJ35" s="1370">
        <f>IF(BJ32&lt;=0.01,"",MAX(BJ8:BJ31))</f>
        <v>0.02</v>
      </c>
      <c r="BK35" s="1158">
        <f>IF(BK32&lt;=0,"",MAX(BK8:BK31))</f>
        <v>7.55</v>
      </c>
      <c r="BL35" s="1158">
        <f>IF(BL32&lt;=0,"",MAX(BL8:BL31))</f>
        <v>6.3E-2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13.4</v>
      </c>
      <c r="BP35" s="1329">
        <f t="shared" si="73"/>
        <v>21</v>
      </c>
      <c r="BQ35" s="1329">
        <f t="shared" si="73"/>
        <v>43</v>
      </c>
      <c r="BR35" s="2526">
        <f t="shared" ref="BR35:BT35" si="74">IF(BR32&lt;=0.01,"",MAX(BR8:BR31))</f>
        <v>1.9E-2</v>
      </c>
      <c r="BS35" s="2423">
        <f t="shared" si="74"/>
        <v>4.0999999999999996</v>
      </c>
      <c r="BT35" s="2423">
        <f t="shared" si="74"/>
        <v>3.9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7680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221.2</v>
      </c>
      <c r="CY35" s="2440">
        <f t="shared" si="75"/>
        <v>365.6</v>
      </c>
      <c r="CZ35" s="2440">
        <f t="shared" si="75"/>
        <v>363.6</v>
      </c>
      <c r="DA35" s="2440">
        <f t="shared" si="75"/>
        <v>313</v>
      </c>
      <c r="DB35" s="2440">
        <f t="shared" si="75"/>
        <v>690</v>
      </c>
      <c r="DC35" s="2440">
        <f t="shared" si="75"/>
        <v>594</v>
      </c>
      <c r="DD35" s="2440">
        <f t="shared" si="75"/>
        <v>602</v>
      </c>
      <c r="DE35" s="2440">
        <f t="shared" si="75"/>
        <v>626</v>
      </c>
      <c r="DF35" s="2440">
        <f t="shared" si="75"/>
        <v>624</v>
      </c>
      <c r="DG35" s="2440">
        <f t="shared" si="75"/>
        <v>800</v>
      </c>
      <c r="DH35" s="2440" t="str">
        <f t="shared" si="75"/>
        <v/>
      </c>
      <c r="DI35" s="2440">
        <f t="shared" si="75"/>
        <v>926</v>
      </c>
      <c r="DJ35" s="2440">
        <f t="shared" si="75"/>
        <v>925.2</v>
      </c>
      <c r="DK35" s="2440">
        <f t="shared" si="75"/>
        <v>994</v>
      </c>
      <c r="DL35" s="2505">
        <f t="shared" si="75"/>
        <v>76.2</v>
      </c>
      <c r="DM35" s="2440">
        <f t="shared" si="75"/>
        <v>93.6</v>
      </c>
      <c r="DN35" s="2440">
        <f t="shared" si="75"/>
        <v>11.4</v>
      </c>
      <c r="DO35" s="2440">
        <f t="shared" si="75"/>
        <v>1116</v>
      </c>
      <c r="DP35" s="2440">
        <f t="shared" si="75"/>
        <v>225.2</v>
      </c>
      <c r="DQ35" s="2440">
        <f t="shared" si="75"/>
        <v>229.4</v>
      </c>
      <c r="DR35" s="2440">
        <f t="shared" si="75"/>
        <v>51</v>
      </c>
      <c r="DS35" s="2440">
        <f t="shared" si="75"/>
        <v>61.4</v>
      </c>
      <c r="DT35" s="2440">
        <f t="shared" si="75"/>
        <v>7.2</v>
      </c>
      <c r="DU35" s="2440">
        <f t="shared" si="75"/>
        <v>686</v>
      </c>
      <c r="DV35" s="2440">
        <f t="shared" si="75"/>
        <v>139.19999999999999</v>
      </c>
      <c r="DW35" s="2470">
        <f t="shared" si="75"/>
        <v>212.8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6.1872222222222213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8.8333333333333339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0.59399999999999997</v>
      </c>
      <c r="Z36" s="931"/>
      <c r="AA36" s="931"/>
      <c r="AB36" s="1623" t="s">
        <v>515</v>
      </c>
      <c r="AC36" s="1624"/>
      <c r="AD36" s="1624"/>
      <c r="AE36" s="2911">
        <f>MIN(AE34,W34,AL34)</f>
        <v>0.7</v>
      </c>
      <c r="AF36" s="2911"/>
      <c r="AG36" s="2911"/>
      <c r="AH36" s="2911"/>
      <c r="AI36" s="2911"/>
      <c r="AJ36" s="2912"/>
      <c r="AK36" s="1491">
        <f>IF(T32&lt;=0,"",AVERAGE(T33,AB33,AI33))</f>
        <v>6.2700000000000005</v>
      </c>
      <c r="AL36" s="1492"/>
      <c r="AM36" s="1625"/>
      <c r="AN36" s="1625"/>
      <c r="AO36" s="1625"/>
      <c r="AP36" s="1493">
        <f>MAX(AP35,AU35,AY35)</f>
        <v>2.3E-2</v>
      </c>
      <c r="AQ36" s="1494"/>
      <c r="AR36" s="1494"/>
      <c r="AS36" s="934"/>
      <c r="AT36" s="934"/>
      <c r="AU36" s="1260">
        <f>IF(W32&lt;=0,"",MIN(AE34,W34,AL34))</f>
        <v>0.7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7200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160</v>
      </c>
      <c r="CY36" s="2441">
        <f t="shared" si="76"/>
        <v>340</v>
      </c>
      <c r="CZ36" s="2441">
        <f t="shared" si="76"/>
        <v>360</v>
      </c>
      <c r="DA36" s="2441">
        <f t="shared" si="76"/>
        <v>220</v>
      </c>
      <c r="DB36" s="2441">
        <f t="shared" si="76"/>
        <v>490</v>
      </c>
      <c r="DC36" s="2441">
        <f t="shared" si="76"/>
        <v>530</v>
      </c>
      <c r="DD36" s="2441">
        <f t="shared" si="76"/>
        <v>560</v>
      </c>
      <c r="DE36" s="2441">
        <f t="shared" si="76"/>
        <v>600</v>
      </c>
      <c r="DF36" s="2441">
        <f t="shared" si="76"/>
        <v>600</v>
      </c>
      <c r="DG36" s="2441">
        <f t="shared" si="76"/>
        <v>800</v>
      </c>
      <c r="DH36" s="2441" t="str">
        <f t="shared" si="76"/>
        <v/>
      </c>
      <c r="DI36" s="2441">
        <f t="shared" si="76"/>
        <v>850</v>
      </c>
      <c r="DJ36" s="2441">
        <f t="shared" si="76"/>
        <v>840</v>
      </c>
      <c r="DK36" s="2441">
        <f t="shared" si="76"/>
        <v>990</v>
      </c>
      <c r="DL36" s="2506">
        <f t="shared" si="76"/>
        <v>70</v>
      </c>
      <c r="DM36" s="2441">
        <f t="shared" si="76"/>
        <v>87</v>
      </c>
      <c r="DN36" s="2441">
        <f t="shared" si="76"/>
        <v>11</v>
      </c>
      <c r="DO36" s="2441">
        <f t="shared" si="76"/>
        <v>1040</v>
      </c>
      <c r="DP36" s="2441">
        <f t="shared" si="76"/>
        <v>190</v>
      </c>
      <c r="DQ36" s="2441">
        <f t="shared" si="76"/>
        <v>215</v>
      </c>
      <c r="DR36" s="2441">
        <f t="shared" si="76"/>
        <v>48</v>
      </c>
      <c r="DS36" s="2441">
        <f t="shared" si="76"/>
        <v>60</v>
      </c>
      <c r="DT36" s="2441">
        <f t="shared" si="76"/>
        <v>7</v>
      </c>
      <c r="DU36" s="2441">
        <f t="shared" si="76"/>
        <v>650</v>
      </c>
      <c r="DV36" s="2441">
        <f t="shared" si="76"/>
        <v>120</v>
      </c>
      <c r="DW36" s="2471">
        <f t="shared" si="76"/>
        <v>202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7950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270</v>
      </c>
      <c r="CY37" s="2443">
        <f t="shared" si="77"/>
        <v>382</v>
      </c>
      <c r="CZ37" s="2443">
        <f t="shared" si="77"/>
        <v>378</v>
      </c>
      <c r="DA37" s="2443">
        <f t="shared" si="77"/>
        <v>430</v>
      </c>
      <c r="DB37" s="2443">
        <f t="shared" si="77"/>
        <v>870</v>
      </c>
      <c r="DC37" s="2443">
        <f t="shared" si="77"/>
        <v>660</v>
      </c>
      <c r="DD37" s="2443">
        <f t="shared" si="77"/>
        <v>660</v>
      </c>
      <c r="DE37" s="2443">
        <f t="shared" si="77"/>
        <v>650</v>
      </c>
      <c r="DF37" s="2443">
        <f t="shared" si="77"/>
        <v>640</v>
      </c>
      <c r="DG37" s="2443">
        <f t="shared" si="77"/>
        <v>800</v>
      </c>
      <c r="DH37" s="2443" t="str">
        <f t="shared" si="77"/>
        <v/>
      </c>
      <c r="DI37" s="2443">
        <f t="shared" si="77"/>
        <v>970</v>
      </c>
      <c r="DJ37" s="2443">
        <f t="shared" si="77"/>
        <v>970</v>
      </c>
      <c r="DK37" s="2443">
        <f t="shared" si="77"/>
        <v>1000</v>
      </c>
      <c r="DL37" s="2507">
        <f t="shared" si="77"/>
        <v>80</v>
      </c>
      <c r="DM37" s="2443">
        <f t="shared" si="77"/>
        <v>98</v>
      </c>
      <c r="DN37" s="2443">
        <f t="shared" si="77"/>
        <v>12</v>
      </c>
      <c r="DO37" s="2443">
        <f t="shared" si="77"/>
        <v>1150</v>
      </c>
      <c r="DP37" s="2443">
        <f t="shared" si="77"/>
        <v>238</v>
      </c>
      <c r="DQ37" s="2443">
        <f t="shared" si="77"/>
        <v>240</v>
      </c>
      <c r="DR37" s="2443">
        <f t="shared" si="77"/>
        <v>54</v>
      </c>
      <c r="DS37" s="2443">
        <f t="shared" si="77"/>
        <v>65</v>
      </c>
      <c r="DT37" s="2443">
        <f t="shared" si="77"/>
        <v>8</v>
      </c>
      <c r="DU37" s="2443">
        <f t="shared" si="77"/>
        <v>700</v>
      </c>
      <c r="DV37" s="2443">
        <f t="shared" si="77"/>
        <v>146</v>
      </c>
      <c r="DW37" s="2472">
        <f t="shared" si="77"/>
        <v>220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11.105</v>
      </c>
      <c r="BX40" s="2978"/>
      <c r="BY40" s="905" t="s">
        <v>53</v>
      </c>
      <c r="BZ40" s="905"/>
      <c r="CA40" s="2894">
        <f>(CJ40-CG40)/1000</f>
        <v>2E-3</v>
      </c>
      <c r="CB40" s="2894"/>
      <c r="CC40" s="499"/>
      <c r="CD40" s="1626" t="s">
        <v>493</v>
      </c>
      <c r="CE40" s="1626"/>
      <c r="CF40" s="1632" t="s">
        <v>54</v>
      </c>
      <c r="CG40" s="2896">
        <f>'4'!CJ40</f>
        <v>23827322</v>
      </c>
      <c r="CH40" s="2896"/>
      <c r="CI40" s="906" t="s">
        <v>55</v>
      </c>
      <c r="CJ40" s="2972">
        <f t="shared" ref="CJ40:CJ48" si="78">CQ51</f>
        <v>23827324</v>
      </c>
      <c r="CK40" s="2972"/>
      <c r="CL40" s="2333"/>
      <c r="CM40" s="1667" t="s">
        <v>543</v>
      </c>
      <c r="CN40" s="2763">
        <f>VLOOKUP($B$1,'[1]Bulk Tanks'!$C$3:$V$9967,2,0)</f>
        <v>801</v>
      </c>
      <c r="CO40" s="2763">
        <f>VLOOKUP($B$1,'[1]Bulk Tanks'!$C$3:$V$9967,3,0)</f>
        <v>10745</v>
      </c>
      <c r="CP40" s="2763">
        <f>VLOOKUP($B$1,'[1]Bulk Tanks'!$C$3:$V$9967,4,0)</f>
        <v>10745</v>
      </c>
      <c r="CQ40" s="2763">
        <f>VLOOKUP($B$1,'[1]Bulk Tanks'!$C$3:$V$9967,5,0)</f>
        <v>10933</v>
      </c>
      <c r="CR40" s="2763">
        <f>VLOOKUP($B$1,'[1]Bulk Tanks'!$C$3:$V$9967,6,0)</f>
        <v>10933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0.78</v>
      </c>
      <c r="GR40" s="1664">
        <f t="shared" ref="GR40:GX40" si="79">IF($GL$32=$HN$32,GF32,IF($GX$32=$HN$32,GR32,IF($HJ$32=$HN$32,HD32,"")))</f>
        <v>12.9</v>
      </c>
      <c r="GS40" s="1664">
        <f t="shared" si="79"/>
        <v>20.930232558139533</v>
      </c>
      <c r="GT40" s="1664">
        <f t="shared" si="79"/>
        <v>16.325581395348838</v>
      </c>
      <c r="GU40" s="1664">
        <f t="shared" si="79"/>
        <v>6.37</v>
      </c>
      <c r="GV40" s="1664">
        <f t="shared" si="79"/>
        <v>13.5</v>
      </c>
      <c r="GW40" s="1664">
        <f t="shared" si="79"/>
        <v>15</v>
      </c>
      <c r="GX40" s="1665">
        <f t="shared" si="79"/>
        <v>1.0883720930232559</v>
      </c>
    </row>
    <row r="41" spans="1:208" ht="34.5" customHeight="1" thickBot="1" x14ac:dyDescent="0.35">
      <c r="BV41" s="533" t="s">
        <v>48</v>
      </c>
      <c r="BW41" s="2979">
        <f>CA42+CA43</f>
        <v>13.484999999999999</v>
      </c>
      <c r="BX41" s="2979"/>
      <c r="BY41" s="908" t="s">
        <v>53</v>
      </c>
      <c r="BZ41" s="908"/>
      <c r="CA41" s="2894">
        <f t="shared" ref="CA41:CA47" si="80">(CJ41-CG41)/1000</f>
        <v>11.103</v>
      </c>
      <c r="CB41" s="2894"/>
      <c r="CC41" s="499"/>
      <c r="CD41" s="1630" t="s">
        <v>494</v>
      </c>
      <c r="CE41" s="1630"/>
      <c r="CF41" s="909" t="s">
        <v>54</v>
      </c>
      <c r="CG41" s="2896">
        <f>'4'!CJ41</f>
        <v>44216857</v>
      </c>
      <c r="CH41" s="2896"/>
      <c r="CI41" s="906" t="s">
        <v>55</v>
      </c>
      <c r="CJ41" s="2972">
        <f t="shared" si="78"/>
        <v>44227960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5457</v>
      </c>
      <c r="CP41" s="2764">
        <f>VLOOKUP($B$1,'[1]Bulk Tanks'!$C$3:$V$9967,10,0)</f>
        <v>7653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28.177</v>
      </c>
      <c r="BX42" s="2979"/>
      <c r="BY42" s="908" t="s">
        <v>53</v>
      </c>
      <c r="BZ42" s="908"/>
      <c r="CA42" s="2894">
        <f t="shared" si="80"/>
        <v>4.0279999999999996</v>
      </c>
      <c r="CB42" s="2894"/>
      <c r="CC42" s="499"/>
      <c r="CD42" s="1630" t="s">
        <v>56</v>
      </c>
      <c r="CE42" s="1630"/>
      <c r="CF42" s="1631" t="s">
        <v>54</v>
      </c>
      <c r="CG42" s="2896">
        <f>'4'!CJ42</f>
        <v>10383906</v>
      </c>
      <c r="CH42" s="2896"/>
      <c r="CI42" s="906" t="s">
        <v>55</v>
      </c>
      <c r="CJ42" s="2972">
        <f t="shared" si="78"/>
        <v>10387934</v>
      </c>
      <c r="CK42" s="2972"/>
      <c r="CL42" s="2333"/>
      <c r="CM42" s="2769" t="s">
        <v>545</v>
      </c>
      <c r="CN42" s="2843">
        <f>VLOOKUP($B$1,'[1]Bulk Tanks'!$C$3:$V$9967,11,0)</f>
        <v>7653</v>
      </c>
      <c r="CO42" s="2844"/>
      <c r="CP42" s="2843">
        <f>VLOOKUP($B$1,'[1]Bulk Tanks'!$C$3:$V$9967,12,0)</f>
        <v>22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9.4570000000000007</v>
      </c>
      <c r="CB43" s="2894"/>
      <c r="CC43" s="499"/>
      <c r="CD43" s="1630" t="s">
        <v>495</v>
      </c>
      <c r="CE43" s="1630"/>
      <c r="CF43" s="1631" t="s">
        <v>54</v>
      </c>
      <c r="CG43" s="2896">
        <f>'4'!CJ43</f>
        <v>34114351</v>
      </c>
      <c r="CH43" s="2896"/>
      <c r="CI43" s="906" t="s">
        <v>55</v>
      </c>
      <c r="CJ43" s="2972">
        <f t="shared" si="78"/>
        <v>34123808</v>
      </c>
      <c r="CK43" s="2972"/>
      <c r="CL43" s="2333"/>
      <c r="CM43" s="2769" t="s">
        <v>123</v>
      </c>
      <c r="CN43" s="2943">
        <f>VLOOKUP($B$1,'[1]Bulk Tanks'!$C$3:$V$9967,13,0)</f>
        <v>30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5.492</v>
      </c>
      <c r="CB44" s="2894"/>
      <c r="CC44" s="499"/>
      <c r="CD44" s="1630" t="s">
        <v>57</v>
      </c>
      <c r="CE44" s="1630"/>
      <c r="CF44" s="1631" t="s">
        <v>54</v>
      </c>
      <c r="CG44" s="2896">
        <f>'4'!CJ44</f>
        <v>31248238</v>
      </c>
      <c r="CH44" s="2896"/>
      <c r="CI44" s="906" t="s">
        <v>55</v>
      </c>
      <c r="CJ44" s="2972">
        <f t="shared" si="78"/>
        <v>31253730</v>
      </c>
      <c r="CK44" s="2972"/>
      <c r="CL44" s="2333"/>
      <c r="CM44" s="2769" t="s">
        <v>90</v>
      </c>
      <c r="CN44" s="2943">
        <f>VLOOKUP($B$1,'[1]Bulk Tanks'!$C$3:$V$9967,14,0)</f>
        <v>1140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10.746</v>
      </c>
      <c r="CB45" s="2894"/>
      <c r="CC45" s="499"/>
      <c r="CD45" s="1630" t="s">
        <v>58</v>
      </c>
      <c r="CE45" s="1630"/>
      <c r="CF45" s="1631" t="s">
        <v>54</v>
      </c>
      <c r="CG45" s="2896">
        <f>'4'!CJ45</f>
        <v>31194243</v>
      </c>
      <c r="CH45" s="2896"/>
      <c r="CI45" s="906" t="s">
        <v>55</v>
      </c>
      <c r="CJ45" s="2972">
        <f t="shared" si="78"/>
        <v>31204989</v>
      </c>
      <c r="CK45" s="2972"/>
      <c r="CL45" s="2333"/>
      <c r="CM45" s="1668" t="s">
        <v>546</v>
      </c>
      <c r="CN45" s="2946">
        <f>VLOOKUP($B$1,'[1]Bulk Tanks'!$C$3:$V$9967,15,0)</f>
        <v>1750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11.939</v>
      </c>
      <c r="CB46" s="2894"/>
      <c r="CC46" s="499"/>
      <c r="CD46" s="1630" t="s">
        <v>59</v>
      </c>
      <c r="CE46" s="1630"/>
      <c r="CF46" s="1631" t="s">
        <v>54</v>
      </c>
      <c r="CG46" s="2896">
        <f>'4'!CJ46</f>
        <v>7870111</v>
      </c>
      <c r="CH46" s="2896"/>
      <c r="CI46" s="906" t="s">
        <v>55</v>
      </c>
      <c r="CJ46" s="2972">
        <f t="shared" si="78"/>
        <v>7882050</v>
      </c>
      <c r="CK46" s="2972"/>
      <c r="CL46" s="2333"/>
      <c r="CM46" s="1668" t="s">
        <v>273</v>
      </c>
      <c r="CN46" s="2943">
        <f>VLOOKUP($B$1,'[1]Bulk Tanks'!$C$3:$V$9967,16,0)</f>
        <v>7.9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0.88</v>
      </c>
      <c r="CB47" s="2894"/>
      <c r="CC47" s="499"/>
      <c r="CD47" s="1630" t="s">
        <v>62</v>
      </c>
      <c r="CE47" s="1630"/>
      <c r="CF47" s="1631" t="s">
        <v>54</v>
      </c>
      <c r="CG47" s="2896">
        <f>'4'!CJ47</f>
        <v>1896529</v>
      </c>
      <c r="CH47" s="2896"/>
      <c r="CI47" s="906" t="s">
        <v>55</v>
      </c>
      <c r="CJ47" s="2972">
        <f t="shared" si="78"/>
        <v>1897409</v>
      </c>
      <c r="CK47" s="2972"/>
      <c r="CL47" s="2322"/>
      <c r="CM47" s="1668" t="s">
        <v>270</v>
      </c>
      <c r="CN47" s="2943">
        <f>VLOOKUP($B$1,'[1]Bulk Tanks'!$C$3:$V$9967,17,0)</f>
        <v>790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1.5012299999998504</v>
      </c>
      <c r="CB48" s="2894"/>
      <c r="CC48" s="499"/>
      <c r="CD48" s="1630" t="s">
        <v>496</v>
      </c>
      <c r="CE48" s="1630"/>
      <c r="CF48" s="1631" t="s">
        <v>54</v>
      </c>
      <c r="CG48" s="2896">
        <f>'4'!CJ48</f>
        <v>9182.77873</v>
      </c>
      <c r="CH48" s="2896"/>
      <c r="CI48" s="906" t="s">
        <v>55</v>
      </c>
      <c r="CJ48" s="2972">
        <f t="shared" si="78"/>
        <v>9184.2799599999998</v>
      </c>
      <c r="CK48" s="2972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672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8.52</v>
      </c>
      <c r="CO49" s="2947"/>
      <c r="CP49" s="2767" t="s">
        <v>1136</v>
      </c>
      <c r="CQ49" s="2751">
        <f>VLOOKUP($B$1,'[1]Bulk Tanks'!$C$3:$AA$9967,22,0)</f>
        <v>800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23827324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44227960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10387934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34123808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31253730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31204989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7882050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1897409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9184.2799599999998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B31" sqref="CB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A5" zoomScale="60" zoomScaleNormal="60" zoomScaleSheetLayoutView="59" workbookViewId="0">
      <selection activeCell="BD29" sqref="BD29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'5'!B1:L1+1</f>
        <v>43502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20</v>
      </c>
      <c r="AW1" s="2919"/>
      <c r="AX1" s="2903">
        <v>16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4</v>
      </c>
      <c r="AW2" s="2903"/>
      <c r="AX2" s="2903">
        <v>5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20</v>
      </c>
      <c r="BY2" s="2890"/>
      <c r="BZ2" s="2889">
        <f>AX1</f>
        <v>16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20</v>
      </c>
      <c r="DO2" s="2890"/>
      <c r="DP2" s="2893">
        <f>BZ2</f>
        <v>16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4</v>
      </c>
      <c r="BY3" s="2890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4</v>
      </c>
      <c r="DO3" s="2890"/>
      <c r="DP3" s="2893">
        <f>BZ3</f>
        <v>5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43502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43502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43502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43502.006261226852</v>
      </c>
      <c r="BW8" s="2425" t="s">
        <v>1199</v>
      </c>
      <c r="BX8" s="742">
        <v>37</v>
      </c>
      <c r="BY8" s="743">
        <v>5.4</v>
      </c>
      <c r="BZ8" s="744">
        <v>11.3</v>
      </c>
      <c r="CA8" s="745">
        <v>12.3</v>
      </c>
      <c r="CB8" s="746">
        <v>29.000000000000004</v>
      </c>
      <c r="CC8" s="747">
        <v>8.5</v>
      </c>
      <c r="CD8" s="744">
        <v>8.5</v>
      </c>
      <c r="CE8" s="748">
        <v>10.5</v>
      </c>
      <c r="CF8" s="748">
        <v>27.5</v>
      </c>
      <c r="CG8" s="749" t="s">
        <v>1200</v>
      </c>
      <c r="CH8" s="748">
        <v>10.87344</v>
      </c>
      <c r="CI8" s="750" t="s">
        <v>1110</v>
      </c>
      <c r="CJ8" s="751">
        <v>13.734719999999999</v>
      </c>
      <c r="CK8" s="745">
        <v>24.608159999999998</v>
      </c>
      <c r="CL8" s="2339">
        <v>2.2464</v>
      </c>
      <c r="CM8" s="2336">
        <v>43502.006261226852</v>
      </c>
      <c r="CN8" s="2285">
        <v>65.761740156816458</v>
      </c>
      <c r="CO8" s="752">
        <v>6886.5883999999996</v>
      </c>
      <c r="CP8" s="1209">
        <v>0</v>
      </c>
      <c r="CQ8" s="753">
        <v>672.42290748898677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1.4139280441370736</v>
      </c>
      <c r="CY8" s="755">
        <v>2.0004463439272673</v>
      </c>
      <c r="CZ8" s="756">
        <v>1.5261445555765241</v>
      </c>
      <c r="DA8" s="757">
        <v>0.30284142729868968</v>
      </c>
      <c r="DB8" s="757">
        <v>0.34509837064269289</v>
      </c>
      <c r="DC8" s="757">
        <v>0.17837665464681002</v>
      </c>
      <c r="DD8" s="757">
        <v>0.18847344641927094</v>
      </c>
      <c r="DE8" s="757">
        <v>0.19788617370850284</v>
      </c>
      <c r="DF8" s="758">
        <v>0.19788617370850284</v>
      </c>
      <c r="DG8" s="1251">
        <v>1.5217965653896963</v>
      </c>
      <c r="DH8" s="748">
        <v>3</v>
      </c>
      <c r="DI8" s="1233">
        <v>6.0205952884751029E-2</v>
      </c>
      <c r="DJ8" s="757">
        <v>6.0205952884751029E-2</v>
      </c>
      <c r="DK8" s="759">
        <v>4.9743062692702983E-2</v>
      </c>
      <c r="DL8" s="2501">
        <v>1.0818120351588913</v>
      </c>
      <c r="DM8" s="757">
        <v>0.49935448643992436</v>
      </c>
      <c r="DN8" s="757">
        <v>0.10199060612838291</v>
      </c>
      <c r="DO8" s="757">
        <v>3.6558831467734354</v>
      </c>
      <c r="DP8" s="757">
        <v>0.6386436425496328</v>
      </c>
      <c r="DQ8" s="759">
        <v>3.9476358970975753</v>
      </c>
      <c r="DR8" s="2501">
        <v>1.0946907498631637</v>
      </c>
      <c r="DS8" s="757">
        <v>0.49498695448855468</v>
      </c>
      <c r="DT8" s="757">
        <v>9.632446134347275E-2</v>
      </c>
      <c r="DU8" s="757">
        <v>3.5611602026172982</v>
      </c>
      <c r="DV8" s="757">
        <v>0.62995461339929759</v>
      </c>
      <c r="DW8" s="759">
        <v>6.113523087016536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6.33</v>
      </c>
      <c r="U9" s="2735">
        <v>0.33500000000000002</v>
      </c>
      <c r="V9" s="2294">
        <v>4</v>
      </c>
      <c r="W9" s="2295">
        <v>0.91</v>
      </c>
      <c r="X9" s="2296">
        <v>13</v>
      </c>
      <c r="Y9" s="2445">
        <v>5.6</v>
      </c>
      <c r="Z9" s="2297">
        <f>IF(T9&lt;=0,"",GO9+0.12)</f>
        <v>0.450188679245283</v>
      </c>
      <c r="AA9" s="2528"/>
      <c r="AB9" s="2298">
        <v>6.34</v>
      </c>
      <c r="AC9" s="2735">
        <v>0.46899999999999997</v>
      </c>
      <c r="AD9" s="2299">
        <v>5</v>
      </c>
      <c r="AE9" s="2632">
        <v>0.69</v>
      </c>
      <c r="AF9" s="2296">
        <v>12</v>
      </c>
      <c r="AG9" s="2445">
        <v>11.3</v>
      </c>
      <c r="AH9" s="2563">
        <f>IF(AE9&lt;=0,"",HA9+0.12)</f>
        <v>0.78627358490566035</v>
      </c>
      <c r="AI9" s="2298">
        <v>6.34</v>
      </c>
      <c r="AJ9" s="2735">
        <v>0.45900000000000002</v>
      </c>
      <c r="AK9" s="2299">
        <v>5</v>
      </c>
      <c r="AL9" s="2295">
        <v>0.71</v>
      </c>
      <c r="AM9" s="2296">
        <v>14.4</v>
      </c>
      <c r="AN9" s="2445">
        <v>12.3</v>
      </c>
      <c r="AO9" s="2563">
        <f>IF(AI9&lt;=0,"",HM9+0.12)</f>
        <v>0.80333333333333334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7.55</v>
      </c>
      <c r="BD9" s="2295">
        <v>5.1999999999999998E-2</v>
      </c>
      <c r="BE9" s="2299">
        <v>1</v>
      </c>
      <c r="BF9" s="2295">
        <v>4</v>
      </c>
      <c r="BG9" s="2445">
        <v>11.4</v>
      </c>
      <c r="BH9" s="2539"/>
      <c r="BI9" s="2539"/>
      <c r="BJ9" s="2292"/>
      <c r="BK9" s="2293">
        <v>7.48</v>
      </c>
      <c r="BL9" s="2295">
        <v>5.3999999999999999E-2</v>
      </c>
      <c r="BM9" s="2299">
        <v>1</v>
      </c>
      <c r="BN9" s="2296">
        <v>3.9</v>
      </c>
      <c r="BO9" s="2445">
        <v>11.9</v>
      </c>
      <c r="BP9" s="2539"/>
      <c r="BQ9" s="2539"/>
      <c r="BR9" s="2521"/>
      <c r="BS9" s="2461">
        <v>3.9</v>
      </c>
      <c r="BT9" s="2445">
        <v>3.6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270</v>
      </c>
      <c r="CY9" s="2269">
        <v>382</v>
      </c>
      <c r="CZ9" s="2273">
        <v>360</v>
      </c>
      <c r="DA9" s="2280">
        <v>430</v>
      </c>
      <c r="DB9" s="2280">
        <v>490</v>
      </c>
      <c r="DC9" s="2280">
        <v>530</v>
      </c>
      <c r="DD9" s="2280">
        <v>560</v>
      </c>
      <c r="DE9" s="2280">
        <v>640</v>
      </c>
      <c r="DF9" s="2281">
        <v>640</v>
      </c>
      <c r="DG9" s="2280">
        <v>800</v>
      </c>
      <c r="DH9" s="2282"/>
      <c r="DI9" s="2283">
        <v>970</v>
      </c>
      <c r="DJ9" s="2280">
        <v>970</v>
      </c>
      <c r="DK9" s="2282">
        <v>990</v>
      </c>
      <c r="DL9" s="2502">
        <v>80</v>
      </c>
      <c r="DM9" s="2280">
        <v>98</v>
      </c>
      <c r="DN9" s="2280">
        <v>12</v>
      </c>
      <c r="DO9" s="2280">
        <v>1150</v>
      </c>
      <c r="DP9" s="2280">
        <v>238</v>
      </c>
      <c r="DQ9" s="2282">
        <v>230</v>
      </c>
      <c r="DR9" s="2275">
        <v>50</v>
      </c>
      <c r="DS9" s="2280">
        <v>60</v>
      </c>
      <c r="DT9" s="2280">
        <v>7</v>
      </c>
      <c r="DU9" s="2280">
        <v>700</v>
      </c>
      <c r="DV9" s="2280">
        <v>145</v>
      </c>
      <c r="DW9" s="2282">
        <v>220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0.91</v>
      </c>
      <c r="GF9" s="1700">
        <f t="shared" si="0"/>
        <v>5.6</v>
      </c>
      <c r="GG9" s="1686">
        <f t="shared" si="1"/>
        <v>45.428571428571431</v>
      </c>
      <c r="GH9" s="1684">
        <f t="shared" si="2"/>
        <v>41.34</v>
      </c>
      <c r="GI9" s="1701">
        <f t="shared" si="3"/>
        <v>6.33</v>
      </c>
      <c r="GJ9" s="1701">
        <f t="shared" si="4"/>
        <v>13</v>
      </c>
      <c r="GK9" s="1687">
        <f t="shared" si="5"/>
        <v>15</v>
      </c>
      <c r="GL9" s="1688">
        <f t="shared" si="6"/>
        <v>2.7560000000000002</v>
      </c>
      <c r="GM9" s="1689">
        <f t="shared" si="7"/>
        <v>10</v>
      </c>
      <c r="GN9" s="1689">
        <f t="shared" si="8"/>
        <v>6.5</v>
      </c>
      <c r="GO9" s="1690">
        <f t="shared" si="9"/>
        <v>0.330188679245283</v>
      </c>
      <c r="GP9" s="1512">
        <v>4.1666666666666664E-2</v>
      </c>
      <c r="GQ9" s="1691">
        <f t="shared" ref="GQ9:GQ31" si="31">IF(AE9&lt;=0,"",AE9)</f>
        <v>0.69</v>
      </c>
      <c r="GR9" s="1692">
        <f t="shared" si="10"/>
        <v>11.3</v>
      </c>
      <c r="GS9" s="1693">
        <f t="shared" si="11"/>
        <v>22.513274336283185</v>
      </c>
      <c r="GT9" s="1694">
        <f t="shared" si="12"/>
        <v>15.534159292035397</v>
      </c>
      <c r="GU9" s="1693">
        <f t="shared" si="13"/>
        <v>6.34</v>
      </c>
      <c r="GV9" s="1693">
        <f t="shared" si="14"/>
        <v>12</v>
      </c>
      <c r="GW9" s="1695">
        <f t="shared" si="15"/>
        <v>15</v>
      </c>
      <c r="GX9" s="1688">
        <f t="shared" si="16"/>
        <v>1.0356106194690264</v>
      </c>
      <c r="GY9" s="1696">
        <f t="shared" si="17"/>
        <v>10</v>
      </c>
      <c r="GZ9" s="1696">
        <f t="shared" si="18"/>
        <v>6.5</v>
      </c>
      <c r="HA9" s="1697">
        <f t="shared" si="19"/>
        <v>0.66627358490566035</v>
      </c>
      <c r="HB9" s="1512">
        <v>4.1666666666666664E-2</v>
      </c>
      <c r="HC9" s="1691">
        <f t="shared" ref="HC9:HC31" si="32">IF(AL9&lt;=0,"",AL9)</f>
        <v>0.71</v>
      </c>
      <c r="HD9" s="1692">
        <f t="shared" si="20"/>
        <v>12.3</v>
      </c>
      <c r="HE9" s="1693">
        <f t="shared" si="21"/>
        <v>21.95121951219512</v>
      </c>
      <c r="HF9" s="1694">
        <f t="shared" si="22"/>
        <v>15.585365853658535</v>
      </c>
      <c r="HG9" s="1693">
        <f t="shared" si="23"/>
        <v>6.34</v>
      </c>
      <c r="HH9" s="1693">
        <f t="shared" si="24"/>
        <v>14.4</v>
      </c>
      <c r="HI9" s="1695">
        <f t="shared" si="25"/>
        <v>15</v>
      </c>
      <c r="HJ9" s="1694">
        <f t="shared" si="26"/>
        <v>1.0390243902439023</v>
      </c>
      <c r="HK9" s="1698">
        <f t="shared" si="27"/>
        <v>10</v>
      </c>
      <c r="HL9" s="1698">
        <f t="shared" si="28"/>
        <v>6.5</v>
      </c>
      <c r="HM9" s="1699">
        <f t="shared" si="29"/>
        <v>0.68333333333333335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43502.136089583335</v>
      </c>
      <c r="BW10" s="2425" t="s">
        <v>1199</v>
      </c>
      <c r="BX10" s="742">
        <v>37</v>
      </c>
      <c r="BY10" s="743">
        <v>5.6</v>
      </c>
      <c r="BZ10" s="744">
        <v>12.2</v>
      </c>
      <c r="CA10" s="745">
        <v>13.2</v>
      </c>
      <c r="CB10" s="746">
        <v>30.999999999999996</v>
      </c>
      <c r="CC10" s="747">
        <v>9.5</v>
      </c>
      <c r="CD10" s="744">
        <v>9.5</v>
      </c>
      <c r="CE10" s="748">
        <v>10.5</v>
      </c>
      <c r="CF10" s="748">
        <v>29.5</v>
      </c>
      <c r="CG10" s="749" t="s">
        <v>1200</v>
      </c>
      <c r="CH10" s="748">
        <v>10.87344</v>
      </c>
      <c r="CI10" s="750" t="s">
        <v>1110</v>
      </c>
      <c r="CJ10" s="751">
        <v>13.734719999999999</v>
      </c>
      <c r="CK10" s="745">
        <v>24.608159999999998</v>
      </c>
      <c r="CL10" s="2341">
        <v>2.2464</v>
      </c>
      <c r="CM10" s="2338">
        <v>43502.136089583335</v>
      </c>
      <c r="CN10" s="2285">
        <v>66.251281646817574</v>
      </c>
      <c r="CO10" s="752">
        <v>7071.0505999999996</v>
      </c>
      <c r="CP10" s="1209">
        <v>0</v>
      </c>
      <c r="CQ10" s="753">
        <v>672.42290748898677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1.4056594590836406</v>
      </c>
      <c r="CY10" s="755">
        <v>2.0147785580198843</v>
      </c>
      <c r="CZ10" s="756">
        <v>1.4837516512549538</v>
      </c>
      <c r="DA10" s="757">
        <v>0.29881695650402273</v>
      </c>
      <c r="DB10" s="757">
        <v>0.33956472330002585</v>
      </c>
      <c r="DC10" s="757">
        <v>0.17924564082394806</v>
      </c>
      <c r="DD10" s="757">
        <v>0.18703892955542406</v>
      </c>
      <c r="DE10" s="757">
        <v>0.20168086596001533</v>
      </c>
      <c r="DF10" s="758">
        <v>0.20168086596001533</v>
      </c>
      <c r="DG10" s="1251">
        <v>1.5217965653896963</v>
      </c>
      <c r="DH10" s="748">
        <v>3</v>
      </c>
      <c r="DI10" s="1233">
        <v>5.997728133282848E-2</v>
      </c>
      <c r="DJ10" s="757">
        <v>5.997728133282848E-2</v>
      </c>
      <c r="DK10" s="759">
        <v>5.0245517871417157E-2</v>
      </c>
      <c r="DL10" s="2501">
        <v>1.0889292196007259</v>
      </c>
      <c r="DM10" s="757">
        <v>0.50149994073182524</v>
      </c>
      <c r="DN10" s="757">
        <v>9.8859315589353611E-2</v>
      </c>
      <c r="DO10" s="757">
        <v>3.6911907342651222</v>
      </c>
      <c r="DP10" s="757">
        <v>0.60022898735867736</v>
      </c>
      <c r="DQ10" s="759">
        <v>4.1924435236681585</v>
      </c>
      <c r="DR10" s="2501">
        <v>1.0946907498631637</v>
      </c>
      <c r="DS10" s="757">
        <v>0.49498695448855468</v>
      </c>
      <c r="DT10" s="757">
        <v>9.632446134347275E-2</v>
      </c>
      <c r="DU10" s="757">
        <v>3.5611602026172982</v>
      </c>
      <c r="DV10" s="757">
        <v>0.58650946764762191</v>
      </c>
      <c r="DW10" s="759">
        <v>5.5577482609241233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14</v>
      </c>
      <c r="D11" s="1138">
        <v>15</v>
      </c>
      <c r="E11" s="1137">
        <v>11.4</v>
      </c>
      <c r="F11" s="1138">
        <v>92</v>
      </c>
      <c r="G11" s="1138">
        <v>142</v>
      </c>
      <c r="H11" s="1148">
        <v>12.7</v>
      </c>
      <c r="I11" s="1139">
        <v>0.374</v>
      </c>
      <c r="J11" s="2240"/>
      <c r="K11" s="1562">
        <v>6.24</v>
      </c>
      <c r="L11" s="921">
        <v>9</v>
      </c>
      <c r="M11" s="1124">
        <v>6.0999999999999999E-2</v>
      </c>
      <c r="N11" s="1562">
        <v>6.18</v>
      </c>
      <c r="O11" s="921">
        <v>9</v>
      </c>
      <c r="P11" s="2240"/>
      <c r="Q11" s="1562">
        <v>6.16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4.1000000000000002E-2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2.3E-2</v>
      </c>
      <c r="AQ11" s="921">
        <v>1</v>
      </c>
      <c r="AR11" s="1574">
        <v>0.71</v>
      </c>
      <c r="AS11" s="2240"/>
      <c r="AT11" s="2229">
        <v>4.1000000000000002E-2</v>
      </c>
      <c r="AU11" s="2530">
        <v>1.2999999999999999E-2</v>
      </c>
      <c r="AV11" s="921">
        <v>1</v>
      </c>
      <c r="AW11" s="1574">
        <v>0.6</v>
      </c>
      <c r="AX11" s="2240"/>
      <c r="AY11" s="2530">
        <v>2.1999999999999999E-2</v>
      </c>
      <c r="AZ11" s="921">
        <v>1</v>
      </c>
      <c r="BA11" s="1574">
        <v>0.65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430</v>
      </c>
      <c r="CZ11" s="2273">
        <v>350</v>
      </c>
      <c r="DA11" s="2280">
        <v>440</v>
      </c>
      <c r="DB11" s="2280">
        <v>500</v>
      </c>
      <c r="DC11" s="2280">
        <v>575</v>
      </c>
      <c r="DD11" s="2280">
        <v>600</v>
      </c>
      <c r="DE11" s="2280">
        <v>700</v>
      </c>
      <c r="DF11" s="2281">
        <v>700</v>
      </c>
      <c r="DG11" s="2280">
        <v>800</v>
      </c>
      <c r="DH11" s="2282"/>
      <c r="DI11" s="2283">
        <v>1080</v>
      </c>
      <c r="DJ11" s="2280">
        <v>1080</v>
      </c>
      <c r="DK11" s="2282">
        <v>1000</v>
      </c>
      <c r="DL11" s="2502">
        <v>90</v>
      </c>
      <c r="DM11" s="2280">
        <v>110</v>
      </c>
      <c r="DN11" s="2280">
        <v>13</v>
      </c>
      <c r="DO11" s="2280">
        <v>1300</v>
      </c>
      <c r="DP11" s="2280">
        <v>250</v>
      </c>
      <c r="DQ11" s="2282">
        <v>273</v>
      </c>
      <c r="DR11" s="2275">
        <v>50</v>
      </c>
      <c r="DS11" s="2280">
        <v>60</v>
      </c>
      <c r="DT11" s="2280">
        <v>7</v>
      </c>
      <c r="DU11" s="2280">
        <v>700</v>
      </c>
      <c r="DV11" s="2280">
        <v>135</v>
      </c>
      <c r="DW11" s="2282">
        <v>200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0.16666666666666666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43502.345376157406</v>
      </c>
      <c r="BW12" s="2425" t="s">
        <v>1199</v>
      </c>
      <c r="BX12" s="742">
        <v>60</v>
      </c>
      <c r="BY12" s="743">
        <v>5.6</v>
      </c>
      <c r="BZ12" s="744">
        <v>12.2</v>
      </c>
      <c r="CA12" s="745">
        <v>13.2</v>
      </c>
      <c r="CB12" s="746">
        <v>30.999999999999996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1200</v>
      </c>
      <c r="CH12" s="748">
        <v>9.5140799999999999</v>
      </c>
      <c r="CI12" s="750" t="s">
        <v>1110</v>
      </c>
      <c r="CJ12" s="751">
        <v>14.711040000000001</v>
      </c>
      <c r="CK12" s="745">
        <v>24.22512</v>
      </c>
      <c r="CL12" s="2341">
        <v>2.2464</v>
      </c>
      <c r="CM12" s="2338">
        <v>43502.345376157406</v>
      </c>
      <c r="CN12" s="2285">
        <v>66.251281646817574</v>
      </c>
      <c r="CO12" s="752">
        <v>7071.0505999999996</v>
      </c>
      <c r="CP12" s="1209">
        <v>0</v>
      </c>
      <c r="CQ12" s="753">
        <v>672.42290748898677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1.1479552249183063</v>
      </c>
      <c r="CY12" s="755">
        <v>1.0964143780852393</v>
      </c>
      <c r="CZ12" s="756">
        <v>0</v>
      </c>
      <c r="DA12" s="757">
        <v>0.29881695650402273</v>
      </c>
      <c r="DB12" s="757">
        <v>0.40747766796003099</v>
      </c>
      <c r="DC12" s="757">
        <v>0.19950819152578569</v>
      </c>
      <c r="DD12" s="757">
        <v>0.18703892955542406</v>
      </c>
      <c r="DE12" s="757">
        <v>0.17286931368001313</v>
      </c>
      <c r="DF12" s="758">
        <v>0.19591855550401491</v>
      </c>
      <c r="DG12" s="1251">
        <v>1.5217965653896963</v>
      </c>
      <c r="DH12" s="748">
        <v>4.5</v>
      </c>
      <c r="DI12" s="1233">
        <v>5.997728133282848E-2</v>
      </c>
      <c r="DJ12" s="757">
        <v>5.7755900542723719E-2</v>
      </c>
      <c r="DK12" s="759">
        <v>5.0245517871417157E-2</v>
      </c>
      <c r="DL12" s="2501">
        <v>1.0889292196007259</v>
      </c>
      <c r="DM12" s="757">
        <v>0.50149994073182524</v>
      </c>
      <c r="DN12" s="757">
        <v>0.10646387832699619</v>
      </c>
      <c r="DO12" s="757">
        <v>3.712227372242511</v>
      </c>
      <c r="DP12" s="757">
        <v>0.64824730634737149</v>
      </c>
      <c r="DQ12" s="759">
        <v>3.7624493161124497</v>
      </c>
      <c r="DR12" s="2501">
        <v>1.0946907498631637</v>
      </c>
      <c r="DS12" s="757">
        <v>0.49498695448855468</v>
      </c>
      <c r="DT12" s="757">
        <v>9.632446134347275E-2</v>
      </c>
      <c r="DU12" s="757">
        <v>3.631160202617298</v>
      </c>
      <c r="DV12" s="757">
        <v>0.60823204052345969</v>
      </c>
      <c r="DW12" s="759">
        <v>6.5025654652812257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45" t="s">
        <v>869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7.57</v>
      </c>
      <c r="BD13" s="1574">
        <v>5.6000000000000001E-2</v>
      </c>
      <c r="BE13" s="921">
        <v>1</v>
      </c>
      <c r="BF13" s="1574">
        <v>4</v>
      </c>
      <c r="BG13" s="2447">
        <v>11.7</v>
      </c>
      <c r="BH13" s="2540"/>
      <c r="BI13" s="2540"/>
      <c r="BJ13" s="2240"/>
      <c r="BK13" s="1562">
        <v>7.54</v>
      </c>
      <c r="BL13" s="1574">
        <v>5.1999999999999998E-2</v>
      </c>
      <c r="BM13" s="921">
        <v>1</v>
      </c>
      <c r="BN13" s="1563">
        <v>4.0999999999999996</v>
      </c>
      <c r="BO13" s="2447">
        <v>12</v>
      </c>
      <c r="BP13" s="2540"/>
      <c r="BQ13" s="2540"/>
      <c r="BR13" s="2522"/>
      <c r="BS13" s="2463">
        <v>3.8</v>
      </c>
      <c r="BT13" s="2447">
        <v>3.6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245</v>
      </c>
      <c r="CY13" s="2269">
        <v>234</v>
      </c>
      <c r="CZ13" s="2273">
        <v>0</v>
      </c>
      <c r="DA13" s="2280">
        <v>440</v>
      </c>
      <c r="DB13" s="2280">
        <v>600</v>
      </c>
      <c r="DC13" s="2280">
        <v>640</v>
      </c>
      <c r="DD13" s="2280">
        <v>600</v>
      </c>
      <c r="DE13" s="2280">
        <v>600</v>
      </c>
      <c r="DF13" s="2281">
        <v>680</v>
      </c>
      <c r="DG13" s="2280">
        <v>800</v>
      </c>
      <c r="DH13" s="2282"/>
      <c r="DI13" s="2283">
        <v>1080</v>
      </c>
      <c r="DJ13" s="2280">
        <v>1040</v>
      </c>
      <c r="DK13" s="2282">
        <v>1000</v>
      </c>
      <c r="DL13" s="2502">
        <v>90</v>
      </c>
      <c r="DM13" s="2280">
        <v>110</v>
      </c>
      <c r="DN13" s="2280">
        <v>14</v>
      </c>
      <c r="DO13" s="2280">
        <v>1340</v>
      </c>
      <c r="DP13" s="2280">
        <v>270</v>
      </c>
      <c r="DQ13" s="2282">
        <v>245</v>
      </c>
      <c r="DR13" s="2275">
        <v>50</v>
      </c>
      <c r="DS13" s="2280">
        <v>60</v>
      </c>
      <c r="DT13" s="2280">
        <v>7</v>
      </c>
      <c r="DU13" s="2280">
        <v>700</v>
      </c>
      <c r="DV13" s="2280">
        <v>140</v>
      </c>
      <c r="DW13" s="2282">
        <v>234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43502.483862731482</v>
      </c>
      <c r="BW14" s="2425" t="s">
        <v>1199</v>
      </c>
      <c r="BX14" s="742">
        <v>60</v>
      </c>
      <c r="BY14" s="743">
        <v>5.6</v>
      </c>
      <c r="BZ14" s="744">
        <v>12.2</v>
      </c>
      <c r="CA14" s="745">
        <v>13.2</v>
      </c>
      <c r="CB14" s="746">
        <v>30.999999999999996</v>
      </c>
      <c r="CC14" s="747">
        <v>9.5</v>
      </c>
      <c r="CD14" s="744">
        <v>9.5</v>
      </c>
      <c r="CE14" s="748">
        <v>10.5</v>
      </c>
      <c r="CF14" s="748">
        <v>29.5</v>
      </c>
      <c r="CG14" s="749" t="s">
        <v>1200</v>
      </c>
      <c r="CH14" s="748">
        <v>9.5140799999999999</v>
      </c>
      <c r="CI14" s="750" t="s">
        <v>1110</v>
      </c>
      <c r="CJ14" s="751">
        <v>14.711040000000001</v>
      </c>
      <c r="CK14" s="745">
        <v>24.22512</v>
      </c>
      <c r="CL14" s="2341">
        <v>2.2464</v>
      </c>
      <c r="CM14" s="2338">
        <v>43502.483862731482</v>
      </c>
      <c r="CN14" s="2285">
        <v>60.099376922470228</v>
      </c>
      <c r="CO14" s="752">
        <v>7071.0505999999996</v>
      </c>
      <c r="CP14" s="1209">
        <v>0</v>
      </c>
      <c r="CQ14" s="753">
        <v>672.42290748898677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1.1479552249183063</v>
      </c>
      <c r="CY14" s="755">
        <v>1.0964143780852393</v>
      </c>
      <c r="CZ14" s="756">
        <v>0</v>
      </c>
      <c r="DA14" s="757">
        <v>0.32598213436802481</v>
      </c>
      <c r="DB14" s="757">
        <v>0.40747766796003099</v>
      </c>
      <c r="DC14" s="757">
        <v>0.18703892955542406</v>
      </c>
      <c r="DD14" s="757">
        <v>0.18703892955542406</v>
      </c>
      <c r="DE14" s="757">
        <v>0.18439393459201403</v>
      </c>
      <c r="DF14" s="758">
        <v>0.20744317641601578</v>
      </c>
      <c r="DG14" s="1251">
        <v>1.5217965653896963</v>
      </c>
      <c r="DH14" s="748">
        <v>4.5</v>
      </c>
      <c r="DI14" s="1233">
        <v>5.997728133282848E-2</v>
      </c>
      <c r="DJ14" s="757">
        <v>5.7755900542723719E-2</v>
      </c>
      <c r="DK14" s="759">
        <v>5.0245517871417157E-2</v>
      </c>
      <c r="DL14" s="2501">
        <v>1.0889292196007259</v>
      </c>
      <c r="DM14" s="757">
        <v>0.50149994073182524</v>
      </c>
      <c r="DN14" s="757">
        <v>0.10646387832699619</v>
      </c>
      <c r="DO14" s="757">
        <v>3.712227372242511</v>
      </c>
      <c r="DP14" s="757">
        <v>0.64824730634737149</v>
      </c>
      <c r="DQ14" s="759">
        <v>3.7624493161124497</v>
      </c>
      <c r="DR14" s="2501">
        <v>1.0946907498631637</v>
      </c>
      <c r="DS14" s="757">
        <v>0.49498695448855468</v>
      </c>
      <c r="DT14" s="757">
        <v>9.632446134347275E-2</v>
      </c>
      <c r="DU14" s="757">
        <v>3.631160202617298</v>
      </c>
      <c r="DV14" s="757">
        <v>0.60823204052345969</v>
      </c>
      <c r="DW14" s="759">
        <v>6.5025654652812257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16</v>
      </c>
      <c r="D15" s="1138">
        <v>17</v>
      </c>
      <c r="E15" s="1137">
        <v>11.8</v>
      </c>
      <c r="F15" s="1138">
        <v>82</v>
      </c>
      <c r="G15" s="1138">
        <v>143</v>
      </c>
      <c r="H15" s="1148">
        <v>12.9</v>
      </c>
      <c r="I15" s="1139">
        <v>0.32300000000000001</v>
      </c>
      <c r="J15" s="2240"/>
      <c r="K15" s="1562">
        <v>6.25</v>
      </c>
      <c r="L15" s="921">
        <v>8</v>
      </c>
      <c r="M15" s="1124">
        <v>6.7000000000000004E-2</v>
      </c>
      <c r="N15" s="1562">
        <v>6.2</v>
      </c>
      <c r="O15" s="921">
        <v>9</v>
      </c>
      <c r="P15" s="2240"/>
      <c r="Q15" s="1562">
        <v>6.08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4.5999999999999999E-2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0.49</v>
      </c>
      <c r="AS15" s="2240"/>
      <c r="AT15" s="2229">
        <v>0.04</v>
      </c>
      <c r="AU15" s="2530">
        <v>1.4999999999999999E-2</v>
      </c>
      <c r="AV15" s="921">
        <v>1</v>
      </c>
      <c r="AW15" s="1574">
        <v>0.5</v>
      </c>
      <c r="AX15" s="2240"/>
      <c r="AY15" s="2530">
        <v>2.3E-2</v>
      </c>
      <c r="AZ15" s="921">
        <v>1</v>
      </c>
      <c r="BA15" s="1574">
        <v>0.59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7620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245</v>
      </c>
      <c r="CY15" s="2269">
        <v>234</v>
      </c>
      <c r="CZ15" s="2273">
        <v>0</v>
      </c>
      <c r="DA15" s="2280">
        <v>480</v>
      </c>
      <c r="DB15" s="2280">
        <v>600</v>
      </c>
      <c r="DC15" s="2280">
        <v>600</v>
      </c>
      <c r="DD15" s="2280">
        <v>600</v>
      </c>
      <c r="DE15" s="2280">
        <v>640</v>
      </c>
      <c r="DF15" s="2281">
        <v>720</v>
      </c>
      <c r="DG15" s="2280">
        <v>800</v>
      </c>
      <c r="DH15" s="2282"/>
      <c r="DI15" s="2283">
        <v>1080</v>
      </c>
      <c r="DJ15" s="2280">
        <v>1040</v>
      </c>
      <c r="DK15" s="2282">
        <v>1000</v>
      </c>
      <c r="DL15" s="2502">
        <v>90</v>
      </c>
      <c r="DM15" s="2280">
        <v>110</v>
      </c>
      <c r="DN15" s="2280">
        <v>14</v>
      </c>
      <c r="DO15" s="2280">
        <v>1340</v>
      </c>
      <c r="DP15" s="2280">
        <v>270</v>
      </c>
      <c r="DQ15" s="2282">
        <v>245</v>
      </c>
      <c r="DR15" s="2275">
        <v>50</v>
      </c>
      <c r="DS15" s="2280">
        <v>60</v>
      </c>
      <c r="DT15" s="2280">
        <v>7</v>
      </c>
      <c r="DU15" s="2280">
        <v>700</v>
      </c>
      <c r="DV15" s="2280">
        <v>140</v>
      </c>
      <c r="DW15" s="2282">
        <v>234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43502.843375231481</v>
      </c>
      <c r="BW16" s="2425" t="s">
        <v>1206</v>
      </c>
      <c r="BX16" s="742">
        <v>60</v>
      </c>
      <c r="BY16" s="743">
        <v>8</v>
      </c>
      <c r="BZ16" s="744">
        <v>11</v>
      </c>
      <c r="CA16" s="745">
        <v>12</v>
      </c>
      <c r="CB16" s="746">
        <v>31</v>
      </c>
      <c r="CC16" s="747">
        <v>9.5</v>
      </c>
      <c r="CD16" s="744">
        <v>9.5</v>
      </c>
      <c r="CE16" s="748">
        <v>10.5</v>
      </c>
      <c r="CF16" s="748">
        <v>29.5</v>
      </c>
      <c r="CG16" s="749" t="s">
        <v>1200</v>
      </c>
      <c r="CH16" s="748">
        <v>9.5140799999999999</v>
      </c>
      <c r="CI16" s="750" t="s">
        <v>1110</v>
      </c>
      <c r="CJ16" s="751">
        <v>14.711040000000001</v>
      </c>
      <c r="CK16" s="745">
        <v>24.22512</v>
      </c>
      <c r="CL16" s="2341">
        <v>2.1268799999999999</v>
      </c>
      <c r="CM16" s="2338">
        <v>43502.843375231481</v>
      </c>
      <c r="CN16" s="2285">
        <v>59.783894628913956</v>
      </c>
      <c r="CO16" s="752">
        <v>6210.2269999999999</v>
      </c>
      <c r="CP16" s="1209">
        <v>0</v>
      </c>
      <c r="CQ16" s="753">
        <v>777.09251101321581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1.4056594590836406</v>
      </c>
      <c r="CY16" s="755">
        <v>1.4056594590836406</v>
      </c>
      <c r="CZ16" s="756">
        <v>1.4837516512549538</v>
      </c>
      <c r="DA16" s="757">
        <v>0.28048046144582134</v>
      </c>
      <c r="DB16" s="757">
        <v>0.27097264919342062</v>
      </c>
      <c r="DC16" s="757">
        <v>0.2143579489632163</v>
      </c>
      <c r="DD16" s="757">
        <v>0.2143579489632163</v>
      </c>
      <c r="DE16" s="757">
        <v>0.19807942192501507</v>
      </c>
      <c r="DF16" s="758">
        <v>0.19807942192501507</v>
      </c>
      <c r="DG16" s="1251">
        <v>1.5217965653896963</v>
      </c>
      <c r="DH16" s="748">
        <v>4</v>
      </c>
      <c r="DI16" s="1233">
        <v>5.997728133282848E-2</v>
      </c>
      <c r="DJ16" s="757">
        <v>5.997728133282848E-2</v>
      </c>
      <c r="DK16" s="759">
        <v>5.0245517871417157E-2</v>
      </c>
      <c r="DL16" s="2501">
        <v>1.0889292196007259</v>
      </c>
      <c r="DM16" s="757">
        <v>0.50149994073182524</v>
      </c>
      <c r="DN16" s="757">
        <v>0.10646387832699619</v>
      </c>
      <c r="DO16" s="757">
        <v>3.6951998937594688</v>
      </c>
      <c r="DP16" s="757">
        <v>0.64344547444850209</v>
      </c>
      <c r="DQ16" s="759">
        <v>3.7624493161124497</v>
      </c>
      <c r="DR16" s="2501">
        <v>1.0946907498631637</v>
      </c>
      <c r="DS16" s="757">
        <v>0.49498695448855468</v>
      </c>
      <c r="DT16" s="757">
        <v>0.11008509867825458</v>
      </c>
      <c r="DU16" s="757">
        <v>3.631160202617298</v>
      </c>
      <c r="DV16" s="757">
        <v>0.60823204052345969</v>
      </c>
      <c r="DW16" s="759">
        <v>6.5025654652812257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</v>
      </c>
      <c r="U17" s="2736">
        <v>0.31</v>
      </c>
      <c r="V17" s="1560">
        <v>3</v>
      </c>
      <c r="W17" s="1574">
        <v>0.83</v>
      </c>
      <c r="X17" s="1563">
        <v>12.5</v>
      </c>
      <c r="Y17" s="2447">
        <v>6</v>
      </c>
      <c r="Z17" s="2252">
        <f t="shared" si="33"/>
        <v>0.47377358490566041</v>
      </c>
      <c r="AA17" s="2529"/>
      <c r="AB17" s="1475">
        <v>6.09</v>
      </c>
      <c r="AC17" s="2736">
        <v>0.45400000000000001</v>
      </c>
      <c r="AD17" s="921">
        <v>5</v>
      </c>
      <c r="AE17" s="2629">
        <v>0.77</v>
      </c>
      <c r="AF17" s="1563">
        <v>12.1</v>
      </c>
      <c r="AG17" s="2447">
        <v>11.9</v>
      </c>
      <c r="AH17" s="2564">
        <f t="shared" si="34"/>
        <v>0.82165094339622646</v>
      </c>
      <c r="AI17" s="1475">
        <v>6.14</v>
      </c>
      <c r="AJ17" s="2736">
        <v>0.49</v>
      </c>
      <c r="AK17" s="921">
        <v>5</v>
      </c>
      <c r="AL17" s="1574">
        <v>0.76</v>
      </c>
      <c r="AM17" s="1563">
        <v>14.1</v>
      </c>
      <c r="AN17" s="2447">
        <v>13.1</v>
      </c>
      <c r="AO17" s="2564">
        <f t="shared" si="35"/>
        <v>0.84777777777777785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7.19</v>
      </c>
      <c r="BD17" s="1574">
        <v>4.7E-2</v>
      </c>
      <c r="BE17" s="921">
        <v>1</v>
      </c>
      <c r="BF17" s="1574">
        <v>3.7</v>
      </c>
      <c r="BG17" s="2447">
        <v>11.1</v>
      </c>
      <c r="BH17" s="2542">
        <v>18</v>
      </c>
      <c r="BI17" s="2542">
        <v>40</v>
      </c>
      <c r="BJ17" s="1124">
        <v>0.01</v>
      </c>
      <c r="BK17" s="1562">
        <v>7.18</v>
      </c>
      <c r="BL17" s="1574">
        <v>0.05</v>
      </c>
      <c r="BM17" s="921">
        <v>1</v>
      </c>
      <c r="BN17" s="1563">
        <v>3.6</v>
      </c>
      <c r="BO17" s="2447">
        <v>12.5</v>
      </c>
      <c r="BP17" s="2542">
        <v>17</v>
      </c>
      <c r="BQ17" s="2542">
        <v>39</v>
      </c>
      <c r="BR17" s="2523">
        <v>0.01</v>
      </c>
      <c r="BS17" s="2463">
        <v>3.8</v>
      </c>
      <c r="BT17" s="2447">
        <v>3.6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7580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300</v>
      </c>
      <c r="CY17" s="2269">
        <v>300</v>
      </c>
      <c r="CZ17" s="2273">
        <v>350</v>
      </c>
      <c r="DA17" s="2280">
        <v>590</v>
      </c>
      <c r="DB17" s="2280">
        <v>570</v>
      </c>
      <c r="DC17" s="2280">
        <v>620</v>
      </c>
      <c r="DD17" s="2280">
        <v>620</v>
      </c>
      <c r="DE17" s="2280">
        <v>625</v>
      </c>
      <c r="DF17" s="2281">
        <v>625</v>
      </c>
      <c r="DG17" s="2280">
        <v>800</v>
      </c>
      <c r="DH17" s="2282"/>
      <c r="DI17" s="2283">
        <v>1080</v>
      </c>
      <c r="DJ17" s="2280">
        <v>1080</v>
      </c>
      <c r="DK17" s="2282">
        <v>1000</v>
      </c>
      <c r="DL17" s="2502">
        <v>90</v>
      </c>
      <c r="DM17" s="2280">
        <v>110</v>
      </c>
      <c r="DN17" s="2280">
        <v>14</v>
      </c>
      <c r="DO17" s="2280">
        <v>1310</v>
      </c>
      <c r="DP17" s="2280">
        <v>268</v>
      </c>
      <c r="DQ17" s="2282">
        <v>245</v>
      </c>
      <c r="DR17" s="2275">
        <v>50</v>
      </c>
      <c r="DS17" s="2280">
        <v>60</v>
      </c>
      <c r="DT17" s="2280">
        <v>8</v>
      </c>
      <c r="DU17" s="2280">
        <v>700</v>
      </c>
      <c r="DV17" s="2280">
        <v>140</v>
      </c>
      <c r="DW17" s="2282">
        <v>234</v>
      </c>
      <c r="DX17" s="914"/>
      <c r="GD17" s="1637">
        <v>0.375</v>
      </c>
      <c r="GE17" s="1684">
        <f t="shared" si="30"/>
        <v>0.83</v>
      </c>
      <c r="GF17" s="1700">
        <f t="shared" si="0"/>
        <v>6</v>
      </c>
      <c r="GG17" s="1686">
        <f t="shared" si="1"/>
        <v>42.4</v>
      </c>
      <c r="GH17" s="1684">
        <f t="shared" si="2"/>
        <v>35.192</v>
      </c>
      <c r="GI17" s="1701">
        <f t="shared" si="3"/>
        <v>6.2</v>
      </c>
      <c r="GJ17" s="1701">
        <f t="shared" si="4"/>
        <v>12.5</v>
      </c>
      <c r="GK17" s="1687">
        <f t="shared" si="5"/>
        <v>15</v>
      </c>
      <c r="GL17" s="1688">
        <f>IF(GK17&lt;=1,"",GH17/GK17)</f>
        <v>2.3461333333333334</v>
      </c>
      <c r="GM17" s="1689">
        <f t="shared" si="7"/>
        <v>10</v>
      </c>
      <c r="GN17" s="1689">
        <f t="shared" si="8"/>
        <v>6.5</v>
      </c>
      <c r="GO17" s="1690">
        <f t="shared" si="9"/>
        <v>0.35377358490566041</v>
      </c>
      <c r="GP17" s="1512">
        <v>0.375</v>
      </c>
      <c r="GQ17" s="1691">
        <f t="shared" si="31"/>
        <v>0.77</v>
      </c>
      <c r="GR17" s="1692">
        <f t="shared" si="10"/>
        <v>11.9</v>
      </c>
      <c r="GS17" s="1693">
        <f t="shared" si="11"/>
        <v>21.3781512605042</v>
      </c>
      <c r="GT17" s="1694">
        <f t="shared" si="12"/>
        <v>16.461176470588235</v>
      </c>
      <c r="GU17" s="1693">
        <f t="shared" si="13"/>
        <v>6.09</v>
      </c>
      <c r="GV17" s="1693">
        <f t="shared" si="14"/>
        <v>12.1</v>
      </c>
      <c r="GW17" s="1695">
        <f t="shared" si="15"/>
        <v>15</v>
      </c>
      <c r="GX17" s="1688">
        <f t="shared" si="16"/>
        <v>1.0974117647058823</v>
      </c>
      <c r="GY17" s="1696">
        <f t="shared" si="17"/>
        <v>10</v>
      </c>
      <c r="GZ17" s="1696">
        <f t="shared" si="18"/>
        <v>6.5</v>
      </c>
      <c r="HA17" s="1697">
        <f t="shared" si="19"/>
        <v>0.70165094339622647</v>
      </c>
      <c r="HB17" s="1512">
        <v>0.375</v>
      </c>
      <c r="HC17" s="1691">
        <f t="shared" si="32"/>
        <v>0.76</v>
      </c>
      <c r="HD17" s="1692">
        <f t="shared" si="20"/>
        <v>13.1</v>
      </c>
      <c r="HE17" s="1693">
        <f t="shared" si="21"/>
        <v>20.610687022900763</v>
      </c>
      <c r="HF17" s="1694">
        <f t="shared" si="22"/>
        <v>15.664122137404579</v>
      </c>
      <c r="HG17" s="1693">
        <f t="shared" si="23"/>
        <v>6.14</v>
      </c>
      <c r="HH17" s="1693">
        <f t="shared" si="24"/>
        <v>14.1</v>
      </c>
      <c r="HI17" s="1695">
        <f t="shared" si="25"/>
        <v>15</v>
      </c>
      <c r="HJ17" s="1694">
        <f t="shared" si="26"/>
        <v>1.0442748091603054</v>
      </c>
      <c r="HK17" s="1698">
        <f t="shared" si="27"/>
        <v>10</v>
      </c>
      <c r="HL17" s="1698">
        <f t="shared" si="28"/>
        <v>6.5</v>
      </c>
      <c r="HM17" s="1699">
        <f t="shared" si="29"/>
        <v>0.72777777777777786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6.48</v>
      </c>
      <c r="C19" s="1138">
        <v>16</v>
      </c>
      <c r="D19" s="1138">
        <v>16</v>
      </c>
      <c r="E19" s="1137">
        <v>11.6</v>
      </c>
      <c r="F19" s="1138">
        <v>82</v>
      </c>
      <c r="G19" s="1138">
        <v>143</v>
      </c>
      <c r="H19" s="1148">
        <v>12.8</v>
      </c>
      <c r="I19" s="1139">
        <v>0.34</v>
      </c>
      <c r="J19" s="2240"/>
      <c r="K19" s="1562">
        <v>6</v>
      </c>
      <c r="L19" s="921">
        <v>9</v>
      </c>
      <c r="M19" s="1124">
        <v>5.0999999999999997E-2</v>
      </c>
      <c r="N19" s="1562">
        <v>5.97</v>
      </c>
      <c r="O19" s="921">
        <v>9</v>
      </c>
      <c r="P19" s="2240"/>
      <c r="Q19" s="1562">
        <v>6.01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3.4000000000000002E-2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0.68</v>
      </c>
      <c r="AS19" s="2240"/>
      <c r="AT19" s="2229">
        <v>4.1000000000000002E-2</v>
      </c>
      <c r="AU19" s="2530">
        <v>1.2999999999999999E-2</v>
      </c>
      <c r="AV19" s="921">
        <v>1</v>
      </c>
      <c r="AW19" s="1574">
        <v>0.52</v>
      </c>
      <c r="AX19" s="2240"/>
      <c r="AY19" s="2530">
        <v>2.1000000000000001E-2</v>
      </c>
      <c r="AZ19" s="921">
        <v>1</v>
      </c>
      <c r="BA19" s="1574">
        <v>0.57999999999999996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6.16</v>
      </c>
      <c r="U21" s="2736">
        <v>0.27600000000000002</v>
      </c>
      <c r="V21" s="1560">
        <v>3</v>
      </c>
      <c r="W21" s="1574">
        <v>0.97</v>
      </c>
      <c r="X21" s="1563">
        <v>13.3</v>
      </c>
      <c r="Y21" s="2447">
        <v>6.2</v>
      </c>
      <c r="Z21" s="2252">
        <f t="shared" si="33"/>
        <v>0.48556603773584905</v>
      </c>
      <c r="AA21" s="2529"/>
      <c r="AB21" s="1475">
        <v>6.18</v>
      </c>
      <c r="AC21" s="2736">
        <v>0.438</v>
      </c>
      <c r="AD21" s="921">
        <v>4</v>
      </c>
      <c r="AE21" s="2629">
        <v>0.79</v>
      </c>
      <c r="AF21" s="1563">
        <v>12.4</v>
      </c>
      <c r="AG21" s="2447">
        <v>12.1</v>
      </c>
      <c r="AH21" s="2564">
        <f t="shared" si="34"/>
        <v>0.83344339622641506</v>
      </c>
      <c r="AI21" s="1475">
        <v>6.17</v>
      </c>
      <c r="AJ21" s="2736">
        <v>0.40300000000000002</v>
      </c>
      <c r="AK21" s="921">
        <v>4</v>
      </c>
      <c r="AL21" s="1574">
        <v>0.9</v>
      </c>
      <c r="AM21" s="1563">
        <v>13.6</v>
      </c>
      <c r="AN21" s="2447">
        <v>13.3</v>
      </c>
      <c r="AO21" s="2564">
        <f t="shared" si="35"/>
        <v>0.85888888888888892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</v>
      </c>
      <c r="BD21" s="1574">
        <v>4.5999999999999999E-2</v>
      </c>
      <c r="BE21" s="921">
        <v>1</v>
      </c>
      <c r="BF21" s="1574">
        <v>3.9</v>
      </c>
      <c r="BG21" s="2447">
        <v>11.2</v>
      </c>
      <c r="BH21" s="2541"/>
      <c r="BI21" s="2541"/>
      <c r="BJ21" s="2240"/>
      <c r="BK21" s="1562">
        <v>7.19</v>
      </c>
      <c r="BL21" s="1574">
        <v>4.9000000000000002E-2</v>
      </c>
      <c r="BM21" s="921">
        <v>1</v>
      </c>
      <c r="BN21" s="1563">
        <v>4.0999999999999996</v>
      </c>
      <c r="BO21" s="2447">
        <v>13.1</v>
      </c>
      <c r="BP21" s="2540"/>
      <c r="BQ21" s="2540"/>
      <c r="BR21" s="2522"/>
      <c r="BS21" s="2463">
        <v>3.8</v>
      </c>
      <c r="BT21" s="2447">
        <v>3.6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0.97</v>
      </c>
      <c r="GF21" s="1700">
        <f t="shared" si="0"/>
        <v>6.2</v>
      </c>
      <c r="GG21" s="1686">
        <f t="shared" si="1"/>
        <v>41.032258064516128</v>
      </c>
      <c r="GH21" s="1684">
        <f t="shared" si="2"/>
        <v>39.801290322580641</v>
      </c>
      <c r="GI21" s="1701">
        <f t="shared" si="3"/>
        <v>6.16</v>
      </c>
      <c r="GJ21" s="1701">
        <f t="shared" si="4"/>
        <v>13.3</v>
      </c>
      <c r="GK21" s="1687">
        <f t="shared" si="5"/>
        <v>15</v>
      </c>
      <c r="GL21" s="1688">
        <f t="shared" si="6"/>
        <v>2.6534193548387095</v>
      </c>
      <c r="GM21" s="1689">
        <f t="shared" si="7"/>
        <v>10</v>
      </c>
      <c r="GN21" s="1689">
        <f t="shared" si="8"/>
        <v>6.5</v>
      </c>
      <c r="GO21" s="1690">
        <f t="shared" si="9"/>
        <v>0.36556603773584906</v>
      </c>
      <c r="GP21" s="1512">
        <v>0.54166666666666696</v>
      </c>
      <c r="GQ21" s="1691">
        <f t="shared" si="31"/>
        <v>0.79</v>
      </c>
      <c r="GR21" s="1692">
        <f t="shared" si="10"/>
        <v>12.1</v>
      </c>
      <c r="GS21" s="1693">
        <f t="shared" si="11"/>
        <v>21.024793388429753</v>
      </c>
      <c r="GT21" s="1694">
        <f t="shared" si="12"/>
        <v>16.609586776859505</v>
      </c>
      <c r="GU21" s="1693">
        <f t="shared" si="13"/>
        <v>6.18</v>
      </c>
      <c r="GV21" s="1693">
        <f t="shared" si="14"/>
        <v>12.4</v>
      </c>
      <c r="GW21" s="1695">
        <f t="shared" si="15"/>
        <v>15</v>
      </c>
      <c r="GX21" s="1688">
        <f t="shared" si="16"/>
        <v>1.1073057851239669</v>
      </c>
      <c r="GY21" s="1696">
        <f t="shared" si="17"/>
        <v>10</v>
      </c>
      <c r="GZ21" s="1696">
        <f t="shared" si="18"/>
        <v>6.5</v>
      </c>
      <c r="HA21" s="1697">
        <f t="shared" si="19"/>
        <v>0.71344339622641506</v>
      </c>
      <c r="HB21" s="1512">
        <v>0.54166666666666696</v>
      </c>
      <c r="HC21" s="1691">
        <f t="shared" si="32"/>
        <v>0.9</v>
      </c>
      <c r="HD21" s="1692">
        <f t="shared" si="20"/>
        <v>13.3</v>
      </c>
      <c r="HE21" s="1693">
        <f t="shared" si="21"/>
        <v>20.300751879699249</v>
      </c>
      <c r="HF21" s="1694">
        <f t="shared" si="22"/>
        <v>18.270676691729324</v>
      </c>
      <c r="HG21" s="1693">
        <f t="shared" si="23"/>
        <v>6.17</v>
      </c>
      <c r="HH21" s="1693">
        <f t="shared" si="24"/>
        <v>13.6</v>
      </c>
      <c r="HI21" s="1695">
        <f t="shared" si="25"/>
        <v>15</v>
      </c>
      <c r="HJ21" s="1694">
        <f t="shared" si="26"/>
        <v>1.2180451127819549</v>
      </c>
      <c r="HK21" s="1698">
        <f t="shared" si="27"/>
        <v>10</v>
      </c>
      <c r="HL21" s="1698">
        <f t="shared" si="28"/>
        <v>6.5</v>
      </c>
      <c r="HM21" s="1699">
        <f t="shared" si="29"/>
        <v>0.73888888888888893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6.55</v>
      </c>
      <c r="C23" s="1138">
        <v>15</v>
      </c>
      <c r="D23" s="1138">
        <v>20</v>
      </c>
      <c r="E23" s="1137">
        <v>11.5</v>
      </c>
      <c r="F23" s="1138">
        <v>86</v>
      </c>
      <c r="G23" s="1138">
        <v>142</v>
      </c>
      <c r="H23" s="1148">
        <v>13.8</v>
      </c>
      <c r="I23" s="1139">
        <v>0.35399999999999998</v>
      </c>
      <c r="J23" s="2240"/>
      <c r="K23" s="1562">
        <v>6.14</v>
      </c>
      <c r="L23" s="921">
        <v>9</v>
      </c>
      <c r="M23" s="1124">
        <v>6.2E-2</v>
      </c>
      <c r="N23" s="1562">
        <v>6.1</v>
      </c>
      <c r="O23" s="921">
        <v>9</v>
      </c>
      <c r="P23" s="2240"/>
      <c r="Q23" s="1562">
        <v>6.09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3.7999999999999999E-2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0.6</v>
      </c>
      <c r="AS23" s="2240"/>
      <c r="AT23" s="2229">
        <v>3.7999999999999999E-2</v>
      </c>
      <c r="AU23" s="2530">
        <v>1.2999999999999999E-2</v>
      </c>
      <c r="AV23" s="921">
        <v>1</v>
      </c>
      <c r="AW23" s="1574">
        <v>0.5</v>
      </c>
      <c r="AX23" s="2240"/>
      <c r="AY23" s="2530">
        <v>2.1000000000000001E-2</v>
      </c>
      <c r="AZ23" s="921">
        <v>1</v>
      </c>
      <c r="BA23" s="1574">
        <v>0.59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0.70833333333333337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7.17</v>
      </c>
      <c r="BD25" s="1574">
        <v>4.9000000000000002E-2</v>
      </c>
      <c r="BE25" s="921">
        <v>1</v>
      </c>
      <c r="BF25" s="1574">
        <v>4.2</v>
      </c>
      <c r="BG25" s="2447">
        <v>12.7</v>
      </c>
      <c r="BH25" s="2541"/>
      <c r="BI25" s="2541"/>
      <c r="BJ25" s="2240"/>
      <c r="BK25" s="1562">
        <v>7.24</v>
      </c>
      <c r="BL25" s="1574">
        <v>5.5E-2</v>
      </c>
      <c r="BM25" s="921">
        <v>1</v>
      </c>
      <c r="BN25" s="1563">
        <v>3.9</v>
      </c>
      <c r="BO25" s="2447">
        <v>12.6</v>
      </c>
      <c r="BP25" s="2540"/>
      <c r="BQ25" s="2540"/>
      <c r="BR25" s="2522"/>
      <c r="BS25" s="2463">
        <v>3.9</v>
      </c>
      <c r="BT25" s="2447">
        <v>3.7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19</v>
      </c>
      <c r="D27" s="1138">
        <v>20</v>
      </c>
      <c r="E27" s="1137">
        <v>11.1</v>
      </c>
      <c r="F27" s="1138">
        <v>81</v>
      </c>
      <c r="G27" s="1138">
        <v>138</v>
      </c>
      <c r="H27" s="1148">
        <v>13.5</v>
      </c>
      <c r="I27" s="1139">
        <v>0.33700000000000002</v>
      </c>
      <c r="J27" s="2240"/>
      <c r="K27" s="1562">
        <v>6.15</v>
      </c>
      <c r="L27" s="921">
        <v>11</v>
      </c>
      <c r="M27" s="1124">
        <v>5.0999999999999997E-2</v>
      </c>
      <c r="N27" s="1562">
        <v>6.12</v>
      </c>
      <c r="O27" s="921">
        <v>11</v>
      </c>
      <c r="P27" s="2240"/>
      <c r="Q27" s="1562">
        <v>6.11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3.5000000000000003E-2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0.02</v>
      </c>
      <c r="AQ27" s="921">
        <v>1</v>
      </c>
      <c r="AR27" s="1574">
        <v>0.57999999999999996</v>
      </c>
      <c r="AS27" s="2240"/>
      <c r="AT27" s="2229">
        <v>3.5999999999999997E-2</v>
      </c>
      <c r="AU27" s="2530">
        <v>1.6E-2</v>
      </c>
      <c r="AV27" s="921">
        <v>1</v>
      </c>
      <c r="AW27" s="1574">
        <v>0.59</v>
      </c>
      <c r="AX27" s="2240"/>
      <c r="AY27" s="2530">
        <v>2.1999999999999999E-2</v>
      </c>
      <c r="AZ27" s="921">
        <v>1</v>
      </c>
      <c r="BA27" s="1574">
        <v>0.73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6.21</v>
      </c>
      <c r="U29" s="2736">
        <v>0.26400000000000001</v>
      </c>
      <c r="V29" s="1560">
        <v>3</v>
      </c>
      <c r="W29" s="1574">
        <v>0.86</v>
      </c>
      <c r="X29" s="1563">
        <v>13.2</v>
      </c>
      <c r="Y29" s="2447">
        <v>8</v>
      </c>
      <c r="Z29" s="2252">
        <f t="shared" si="33"/>
        <v>0.59169811320754717</v>
      </c>
      <c r="AA29" s="2529"/>
      <c r="AB29" s="1475">
        <v>6.21</v>
      </c>
      <c r="AC29" s="2736">
        <v>0.36099999999999999</v>
      </c>
      <c r="AD29" s="921">
        <v>3</v>
      </c>
      <c r="AE29" s="2629">
        <v>0.86</v>
      </c>
      <c r="AF29" s="1563">
        <v>12.5</v>
      </c>
      <c r="AG29" s="2447">
        <v>11</v>
      </c>
      <c r="AH29" s="2564">
        <f t="shared" si="34"/>
        <v>0.76858490566037729</v>
      </c>
      <c r="AI29" s="1475">
        <v>6.2</v>
      </c>
      <c r="AJ29" s="2736">
        <v>0.42299999999999999</v>
      </c>
      <c r="AK29" s="921">
        <v>4</v>
      </c>
      <c r="AL29" s="1574">
        <v>0.92</v>
      </c>
      <c r="AM29" s="1563">
        <v>14.4</v>
      </c>
      <c r="AN29" s="2447">
        <v>12</v>
      </c>
      <c r="AO29" s="2564">
        <f t="shared" si="35"/>
        <v>0.78666666666666663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7.22</v>
      </c>
      <c r="BD29" s="1574">
        <v>6.0999999999999999E-2</v>
      </c>
      <c r="BE29" s="921">
        <v>1</v>
      </c>
      <c r="BF29" s="1574">
        <v>4.4000000000000004</v>
      </c>
      <c r="BG29" s="2447">
        <v>12</v>
      </c>
      <c r="BH29" s="2542">
        <v>20</v>
      </c>
      <c r="BI29" s="2542">
        <v>39</v>
      </c>
      <c r="BJ29" s="1124">
        <v>1.7000000000000001E-2</v>
      </c>
      <c r="BK29" s="1562">
        <v>7.24</v>
      </c>
      <c r="BL29" s="1574">
        <v>6.3E-2</v>
      </c>
      <c r="BM29" s="921">
        <v>1</v>
      </c>
      <c r="BN29" s="1563">
        <v>4.4000000000000004</v>
      </c>
      <c r="BO29" s="2447">
        <v>12.5</v>
      </c>
      <c r="BP29" s="2542">
        <v>21</v>
      </c>
      <c r="BQ29" s="2542">
        <v>42</v>
      </c>
      <c r="BR29" s="2523">
        <v>1.4E-2</v>
      </c>
      <c r="BS29" s="2463">
        <v>3.9</v>
      </c>
      <c r="BT29" s="2447">
        <v>3.8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0.86</v>
      </c>
      <c r="GF29" s="1700">
        <f t="shared" si="0"/>
        <v>8</v>
      </c>
      <c r="GG29" s="1686">
        <f t="shared" si="1"/>
        <v>31.8</v>
      </c>
      <c r="GH29" s="1684">
        <f t="shared" si="2"/>
        <v>27.347999999999999</v>
      </c>
      <c r="GI29" s="1701">
        <f t="shared" si="3"/>
        <v>6.21</v>
      </c>
      <c r="GJ29" s="1701">
        <f t="shared" si="4"/>
        <v>13.2</v>
      </c>
      <c r="GK29" s="1687">
        <f t="shared" si="5"/>
        <v>15</v>
      </c>
      <c r="GL29" s="1688">
        <f t="shared" si="6"/>
        <v>1.8231999999999999</v>
      </c>
      <c r="GM29" s="1689">
        <f t="shared" si="7"/>
        <v>10</v>
      </c>
      <c r="GN29" s="1689">
        <f t="shared" si="8"/>
        <v>6.5</v>
      </c>
      <c r="GO29" s="1690">
        <f t="shared" si="9"/>
        <v>0.47169811320754718</v>
      </c>
      <c r="GP29" s="1512">
        <v>0.875</v>
      </c>
      <c r="GQ29" s="1691">
        <f t="shared" si="31"/>
        <v>0.86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19.889454545454548</v>
      </c>
      <c r="GU29" s="1693">
        <f t="shared" si="13"/>
        <v>6.21</v>
      </c>
      <c r="GV29" s="1693">
        <f t="shared" si="14"/>
        <v>12.5</v>
      </c>
      <c r="GW29" s="1695">
        <f t="shared" si="15"/>
        <v>15</v>
      </c>
      <c r="GX29" s="1688">
        <f t="shared" si="16"/>
        <v>1.3259636363636365</v>
      </c>
      <c r="GY29" s="1696">
        <f t="shared" si="17"/>
        <v>10</v>
      </c>
      <c r="GZ29" s="1696">
        <f t="shared" si="18"/>
        <v>6.5</v>
      </c>
      <c r="HA29" s="1697">
        <f t="shared" si="19"/>
        <v>0.6485849056603773</v>
      </c>
      <c r="HB29" s="1512">
        <v>0.875</v>
      </c>
      <c r="HC29" s="1691">
        <f t="shared" si="32"/>
        <v>0.92</v>
      </c>
      <c r="HD29" s="1692">
        <f t="shared" si="20"/>
        <v>12</v>
      </c>
      <c r="HE29" s="1693">
        <f t="shared" si="21"/>
        <v>22.5</v>
      </c>
      <c r="HF29" s="1694">
        <f t="shared" si="22"/>
        <v>20.7</v>
      </c>
      <c r="HG29" s="1693">
        <f t="shared" si="23"/>
        <v>6.2</v>
      </c>
      <c r="HH29" s="1693">
        <f t="shared" si="24"/>
        <v>14.4</v>
      </c>
      <c r="HI29" s="1695">
        <f t="shared" si="25"/>
        <v>15</v>
      </c>
      <c r="HJ29" s="1694">
        <f t="shared" si="26"/>
        <v>1.38</v>
      </c>
      <c r="HK29" s="1698">
        <f t="shared" si="27"/>
        <v>10</v>
      </c>
      <c r="HL29" s="1698">
        <f t="shared" si="28"/>
        <v>6.5</v>
      </c>
      <c r="HM29" s="1699">
        <f t="shared" si="29"/>
        <v>0.66666666666666663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30.200000000000003</v>
      </c>
      <c r="BZ30" s="2413">
        <f>SUM(BZ$8,BZ$10,BZ$12,BZ$14,BZ$16,BZ$18,BZ$20,BZ$22,BZ$24,BZ$26,BZ$28)</f>
        <v>58.900000000000006</v>
      </c>
      <c r="CA30" s="2413">
        <f t="shared" ref="CA30:DW30" si="36">SUM(CA$8,CA$10,CA$12,CA$14,CA$16,CA$18,CA$20,CA$22,CA$24,CA$26,CA$28)</f>
        <v>63.900000000000006</v>
      </c>
      <c r="CB30" s="2413">
        <f t="shared" si="36"/>
        <v>153</v>
      </c>
      <c r="CC30" s="2413">
        <f t="shared" si="36"/>
        <v>46.5</v>
      </c>
      <c r="CD30" s="2413">
        <f t="shared" si="36"/>
        <v>46.5</v>
      </c>
      <c r="CE30" s="2413">
        <f t="shared" si="36"/>
        <v>52.5</v>
      </c>
      <c r="CF30" s="2413">
        <f t="shared" si="36"/>
        <v>145.5</v>
      </c>
      <c r="CG30" s="2413">
        <f t="shared" si="36"/>
        <v>0</v>
      </c>
      <c r="CH30" s="2413">
        <f t="shared" si="36"/>
        <v>50.289120000000004</v>
      </c>
      <c r="CI30" s="2413">
        <f t="shared" si="36"/>
        <v>0</v>
      </c>
      <c r="CJ30" s="2413">
        <f t="shared" si="36"/>
        <v>71.602559999999997</v>
      </c>
      <c r="CK30" s="2413">
        <f t="shared" si="36"/>
        <v>121.89168000000001</v>
      </c>
      <c r="CL30" s="2474">
        <f t="shared" si="36"/>
        <v>11.11248</v>
      </c>
      <c r="CM30" s="2513" t="s">
        <v>19</v>
      </c>
      <c r="CN30" s="2485">
        <f t="shared" si="36"/>
        <v>318.14757500183583</v>
      </c>
      <c r="CO30" s="2486">
        <f t="shared" si="36"/>
        <v>34309.967199999999</v>
      </c>
      <c r="CP30" s="2486">
        <f t="shared" si="36"/>
        <v>0</v>
      </c>
      <c r="CQ30" s="2486">
        <f t="shared" si="36"/>
        <v>3466.7841409691628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6.5211574121409672</v>
      </c>
      <c r="CY30" s="2413">
        <f t="shared" si="36"/>
        <v>7.6137131172012698</v>
      </c>
      <c r="CZ30" s="2413">
        <f t="shared" si="36"/>
        <v>4.4936478580864314</v>
      </c>
      <c r="DA30" s="2497">
        <f t="shared" si="36"/>
        <v>1.5069379361205812</v>
      </c>
      <c r="DB30" s="2497">
        <f t="shared" si="36"/>
        <v>1.7705910790562012</v>
      </c>
      <c r="DC30" s="2497">
        <f t="shared" si="36"/>
        <v>0.95852736551518425</v>
      </c>
      <c r="DD30" s="2497">
        <f t="shared" si="36"/>
        <v>0.96394818404875937</v>
      </c>
      <c r="DE30" s="2497">
        <f t="shared" si="36"/>
        <v>0.95490970986556034</v>
      </c>
      <c r="DF30" s="2497">
        <f t="shared" si="36"/>
        <v>1.001008193513564</v>
      </c>
      <c r="DG30" s="2497">
        <f t="shared" si="36"/>
        <v>7.6089828269484814</v>
      </c>
      <c r="DH30" s="2413">
        <f t="shared" si="36"/>
        <v>19</v>
      </c>
      <c r="DI30" s="2497">
        <f t="shared" si="36"/>
        <v>0.30011507821606498</v>
      </c>
      <c r="DJ30" s="2497">
        <f t="shared" si="36"/>
        <v>0.29567231663585547</v>
      </c>
      <c r="DK30" s="2497">
        <f t="shared" si="36"/>
        <v>0.25072513417837161</v>
      </c>
      <c r="DL30" s="2497">
        <f t="shared" si="36"/>
        <v>5.4375289135617955</v>
      </c>
      <c r="DM30" s="2497">
        <f t="shared" si="36"/>
        <v>2.5053542493672256</v>
      </c>
      <c r="DN30" s="2497">
        <f t="shared" si="36"/>
        <v>0.52024155669872518</v>
      </c>
      <c r="DO30" s="2497">
        <f t="shared" si="36"/>
        <v>18.466728519283048</v>
      </c>
      <c r="DP30" s="2497">
        <f t="shared" si="36"/>
        <v>3.1788127170515552</v>
      </c>
      <c r="DQ30" s="2497">
        <f t="shared" si="36"/>
        <v>19.427427369103082</v>
      </c>
      <c r="DR30" s="2497">
        <f t="shared" si="36"/>
        <v>5.4734537493158184</v>
      </c>
      <c r="DS30" s="2497">
        <f t="shared" si="36"/>
        <v>2.4749347724427735</v>
      </c>
      <c r="DT30" s="2497">
        <f t="shared" si="36"/>
        <v>0.49538294405214556</v>
      </c>
      <c r="DU30" s="2497">
        <f t="shared" si="36"/>
        <v>18.015801013086492</v>
      </c>
      <c r="DV30" s="2497">
        <f t="shared" si="36"/>
        <v>3.041160202617299</v>
      </c>
      <c r="DW30" s="2497">
        <f t="shared" si="36"/>
        <v>31.178967743784337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17</v>
      </c>
      <c r="D31" s="1143">
        <v>19</v>
      </c>
      <c r="E31" s="1142">
        <v>11</v>
      </c>
      <c r="F31" s="1143">
        <v>82</v>
      </c>
      <c r="G31" s="1143">
        <v>133</v>
      </c>
      <c r="H31" s="1149">
        <v>13.5</v>
      </c>
      <c r="I31" s="1144">
        <v>0.33500000000000002</v>
      </c>
      <c r="J31" s="2248"/>
      <c r="K31" s="1164">
        <v>6.13</v>
      </c>
      <c r="L31" s="922">
        <v>10</v>
      </c>
      <c r="M31" s="1165">
        <v>5.0999999999999997E-2</v>
      </c>
      <c r="N31" s="1478">
        <v>6.15</v>
      </c>
      <c r="O31" s="1479">
        <v>10</v>
      </c>
      <c r="P31" s="2244"/>
      <c r="Q31" s="1478">
        <v>6.11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3.5000000000000003E-2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0.6</v>
      </c>
      <c r="AS31" s="2248"/>
      <c r="AT31" s="2230">
        <v>3.5000000000000003E-2</v>
      </c>
      <c r="AU31" s="2729">
        <v>1.7000000000000001E-2</v>
      </c>
      <c r="AV31" s="1125">
        <v>1</v>
      </c>
      <c r="AW31" s="2536">
        <v>0.55000000000000004</v>
      </c>
      <c r="AX31" s="2248"/>
      <c r="AY31" s="2729">
        <v>2.1000000000000001E-2</v>
      </c>
      <c r="AZ31" s="1125">
        <v>1</v>
      </c>
      <c r="BA31" s="2536">
        <v>0.7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6.0400000000000009</v>
      </c>
      <c r="BZ31" s="2414">
        <f t="shared" ref="BZ31:DW31" si="37">IF(BZ30&gt;=0.1,AVERAGE(BZ$8,BZ$10,BZ$12,BZ$14,BZ$16,BZ$18,BZ$20,BZ$22,BZ$24,BZ$26,BZ$28),"")</f>
        <v>11.780000000000001</v>
      </c>
      <c r="CA31" s="2414">
        <f t="shared" si="37"/>
        <v>12.780000000000001</v>
      </c>
      <c r="CB31" s="2414">
        <f t="shared" si="37"/>
        <v>30.6</v>
      </c>
      <c r="CC31" s="2414">
        <f t="shared" si="37"/>
        <v>9.3000000000000007</v>
      </c>
      <c r="CD31" s="2414">
        <f t="shared" si="37"/>
        <v>9.3000000000000007</v>
      </c>
      <c r="CE31" s="2414">
        <f t="shared" si="37"/>
        <v>10.5</v>
      </c>
      <c r="CF31" s="2414">
        <f t="shared" si="37"/>
        <v>29.1</v>
      </c>
      <c r="CG31" s="2414" t="str">
        <f t="shared" si="37"/>
        <v/>
      </c>
      <c r="CH31" s="2414">
        <f t="shared" si="37"/>
        <v>10.057824</v>
      </c>
      <c r="CI31" s="2414" t="str">
        <f t="shared" si="37"/>
        <v/>
      </c>
      <c r="CJ31" s="2414">
        <f t="shared" si="37"/>
        <v>14.320511999999999</v>
      </c>
      <c r="CK31" s="2414">
        <f t="shared" si="37"/>
        <v>24.378336000000001</v>
      </c>
      <c r="CL31" s="2415">
        <f t="shared" si="37"/>
        <v>2.222496</v>
      </c>
      <c r="CM31" s="2513" t="s">
        <v>50</v>
      </c>
      <c r="CN31" s="2485">
        <f t="shared" si="37"/>
        <v>63.629515000367164</v>
      </c>
      <c r="CO31" s="2487">
        <f>AVERAGE(CO$8,CO$10,CO$12,CO$14,CO$16,CO$18,CO$20,CO$22,CO$24,CO$26,CO$28)</f>
        <v>6861.9934400000002</v>
      </c>
      <c r="CP31" s="2487" t="str">
        <f t="shared" si="37"/>
        <v/>
      </c>
      <c r="CQ31" s="2487">
        <f t="shared" si="37"/>
        <v>693.3568281938326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1.3042314824281935</v>
      </c>
      <c r="CY31" s="2414">
        <f t="shared" si="37"/>
        <v>1.5227426234402539</v>
      </c>
      <c r="CZ31" s="2414">
        <f t="shared" si="37"/>
        <v>0.89872957161728628</v>
      </c>
      <c r="DA31" s="2498">
        <f t="shared" si="37"/>
        <v>0.30138758722411624</v>
      </c>
      <c r="DB31" s="2498">
        <f t="shared" si="37"/>
        <v>0.35411821581124026</v>
      </c>
      <c r="DC31" s="2498">
        <f t="shared" si="37"/>
        <v>0.19170547310303684</v>
      </c>
      <c r="DD31" s="2498">
        <f t="shared" si="37"/>
        <v>0.19278963680975186</v>
      </c>
      <c r="DE31" s="2498">
        <f t="shared" si="37"/>
        <v>0.19098194197311208</v>
      </c>
      <c r="DF31" s="2498">
        <f t="shared" si="37"/>
        <v>0.20020163870271279</v>
      </c>
      <c r="DG31" s="2498">
        <f t="shared" si="37"/>
        <v>1.5217965653896963</v>
      </c>
      <c r="DH31" s="2414">
        <f t="shared" si="37"/>
        <v>3.8</v>
      </c>
      <c r="DI31" s="2498">
        <f t="shared" si="37"/>
        <v>6.0023015643212996E-2</v>
      </c>
      <c r="DJ31" s="2498">
        <f t="shared" si="37"/>
        <v>5.9134463327171094E-2</v>
      </c>
      <c r="DK31" s="2498">
        <f t="shared" si="37"/>
        <v>5.0145026835674324E-2</v>
      </c>
      <c r="DL31" s="2498">
        <f t="shared" si="37"/>
        <v>1.0875057827123591</v>
      </c>
      <c r="DM31" s="2498">
        <f t="shared" si="37"/>
        <v>0.50107084987344508</v>
      </c>
      <c r="DN31" s="2498">
        <f t="shared" si="37"/>
        <v>0.10404831133974504</v>
      </c>
      <c r="DO31" s="2498">
        <f t="shared" si="37"/>
        <v>3.6933457038566098</v>
      </c>
      <c r="DP31" s="2498">
        <f t="shared" si="37"/>
        <v>0.63576254341031102</v>
      </c>
      <c r="DQ31" s="2498">
        <f t="shared" si="37"/>
        <v>3.8854854738206166</v>
      </c>
      <c r="DR31" s="2498">
        <f t="shared" si="37"/>
        <v>1.0946907498631637</v>
      </c>
      <c r="DS31" s="2498">
        <f t="shared" si="37"/>
        <v>0.49498695448855468</v>
      </c>
      <c r="DT31" s="2498">
        <f t="shared" si="37"/>
        <v>9.9076588810429106E-2</v>
      </c>
      <c r="DU31" s="2498">
        <f t="shared" si="37"/>
        <v>3.6031602026172984</v>
      </c>
      <c r="DV31" s="2498">
        <f t="shared" si="37"/>
        <v>0.6082320405234598</v>
      </c>
      <c r="DW31" s="2508">
        <f t="shared" si="37"/>
        <v>6.2357935487568676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39.350000000000009</v>
      </c>
      <c r="C32" s="1327">
        <f t="shared" ref="C32:H32" si="40">SUM(C8:C31)</f>
        <v>97</v>
      </c>
      <c r="D32" s="1327">
        <f t="shared" si="40"/>
        <v>107</v>
      </c>
      <c r="E32" s="1327">
        <f t="shared" si="40"/>
        <v>68.400000000000006</v>
      </c>
      <c r="F32" s="1327">
        <f t="shared" si="40"/>
        <v>505</v>
      </c>
      <c r="G32" s="1327">
        <f t="shared" si="40"/>
        <v>841</v>
      </c>
      <c r="H32" s="1324">
        <f t="shared" si="40"/>
        <v>79.2</v>
      </c>
      <c r="I32" s="1155">
        <f t="shared" si="39"/>
        <v>2.0630000000000002</v>
      </c>
      <c r="J32" s="1156">
        <f t="shared" ref="J32" si="41">SUM(J8:J31)</f>
        <v>7.9000000000000001E-2</v>
      </c>
      <c r="K32" s="1162">
        <f t="shared" si="39"/>
        <v>36.910000000000004</v>
      </c>
      <c r="L32" s="924">
        <f t="shared" si="39"/>
        <v>56</v>
      </c>
      <c r="M32" s="1163">
        <f t="shared" ref="M32:S32" si="42">SUM(M8:M31)</f>
        <v>0.34299999999999997</v>
      </c>
      <c r="N32" s="1480">
        <f t="shared" si="42"/>
        <v>36.72</v>
      </c>
      <c r="O32" s="1556">
        <f t="shared" si="42"/>
        <v>57</v>
      </c>
      <c r="P32" s="1481">
        <f t="shared" si="42"/>
        <v>0</v>
      </c>
      <c r="Q32" s="1480">
        <f t="shared" si="42"/>
        <v>36.56</v>
      </c>
      <c r="R32" s="1556">
        <f t="shared" si="42"/>
        <v>57</v>
      </c>
      <c r="S32" s="1481">
        <f t="shared" si="42"/>
        <v>0</v>
      </c>
      <c r="T32" s="1480">
        <f t="shared" si="39"/>
        <v>24.900000000000002</v>
      </c>
      <c r="U32" s="1480">
        <f t="shared" si="39"/>
        <v>1.1850000000000001</v>
      </c>
      <c r="V32" s="1556">
        <f t="shared" si="39"/>
        <v>13</v>
      </c>
      <c r="W32" s="1480">
        <f t="shared" ref="W32" si="43">SUM(W8:W31)</f>
        <v>3.57</v>
      </c>
      <c r="X32" s="1482">
        <f t="shared" ref="X32:BU32" si="44">SUM(X8:X31)</f>
        <v>52</v>
      </c>
      <c r="Y32" s="1482">
        <f t="shared" si="44"/>
        <v>25.8</v>
      </c>
      <c r="Z32" s="1480">
        <f t="shared" si="44"/>
        <v>2.0012264150943393</v>
      </c>
      <c r="AA32" s="1481">
        <f t="shared" ref="AA32" si="45">SUM(AA8:AA31)</f>
        <v>0.22900000000000001</v>
      </c>
      <c r="AB32" s="1480">
        <f t="shared" si="44"/>
        <v>24.82</v>
      </c>
      <c r="AC32" s="1480">
        <f t="shared" si="44"/>
        <v>1.722</v>
      </c>
      <c r="AD32" s="1556">
        <f t="shared" si="44"/>
        <v>17</v>
      </c>
      <c r="AE32" s="1480">
        <f t="shared" si="44"/>
        <v>3.11</v>
      </c>
      <c r="AF32" s="1482">
        <f t="shared" si="44"/>
        <v>49</v>
      </c>
      <c r="AG32" s="1482">
        <f t="shared" si="44"/>
        <v>46.300000000000004</v>
      </c>
      <c r="AH32" s="1480">
        <f t="shared" si="44"/>
        <v>3.2099528301886791</v>
      </c>
      <c r="AI32" s="1480">
        <f t="shared" si="44"/>
        <v>24.849999999999998</v>
      </c>
      <c r="AJ32" s="1495">
        <f t="shared" si="44"/>
        <v>1.7750000000000001</v>
      </c>
      <c r="AK32" s="1559">
        <f t="shared" si="44"/>
        <v>18</v>
      </c>
      <c r="AL32" s="1495">
        <f t="shared" si="44"/>
        <v>3.29</v>
      </c>
      <c r="AM32" s="1496">
        <f t="shared" si="44"/>
        <v>56.5</v>
      </c>
      <c r="AN32" s="1496">
        <f t="shared" si="44"/>
        <v>50.7</v>
      </c>
      <c r="AO32" s="1495">
        <f t="shared" si="44"/>
        <v>3.2966666666666669</v>
      </c>
      <c r="AP32" s="1497">
        <f t="shared" si="44"/>
        <v>0.13</v>
      </c>
      <c r="AQ32" s="1559">
        <f t="shared" si="44"/>
        <v>6</v>
      </c>
      <c r="AR32" s="1495">
        <f t="shared" si="44"/>
        <v>3.66</v>
      </c>
      <c r="AS32" s="1489">
        <f t="shared" si="44"/>
        <v>2.0999999999999998E-2</v>
      </c>
      <c r="AT32" s="1489">
        <f t="shared" ref="AT32" si="46">SUM(AT8:AT31)</f>
        <v>0.23100000000000001</v>
      </c>
      <c r="AU32" s="923">
        <f t="shared" si="44"/>
        <v>8.6999999999999994E-2</v>
      </c>
      <c r="AV32" s="924">
        <f t="shared" si="44"/>
        <v>6</v>
      </c>
      <c r="AW32" s="923">
        <f t="shared" si="44"/>
        <v>3.26</v>
      </c>
      <c r="AX32" s="925">
        <f t="shared" si="44"/>
        <v>0</v>
      </c>
      <c r="AY32" s="923">
        <f t="shared" si="44"/>
        <v>0.13</v>
      </c>
      <c r="AZ32" s="924">
        <f t="shared" si="44"/>
        <v>6</v>
      </c>
      <c r="BA32" s="923">
        <f t="shared" si="44"/>
        <v>3.84</v>
      </c>
      <c r="BB32" s="925">
        <f t="shared" si="44"/>
        <v>0</v>
      </c>
      <c r="BC32" s="923">
        <f t="shared" si="44"/>
        <v>43.9</v>
      </c>
      <c r="BD32" s="923">
        <f t="shared" si="44"/>
        <v>0.311</v>
      </c>
      <c r="BE32" s="924">
        <f t="shared" si="44"/>
        <v>6</v>
      </c>
      <c r="BF32" s="928">
        <f t="shared" si="44"/>
        <v>24.200000000000003</v>
      </c>
      <c r="BG32" s="1103">
        <f t="shared" ref="BG32:BI32" si="47">SUM(BG8:BG31)</f>
        <v>70.100000000000009</v>
      </c>
      <c r="BH32" s="2544">
        <f t="shared" si="47"/>
        <v>38</v>
      </c>
      <c r="BI32" s="2544">
        <f t="shared" si="47"/>
        <v>79</v>
      </c>
      <c r="BJ32" s="1097">
        <f t="shared" si="44"/>
        <v>2.7000000000000003E-2</v>
      </c>
      <c r="BK32" s="926">
        <f t="shared" si="44"/>
        <v>43.870000000000005</v>
      </c>
      <c r="BL32" s="923">
        <f t="shared" si="44"/>
        <v>0.32300000000000001</v>
      </c>
      <c r="BM32" s="924">
        <f t="shared" si="44"/>
        <v>6</v>
      </c>
      <c r="BN32" s="1103">
        <f t="shared" si="44"/>
        <v>24</v>
      </c>
      <c r="BO32" s="1103">
        <f t="shared" ref="BO32:BT32" si="48">SUM(BO8:BO31)</f>
        <v>74.599999999999994</v>
      </c>
      <c r="BP32" s="2544">
        <f t="shared" si="48"/>
        <v>38</v>
      </c>
      <c r="BQ32" s="2544">
        <f t="shared" si="48"/>
        <v>81</v>
      </c>
      <c r="BR32" s="2421">
        <f t="shared" si="48"/>
        <v>2.4E-2</v>
      </c>
      <c r="BS32" s="2519">
        <f t="shared" si="48"/>
        <v>23.099999999999998</v>
      </c>
      <c r="BT32" s="2519">
        <f t="shared" si="48"/>
        <v>21.900000000000002</v>
      </c>
      <c r="BU32" s="2519">
        <f t="shared" si="44"/>
        <v>19.400000000000002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5.4</v>
      </c>
      <c r="BZ32" s="903">
        <f t="shared" ref="BZ32:DW32" si="49">IF(BZ30&gt;=0.1,MIN(BZ$8,BZ$10,BZ$12,BZ$14,BZ$16,BZ$18,BZ$20,BZ$22,BZ$24,BZ$26,BZ$28),"")</f>
        <v>11</v>
      </c>
      <c r="CA32" s="903">
        <f t="shared" si="49"/>
        <v>12</v>
      </c>
      <c r="CB32" s="903">
        <f t="shared" si="49"/>
        <v>29.000000000000004</v>
      </c>
      <c r="CC32" s="903">
        <f t="shared" si="49"/>
        <v>8.5</v>
      </c>
      <c r="CD32" s="903">
        <f t="shared" si="49"/>
        <v>8.5</v>
      </c>
      <c r="CE32" s="903">
        <f t="shared" si="49"/>
        <v>10.5</v>
      </c>
      <c r="CF32" s="903">
        <f t="shared" si="49"/>
        <v>27.5</v>
      </c>
      <c r="CG32" s="903" t="str">
        <f t="shared" si="49"/>
        <v/>
      </c>
      <c r="CH32" s="903">
        <f t="shared" si="49"/>
        <v>9.5140799999999999</v>
      </c>
      <c r="CI32" s="903" t="str">
        <f t="shared" si="49"/>
        <v/>
      </c>
      <c r="CJ32" s="903">
        <f t="shared" si="49"/>
        <v>13.734719999999999</v>
      </c>
      <c r="CK32" s="903">
        <f t="shared" si="49"/>
        <v>24.22512</v>
      </c>
      <c r="CL32" s="2417">
        <f t="shared" si="49"/>
        <v>2.1268799999999999</v>
      </c>
      <c r="CM32" s="2513" t="s">
        <v>51</v>
      </c>
      <c r="CN32" s="2488">
        <f t="shared" si="49"/>
        <v>59.783894628913956</v>
      </c>
      <c r="CO32" s="2489">
        <f t="shared" si="49"/>
        <v>6210.2269999999999</v>
      </c>
      <c r="CP32" s="2489" t="str">
        <f t="shared" si="49"/>
        <v/>
      </c>
      <c r="CQ32" s="2489">
        <f t="shared" si="49"/>
        <v>672.42290748898677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1.1479552249183063</v>
      </c>
      <c r="CY32" s="903">
        <f t="shared" si="49"/>
        <v>1.0964143780852393</v>
      </c>
      <c r="CZ32" s="903">
        <f t="shared" si="49"/>
        <v>0</v>
      </c>
      <c r="DA32" s="2499">
        <f t="shared" si="49"/>
        <v>0.28048046144582134</v>
      </c>
      <c r="DB32" s="2499">
        <f t="shared" si="49"/>
        <v>0.27097264919342062</v>
      </c>
      <c r="DC32" s="2499">
        <f t="shared" si="49"/>
        <v>0.17837665464681002</v>
      </c>
      <c r="DD32" s="2499">
        <f t="shared" si="49"/>
        <v>0.18703892955542406</v>
      </c>
      <c r="DE32" s="2499">
        <f t="shared" si="49"/>
        <v>0.17286931368001313</v>
      </c>
      <c r="DF32" s="2499">
        <f t="shared" si="49"/>
        <v>0.19591855550401491</v>
      </c>
      <c r="DG32" s="2499">
        <f t="shared" si="49"/>
        <v>1.5217965653896963</v>
      </c>
      <c r="DH32" s="903">
        <f t="shared" si="49"/>
        <v>3</v>
      </c>
      <c r="DI32" s="2499">
        <f t="shared" si="49"/>
        <v>5.997728133282848E-2</v>
      </c>
      <c r="DJ32" s="2499">
        <f t="shared" si="49"/>
        <v>5.7755900542723719E-2</v>
      </c>
      <c r="DK32" s="2499">
        <f t="shared" si="49"/>
        <v>4.9743062692702983E-2</v>
      </c>
      <c r="DL32" s="2499">
        <f t="shared" si="49"/>
        <v>1.0818120351588913</v>
      </c>
      <c r="DM32" s="2499">
        <f t="shared" si="49"/>
        <v>0.49935448643992436</v>
      </c>
      <c r="DN32" s="2499">
        <f t="shared" si="49"/>
        <v>9.8859315589353611E-2</v>
      </c>
      <c r="DO32" s="2499">
        <f t="shared" si="49"/>
        <v>3.6558831467734354</v>
      </c>
      <c r="DP32" s="2499">
        <f t="shared" si="49"/>
        <v>0.60022898735867736</v>
      </c>
      <c r="DQ32" s="2499">
        <f t="shared" si="49"/>
        <v>3.7624493161124497</v>
      </c>
      <c r="DR32" s="2499">
        <f t="shared" si="49"/>
        <v>1.0946907498631637</v>
      </c>
      <c r="DS32" s="2499">
        <f t="shared" si="49"/>
        <v>0.49498695448855468</v>
      </c>
      <c r="DT32" s="2499">
        <f t="shared" si="49"/>
        <v>9.632446134347275E-2</v>
      </c>
      <c r="DU32" s="2499">
        <f t="shared" si="49"/>
        <v>3.5611602026172982</v>
      </c>
      <c r="DV32" s="2499">
        <f t="shared" si="49"/>
        <v>0.58650946764762191</v>
      </c>
      <c r="DW32" s="2509">
        <f t="shared" si="49"/>
        <v>5.5577482609241233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0.86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27.347999999999999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1.8231999999999999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662">
        <f t="shared" si="50"/>
        <v>11.3</v>
      </c>
      <c r="GS32" s="1662">
        <f t="shared" si="50"/>
        <v>22.513274336283185</v>
      </c>
      <c r="GT32" s="1662">
        <f t="shared" si="50"/>
        <v>15.534159292035397</v>
      </c>
      <c r="GU32" s="1662">
        <f t="shared" si="50"/>
        <v>6.34</v>
      </c>
      <c r="GV32" s="1662">
        <f t="shared" si="50"/>
        <v>12</v>
      </c>
      <c r="GW32" s="1662">
        <f t="shared" si="50"/>
        <v>15</v>
      </c>
      <c r="GX32" s="1553">
        <f>MIN(GX8:GX31)</f>
        <v>1.0356106194690264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0.71</v>
      </c>
      <c r="HD32" s="1662">
        <f t="shared" si="51"/>
        <v>12.3</v>
      </c>
      <c r="HE32" s="1662">
        <f t="shared" si="51"/>
        <v>21.95121951219512</v>
      </c>
      <c r="HF32" s="1662">
        <f t="shared" si="51"/>
        <v>15.585365853658535</v>
      </c>
      <c r="HG32" s="1662">
        <f t="shared" si="51"/>
        <v>6.34</v>
      </c>
      <c r="HH32" s="1662">
        <f t="shared" si="51"/>
        <v>14.4</v>
      </c>
      <c r="HI32" s="1662">
        <f t="shared" si="51"/>
        <v>15</v>
      </c>
      <c r="HJ32" s="1553">
        <f>MIN(HJ8:HJ31)</f>
        <v>1.0390243902439023</v>
      </c>
      <c r="HK32" s="1534"/>
      <c r="HL32" s="1534"/>
      <c r="HM32" s="1535"/>
      <c r="HN32" s="1535">
        <f>MIN(HJ32,GX32,GL32)</f>
        <v>1.0356106194690264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6.5583333333333345</v>
      </c>
      <c r="C33" s="1328">
        <f t="shared" ref="C33:V33" si="52">IF(C32&lt;=0,"",AVERAGE(C8:C31))</f>
        <v>16.166666666666668</v>
      </c>
      <c r="D33" s="1328">
        <f t="shared" si="52"/>
        <v>17.833333333333332</v>
      </c>
      <c r="E33" s="1157">
        <f t="shared" si="52"/>
        <v>11.4</v>
      </c>
      <c r="F33" s="1328">
        <f t="shared" si="52"/>
        <v>84.166666666666671</v>
      </c>
      <c r="G33" s="1328">
        <f t="shared" si="52"/>
        <v>140.16666666666666</v>
      </c>
      <c r="H33" s="1325">
        <f t="shared" si="52"/>
        <v>13.200000000000001</v>
      </c>
      <c r="I33" s="1369">
        <f t="shared" si="52"/>
        <v>0.34383333333333338</v>
      </c>
      <c r="J33" s="1369">
        <f>IF(J32&lt;=0.0001,"",AVERAGE(J8:J31))</f>
        <v>3.95E-2</v>
      </c>
      <c r="K33" s="1157">
        <f t="shared" si="52"/>
        <v>6.1516666666666673</v>
      </c>
      <c r="L33" s="1328">
        <f t="shared" si="52"/>
        <v>9.3333333333333339</v>
      </c>
      <c r="M33" s="1369">
        <f t="shared" si="52"/>
        <v>5.7166666666666664E-2</v>
      </c>
      <c r="N33" s="1484">
        <f t="shared" si="52"/>
        <v>6.12</v>
      </c>
      <c r="O33" s="1557">
        <f t="shared" si="52"/>
        <v>9.5</v>
      </c>
      <c r="P33" s="1476" t="str">
        <f t="shared" si="52"/>
        <v/>
      </c>
      <c r="Q33" s="1484">
        <f t="shared" si="52"/>
        <v>6.0933333333333337</v>
      </c>
      <c r="R33" s="1557">
        <f t="shared" si="52"/>
        <v>9.5</v>
      </c>
      <c r="S33" s="1476" t="str">
        <f t="shared" si="52"/>
        <v/>
      </c>
      <c r="T33" s="1484">
        <f t="shared" si="52"/>
        <v>6.2250000000000005</v>
      </c>
      <c r="U33" s="1484">
        <f t="shared" si="52"/>
        <v>0.29625000000000001</v>
      </c>
      <c r="V33" s="1557">
        <f t="shared" si="52"/>
        <v>3.25</v>
      </c>
      <c r="W33" s="1484">
        <f t="shared" ref="W33" si="53">IF(W32&lt;=0,"",AVERAGE(W8:W31))</f>
        <v>0.89249999999999996</v>
      </c>
      <c r="X33" s="1476">
        <f t="shared" ref="X33:AR33" si="54">IF(X32&lt;=0,"",AVERAGE(X8:X31))</f>
        <v>13</v>
      </c>
      <c r="Y33" s="1476">
        <f t="shared" si="54"/>
        <v>6.45</v>
      </c>
      <c r="Z33" s="1484">
        <f t="shared" si="54"/>
        <v>0.50030660377358482</v>
      </c>
      <c r="AA33" s="1483">
        <f t="shared" ref="AA33" si="55">IF(AA32&lt;=0,"",AVERAGE(AA8:AA31))</f>
        <v>3.8166666666666668E-2</v>
      </c>
      <c r="AB33" s="1484">
        <f t="shared" si="54"/>
        <v>6.2050000000000001</v>
      </c>
      <c r="AC33" s="1484">
        <f t="shared" si="54"/>
        <v>0.43049999999999999</v>
      </c>
      <c r="AD33" s="1557">
        <f t="shared" si="54"/>
        <v>4.25</v>
      </c>
      <c r="AE33" s="1484">
        <f t="shared" si="54"/>
        <v>0.77749999999999997</v>
      </c>
      <c r="AF33" s="1476">
        <f t="shared" si="54"/>
        <v>12.25</v>
      </c>
      <c r="AG33" s="1476">
        <f t="shared" si="54"/>
        <v>11.575000000000001</v>
      </c>
      <c r="AH33" s="1484">
        <f t="shared" si="54"/>
        <v>0.80248820754716976</v>
      </c>
      <c r="AI33" s="1484">
        <f t="shared" si="54"/>
        <v>6.2124999999999995</v>
      </c>
      <c r="AJ33" s="1495">
        <f t="shared" si="54"/>
        <v>0.44375000000000003</v>
      </c>
      <c r="AK33" s="1559">
        <f t="shared" si="54"/>
        <v>4.5</v>
      </c>
      <c r="AL33" s="1495">
        <f t="shared" si="54"/>
        <v>0.82250000000000001</v>
      </c>
      <c r="AM33" s="1496">
        <f t="shared" si="54"/>
        <v>14.125</v>
      </c>
      <c r="AN33" s="1496">
        <f t="shared" si="54"/>
        <v>12.675000000000001</v>
      </c>
      <c r="AO33" s="1495">
        <f t="shared" si="54"/>
        <v>0.82416666666666671</v>
      </c>
      <c r="AP33" s="1497">
        <f t="shared" si="54"/>
        <v>2.1666666666666667E-2</v>
      </c>
      <c r="AQ33" s="1559">
        <f t="shared" si="54"/>
        <v>1</v>
      </c>
      <c r="AR33" s="1495">
        <f t="shared" si="54"/>
        <v>0.61</v>
      </c>
      <c r="AS33" s="2531">
        <f>IF(AS32&lt;=0.01,"",AVERAGE(AS8:AS31))</f>
        <v>1.0499999999999999E-2</v>
      </c>
      <c r="AT33" s="2531">
        <f>IF(AT32&lt;=0.01,"",AVERAGE(AT8:AT31))</f>
        <v>3.85E-2</v>
      </c>
      <c r="AU33" s="1157">
        <f>IF(AU32&lt;=0,"",AVERAGE(AU8:AU31))</f>
        <v>1.4499999999999999E-2</v>
      </c>
      <c r="AV33" s="1328">
        <f>IF(AV32&lt;=0,"",AVERAGE(AV8:AV31))</f>
        <v>1</v>
      </c>
      <c r="AW33" s="1157">
        <f>IF(AW32&lt;=0,"",AVERAGE(AW8:AW31))</f>
        <v>0.54333333333333333</v>
      </c>
      <c r="AX33" s="1369" t="str">
        <f>IF(AX32&lt;=0.01,"",AVERAGE(AX8:AX31))</f>
        <v/>
      </c>
      <c r="AY33" s="1157">
        <f>IF(AY32&lt;=0,"",AVERAGE(AY8:AY31))</f>
        <v>2.1666666666666667E-2</v>
      </c>
      <c r="AZ33" s="1328">
        <f>IF(AZ32&lt;=0,"",AVERAGE(AZ8:AZ31))</f>
        <v>1</v>
      </c>
      <c r="BA33" s="1157">
        <f>IF(BA32&lt;=0,"",AVERAGE(BA8:BA31))</f>
        <v>0.64</v>
      </c>
      <c r="BB33" s="1369" t="str">
        <f>IF(BB32&lt;=0.01,"",AVERAGE(BB8:BB31))</f>
        <v/>
      </c>
      <c r="BC33" s="1157">
        <f>IF(BC32&lt;=0,"",AVERAGE(BC8:BC31))</f>
        <v>7.3166666666666664</v>
      </c>
      <c r="BD33" s="1157">
        <f>IF(BD32&lt;=0,"",AVERAGE(BD8:BD31))</f>
        <v>5.1833333333333335E-2</v>
      </c>
      <c r="BE33" s="1328">
        <f>IF(BE32&lt;=0,"",AVERAGE(BE8:BE31))</f>
        <v>1</v>
      </c>
      <c r="BF33" s="1157">
        <f>IF(BF32&lt;=0,"",AVERAGE(BF8:BF31))</f>
        <v>4.0333333333333341</v>
      </c>
      <c r="BG33" s="1325">
        <f t="shared" ref="BG33:BI33" si="56">IF(BG32&lt;=0,"",AVERAGE(BG8:BG31))</f>
        <v>11.683333333333335</v>
      </c>
      <c r="BH33" s="1328">
        <f t="shared" si="56"/>
        <v>19</v>
      </c>
      <c r="BI33" s="1328">
        <f t="shared" si="56"/>
        <v>39.5</v>
      </c>
      <c r="BJ33" s="1369">
        <f>IF(BJ32&lt;=0.01,"",AVERAGE(BJ8:BJ31))</f>
        <v>1.3500000000000002E-2</v>
      </c>
      <c r="BK33" s="1157">
        <f>IF(BK32&lt;=0,"",AVERAGE(BK8:BK31))</f>
        <v>7.3116666666666674</v>
      </c>
      <c r="BL33" s="1157">
        <f>IF(BL32&lt;=0,"",AVERAGE(BL8:BL31))</f>
        <v>5.3833333333333337E-2</v>
      </c>
      <c r="BM33" s="1328">
        <f>IF(BM32&lt;=0,"",AVERAGE(BM8:BM31))</f>
        <v>1</v>
      </c>
      <c r="BN33" s="1325">
        <f>IF(BN32&lt;=0,"",AVERAGE(BN8:BN31))</f>
        <v>4</v>
      </c>
      <c r="BO33" s="1325">
        <f t="shared" ref="BO33:BQ33" si="57">IF(BO32&lt;=0,"",AVERAGE(BO8:BO31))</f>
        <v>12.433333333333332</v>
      </c>
      <c r="BP33" s="1328">
        <f t="shared" si="57"/>
        <v>19</v>
      </c>
      <c r="BQ33" s="1328">
        <f t="shared" si="57"/>
        <v>40.5</v>
      </c>
      <c r="BR33" s="2525">
        <f t="shared" ref="BR33:BT33" si="58">IF(BR32&lt;=0.01,"",AVERAGE(BR8:BR31))</f>
        <v>1.2E-2</v>
      </c>
      <c r="BS33" s="2422">
        <f t="shared" si="58"/>
        <v>3.8499999999999996</v>
      </c>
      <c r="BT33" s="2422">
        <f t="shared" si="58"/>
        <v>3.6500000000000004</v>
      </c>
      <c r="BU33" s="2422">
        <f>IF(BU32&lt;=0.01,"",AVERAGE(BU8:BU31))</f>
        <v>3.2333333333333338</v>
      </c>
      <c r="BV33" s="2939"/>
      <c r="BW33" s="2940"/>
      <c r="BX33" s="2436" t="s">
        <v>52</v>
      </c>
      <c r="BY33" s="2418">
        <f>IF(BY30&gt;=0.1,MAX(BY8,BY10,BY12,BY14,BY16,BY18,BY20,BY22,BY24,BY26,BY28),"")</f>
        <v>8</v>
      </c>
      <c r="BZ33" s="2419">
        <f t="shared" ref="BZ33:DW33" si="59">IF(BZ30&gt;=0.1,MAX(BZ$8,BZ$10,BZ$12,BZ$14,BZ$16,BZ$18,BZ$20,BZ$22,BZ$24,BZ$26,BZ$28),"")</f>
        <v>12.2</v>
      </c>
      <c r="CA33" s="2419">
        <f t="shared" si="59"/>
        <v>13.2</v>
      </c>
      <c r="CB33" s="2419">
        <f t="shared" si="59"/>
        <v>31</v>
      </c>
      <c r="CC33" s="2419">
        <f t="shared" si="59"/>
        <v>9.5</v>
      </c>
      <c r="CD33" s="2419">
        <f t="shared" si="59"/>
        <v>9.5</v>
      </c>
      <c r="CE33" s="2419">
        <f t="shared" si="59"/>
        <v>10.5</v>
      </c>
      <c r="CF33" s="2419">
        <f t="shared" si="59"/>
        <v>29.5</v>
      </c>
      <c r="CG33" s="2419" t="str">
        <f t="shared" si="59"/>
        <v/>
      </c>
      <c r="CH33" s="2419">
        <f t="shared" si="59"/>
        <v>10.87344</v>
      </c>
      <c r="CI33" s="2419" t="str">
        <f t="shared" si="59"/>
        <v/>
      </c>
      <c r="CJ33" s="2419">
        <f t="shared" si="59"/>
        <v>14.711040000000001</v>
      </c>
      <c r="CK33" s="2419">
        <f t="shared" si="59"/>
        <v>24.608159999999998</v>
      </c>
      <c r="CL33" s="2420">
        <f t="shared" si="59"/>
        <v>2.2464</v>
      </c>
      <c r="CM33" s="2513" t="s">
        <v>52</v>
      </c>
      <c r="CN33" s="2490">
        <f t="shared" si="59"/>
        <v>66.251281646817574</v>
      </c>
      <c r="CO33" s="2491">
        <f t="shared" si="59"/>
        <v>7071.0505999999996</v>
      </c>
      <c r="CP33" s="2491" t="str">
        <f t="shared" si="59"/>
        <v/>
      </c>
      <c r="CQ33" s="2491">
        <f t="shared" si="59"/>
        <v>777.09251101321581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1.4139280441370736</v>
      </c>
      <c r="CY33" s="2419">
        <f t="shared" si="59"/>
        <v>2.0147785580198843</v>
      </c>
      <c r="CZ33" s="2419">
        <f t="shared" si="59"/>
        <v>1.5261445555765241</v>
      </c>
      <c r="DA33" s="2500">
        <f t="shared" si="59"/>
        <v>0.32598213436802481</v>
      </c>
      <c r="DB33" s="2500">
        <f t="shared" si="59"/>
        <v>0.40747766796003099</v>
      </c>
      <c r="DC33" s="2500">
        <f t="shared" si="59"/>
        <v>0.2143579489632163</v>
      </c>
      <c r="DD33" s="2500">
        <f t="shared" si="59"/>
        <v>0.2143579489632163</v>
      </c>
      <c r="DE33" s="2500">
        <f t="shared" si="59"/>
        <v>0.20168086596001533</v>
      </c>
      <c r="DF33" s="2500">
        <f t="shared" si="59"/>
        <v>0.20744317641601578</v>
      </c>
      <c r="DG33" s="2500">
        <f t="shared" si="59"/>
        <v>1.5217965653896963</v>
      </c>
      <c r="DH33" s="2419">
        <f t="shared" si="59"/>
        <v>4.5</v>
      </c>
      <c r="DI33" s="2500">
        <f t="shared" si="59"/>
        <v>6.0205952884751029E-2</v>
      </c>
      <c r="DJ33" s="2500">
        <f t="shared" si="59"/>
        <v>6.0205952884751029E-2</v>
      </c>
      <c r="DK33" s="2500">
        <f t="shared" si="59"/>
        <v>5.0245517871417157E-2</v>
      </c>
      <c r="DL33" s="2500">
        <f t="shared" si="59"/>
        <v>1.0889292196007259</v>
      </c>
      <c r="DM33" s="2500">
        <f t="shared" si="59"/>
        <v>0.50149994073182524</v>
      </c>
      <c r="DN33" s="2500">
        <f t="shared" si="59"/>
        <v>0.10646387832699619</v>
      </c>
      <c r="DO33" s="2500">
        <f t="shared" si="59"/>
        <v>3.712227372242511</v>
      </c>
      <c r="DP33" s="2500">
        <f t="shared" si="59"/>
        <v>0.64824730634737149</v>
      </c>
      <c r="DQ33" s="2500">
        <f t="shared" si="59"/>
        <v>4.1924435236681585</v>
      </c>
      <c r="DR33" s="2500">
        <f t="shared" si="59"/>
        <v>1.0946907498631637</v>
      </c>
      <c r="DS33" s="2500">
        <f t="shared" si="59"/>
        <v>0.49498695448855468</v>
      </c>
      <c r="DT33" s="2500">
        <f t="shared" si="59"/>
        <v>0.11008509867825458</v>
      </c>
      <c r="DU33" s="2500">
        <f t="shared" si="59"/>
        <v>3.631160202617298</v>
      </c>
      <c r="DV33" s="2500">
        <f t="shared" si="59"/>
        <v>0.62995461339929759</v>
      </c>
      <c r="DW33" s="2510">
        <f t="shared" si="59"/>
        <v>6.5025654652812257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6.48</v>
      </c>
      <c r="C34" s="1328">
        <f t="shared" ref="C34:V34" si="60">IF(C32&lt;=0,"",MIN(C8:C31))</f>
        <v>14</v>
      </c>
      <c r="D34" s="1328">
        <f t="shared" si="60"/>
        <v>15</v>
      </c>
      <c r="E34" s="1157">
        <f t="shared" si="60"/>
        <v>11</v>
      </c>
      <c r="F34" s="1328">
        <f t="shared" si="60"/>
        <v>81</v>
      </c>
      <c r="G34" s="1328">
        <f t="shared" si="60"/>
        <v>133</v>
      </c>
      <c r="H34" s="1325">
        <f t="shared" si="60"/>
        <v>12.7</v>
      </c>
      <c r="I34" s="1369">
        <f t="shared" si="60"/>
        <v>0.32300000000000001</v>
      </c>
      <c r="J34" s="1369">
        <f>IF(J32&lt;=0.001,"",MIN(J8:J31))</f>
        <v>3.5000000000000003E-2</v>
      </c>
      <c r="K34" s="1157">
        <f t="shared" si="60"/>
        <v>6</v>
      </c>
      <c r="L34" s="1328">
        <f t="shared" si="60"/>
        <v>8</v>
      </c>
      <c r="M34" s="1369">
        <f t="shared" si="60"/>
        <v>5.0999999999999997E-2</v>
      </c>
      <c r="N34" s="1484">
        <f t="shared" si="60"/>
        <v>5.97</v>
      </c>
      <c r="O34" s="1557">
        <f t="shared" si="60"/>
        <v>9</v>
      </c>
      <c r="P34" s="1476" t="str">
        <f t="shared" si="60"/>
        <v/>
      </c>
      <c r="Q34" s="1484">
        <f t="shared" si="60"/>
        <v>6.01</v>
      </c>
      <c r="R34" s="1557">
        <f t="shared" si="60"/>
        <v>8</v>
      </c>
      <c r="S34" s="1476" t="str">
        <f t="shared" si="60"/>
        <v/>
      </c>
      <c r="T34" s="1484">
        <f t="shared" si="60"/>
        <v>6.16</v>
      </c>
      <c r="U34" s="1484">
        <f t="shared" si="60"/>
        <v>0.26400000000000001</v>
      </c>
      <c r="V34" s="1557">
        <f t="shared" si="60"/>
        <v>3</v>
      </c>
      <c r="W34" s="1484">
        <f t="shared" ref="W34" si="61">IF(W32&lt;=0,"",MIN(W8:W31))</f>
        <v>0.83</v>
      </c>
      <c r="X34" s="1476">
        <f t="shared" ref="X34:AR34" si="62">IF(X32&lt;=0,"",MIN(X8:X31))</f>
        <v>12.5</v>
      </c>
      <c r="Y34" s="1476">
        <f t="shared" si="62"/>
        <v>5.6</v>
      </c>
      <c r="Z34" s="1484">
        <f t="shared" si="62"/>
        <v>0.450188679245283</v>
      </c>
      <c r="AA34" s="1483">
        <f t="shared" ref="AA34" si="63">IF(AA32&lt;=0,"",MIN(AA8:AA31))</f>
        <v>3.4000000000000002E-2</v>
      </c>
      <c r="AB34" s="1484">
        <f t="shared" si="62"/>
        <v>6.09</v>
      </c>
      <c r="AC34" s="1484">
        <f t="shared" si="62"/>
        <v>0.36099999999999999</v>
      </c>
      <c r="AD34" s="1557">
        <f t="shared" si="62"/>
        <v>3</v>
      </c>
      <c r="AE34" s="1484">
        <f t="shared" si="62"/>
        <v>0.69</v>
      </c>
      <c r="AF34" s="1476">
        <f t="shared" si="62"/>
        <v>12</v>
      </c>
      <c r="AG34" s="1476">
        <f t="shared" si="62"/>
        <v>11</v>
      </c>
      <c r="AH34" s="1484">
        <f t="shared" si="62"/>
        <v>0.76858490566037729</v>
      </c>
      <c r="AI34" s="1484">
        <f t="shared" si="62"/>
        <v>6.14</v>
      </c>
      <c r="AJ34" s="1495">
        <f t="shared" si="62"/>
        <v>0.40300000000000002</v>
      </c>
      <c r="AK34" s="1559">
        <f t="shared" si="62"/>
        <v>4</v>
      </c>
      <c r="AL34" s="1495">
        <f t="shared" si="62"/>
        <v>0.71</v>
      </c>
      <c r="AM34" s="1496">
        <f t="shared" si="62"/>
        <v>13.6</v>
      </c>
      <c r="AN34" s="1496">
        <f t="shared" si="62"/>
        <v>12</v>
      </c>
      <c r="AO34" s="1495">
        <f t="shared" si="62"/>
        <v>0.78666666666666663</v>
      </c>
      <c r="AP34" s="1497">
        <f t="shared" si="62"/>
        <v>0.02</v>
      </c>
      <c r="AQ34" s="1559">
        <f t="shared" si="62"/>
        <v>1</v>
      </c>
      <c r="AR34" s="1495">
        <f t="shared" si="62"/>
        <v>0.49</v>
      </c>
      <c r="AS34" s="2531">
        <f>IF(AS32&lt;=0.01,"",MIN(AS8:AS31))</f>
        <v>0.01</v>
      </c>
      <c r="AT34" s="2531">
        <f>IF(AT32&lt;=0.01,"",MIN(AT8:AT31))</f>
        <v>3.5000000000000003E-2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0.5</v>
      </c>
      <c r="AX34" s="1369" t="str">
        <f>IF(AX32&lt;=0.01,"",MIN(AX8:AX31))</f>
        <v/>
      </c>
      <c r="AY34" s="1157">
        <f>IF(AY32&lt;=0,"",MIN(AY8:AY31))</f>
        <v>2.1000000000000001E-2</v>
      </c>
      <c r="AZ34" s="1328">
        <f>IF(AZ32&lt;=0,"",MIN(AZ8:AZ31))</f>
        <v>1</v>
      </c>
      <c r="BA34" s="1157">
        <f>IF(BA32&lt;=0,"",MIN(BA8:BA31))</f>
        <v>0.57999999999999996</v>
      </c>
      <c r="BB34" s="1369" t="str">
        <f>IF(BB32&lt;=0.01,"",MIN(BB8:BB31))</f>
        <v/>
      </c>
      <c r="BC34" s="1157">
        <f>IF(BC32&lt;=0,"",MIN(BC8:BC31))</f>
        <v>7.17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11.1</v>
      </c>
      <c r="BH34" s="1328">
        <f t="shared" si="64"/>
        <v>18</v>
      </c>
      <c r="BI34" s="1328">
        <f t="shared" si="64"/>
        <v>39</v>
      </c>
      <c r="BJ34" s="1369">
        <f>IF(BJ32&lt;=0.01,"",MIN(BJ8:BJ31))</f>
        <v>0.01</v>
      </c>
      <c r="BK34" s="1157">
        <f>IF(BK32&lt;=0,"",MIN(BK8:BK31))</f>
        <v>7.18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11.9</v>
      </c>
      <c r="BP34" s="1328">
        <f t="shared" si="65"/>
        <v>17</v>
      </c>
      <c r="BQ34" s="1328">
        <f t="shared" si="65"/>
        <v>39</v>
      </c>
      <c r="BR34" s="2525">
        <f t="shared" ref="BR34:BT34" si="66">IF(BR32&lt;=0.01,"",MIN(BR8:BR31))</f>
        <v>0.01</v>
      </c>
      <c r="BS34" s="2422">
        <f t="shared" si="66"/>
        <v>3.8</v>
      </c>
      <c r="BT34" s="2422">
        <f t="shared" si="66"/>
        <v>3.6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39800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1360</v>
      </c>
      <c r="CY34" s="2442">
        <f t="shared" si="67"/>
        <v>1580</v>
      </c>
      <c r="CZ34" s="2442">
        <f t="shared" si="67"/>
        <v>1060</v>
      </c>
      <c r="DA34" s="2442">
        <f t="shared" si="67"/>
        <v>2380</v>
      </c>
      <c r="DB34" s="2442">
        <f t="shared" si="67"/>
        <v>2760</v>
      </c>
      <c r="DC34" s="2442">
        <f t="shared" si="67"/>
        <v>2965</v>
      </c>
      <c r="DD34" s="2442">
        <f t="shared" si="67"/>
        <v>2980</v>
      </c>
      <c r="DE34" s="2442">
        <f t="shared" si="67"/>
        <v>3205</v>
      </c>
      <c r="DF34" s="2442">
        <f t="shared" si="67"/>
        <v>3365</v>
      </c>
      <c r="DG34" s="2442">
        <f t="shared" si="67"/>
        <v>4000</v>
      </c>
      <c r="DH34" s="2442">
        <f t="shared" si="67"/>
        <v>0</v>
      </c>
      <c r="DI34" s="2442">
        <f t="shared" si="67"/>
        <v>5290</v>
      </c>
      <c r="DJ34" s="2442">
        <f t="shared" si="67"/>
        <v>5210</v>
      </c>
      <c r="DK34" s="2442">
        <f t="shared" si="67"/>
        <v>4990</v>
      </c>
      <c r="DL34" s="2504">
        <f t="shared" si="67"/>
        <v>440</v>
      </c>
      <c r="DM34" s="2442">
        <f t="shared" si="67"/>
        <v>538</v>
      </c>
      <c r="DN34" s="2442">
        <f t="shared" si="67"/>
        <v>67</v>
      </c>
      <c r="DO34" s="2442">
        <f t="shared" si="67"/>
        <v>6440</v>
      </c>
      <c r="DP34" s="2442">
        <f t="shared" si="67"/>
        <v>1296</v>
      </c>
      <c r="DQ34" s="2442">
        <f t="shared" si="67"/>
        <v>1238</v>
      </c>
      <c r="DR34" s="2442">
        <f t="shared" si="67"/>
        <v>250</v>
      </c>
      <c r="DS34" s="2442">
        <f t="shared" si="67"/>
        <v>300</v>
      </c>
      <c r="DT34" s="2442">
        <f t="shared" si="67"/>
        <v>36</v>
      </c>
      <c r="DU34" s="2442">
        <f t="shared" si="67"/>
        <v>3500</v>
      </c>
      <c r="DV34" s="2442">
        <f t="shared" si="67"/>
        <v>700</v>
      </c>
      <c r="DW34" s="2442">
        <f t="shared" si="67"/>
        <v>1122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8">IF(C32&lt;=0,"",MAX(C8:C31))</f>
        <v>19</v>
      </c>
      <c r="D35" s="1329">
        <f t="shared" si="68"/>
        <v>20</v>
      </c>
      <c r="E35" s="1158">
        <f t="shared" si="68"/>
        <v>11.8</v>
      </c>
      <c r="F35" s="1329">
        <f t="shared" si="68"/>
        <v>92</v>
      </c>
      <c r="G35" s="1329">
        <f t="shared" si="68"/>
        <v>143</v>
      </c>
      <c r="H35" s="1326">
        <f t="shared" si="68"/>
        <v>13.8</v>
      </c>
      <c r="I35" s="1370">
        <f t="shared" si="68"/>
        <v>0.374</v>
      </c>
      <c r="J35" s="1370">
        <f>IF(J32&lt;=0.001,"",MAX(J8:J31))</f>
        <v>4.3999999999999997E-2</v>
      </c>
      <c r="K35" s="1158">
        <f t="shared" si="68"/>
        <v>6.25</v>
      </c>
      <c r="L35" s="1329">
        <f t="shared" si="68"/>
        <v>11</v>
      </c>
      <c r="M35" s="1370">
        <f t="shared" si="68"/>
        <v>6.7000000000000004E-2</v>
      </c>
      <c r="N35" s="1485">
        <f t="shared" si="68"/>
        <v>6.2</v>
      </c>
      <c r="O35" s="1558">
        <f t="shared" si="68"/>
        <v>11</v>
      </c>
      <c r="P35" s="1477" t="str">
        <f t="shared" si="68"/>
        <v/>
      </c>
      <c r="Q35" s="1485">
        <f t="shared" si="68"/>
        <v>6.16</v>
      </c>
      <c r="R35" s="1558">
        <f t="shared" si="68"/>
        <v>11</v>
      </c>
      <c r="S35" s="1477" t="str">
        <f t="shared" si="68"/>
        <v/>
      </c>
      <c r="T35" s="1485">
        <f t="shared" si="68"/>
        <v>6.33</v>
      </c>
      <c r="U35" s="1485">
        <f t="shared" si="68"/>
        <v>0.33500000000000002</v>
      </c>
      <c r="V35" s="1558">
        <f t="shared" si="68"/>
        <v>4</v>
      </c>
      <c r="W35" s="1485">
        <f t="shared" ref="W35" si="69">IF(W32&lt;=0,"",MAX(W8:W31))</f>
        <v>0.97</v>
      </c>
      <c r="X35" s="1477">
        <f t="shared" ref="X35:AR35" si="70">IF(X32&lt;=0,"",MAX(X8:X31))</f>
        <v>13.3</v>
      </c>
      <c r="Y35" s="1477">
        <f t="shared" si="70"/>
        <v>8</v>
      </c>
      <c r="Z35" s="1485">
        <f t="shared" si="70"/>
        <v>0.59169811320754717</v>
      </c>
      <c r="AA35" s="1486">
        <f t="shared" ref="AA35" si="71">IF(AA32&lt;=0,"",MAX(AA8:AA31))</f>
        <v>4.5999999999999999E-2</v>
      </c>
      <c r="AB35" s="1485">
        <f t="shared" si="70"/>
        <v>6.34</v>
      </c>
      <c r="AC35" s="1485">
        <f t="shared" si="70"/>
        <v>0.46899999999999997</v>
      </c>
      <c r="AD35" s="1558">
        <f t="shared" si="70"/>
        <v>5</v>
      </c>
      <c r="AE35" s="1485">
        <f t="shared" si="70"/>
        <v>0.86</v>
      </c>
      <c r="AF35" s="1477">
        <f t="shared" si="70"/>
        <v>12.5</v>
      </c>
      <c r="AG35" s="1477">
        <f t="shared" si="70"/>
        <v>12.1</v>
      </c>
      <c r="AH35" s="1485">
        <f t="shared" si="70"/>
        <v>0.83344339622641506</v>
      </c>
      <c r="AI35" s="1485">
        <f t="shared" si="70"/>
        <v>6.34</v>
      </c>
      <c r="AJ35" s="1495">
        <f t="shared" si="70"/>
        <v>0.49</v>
      </c>
      <c r="AK35" s="1559">
        <f t="shared" si="70"/>
        <v>5</v>
      </c>
      <c r="AL35" s="1495">
        <f t="shared" si="70"/>
        <v>0.92</v>
      </c>
      <c r="AM35" s="1496">
        <f t="shared" si="70"/>
        <v>14.4</v>
      </c>
      <c r="AN35" s="1496">
        <f t="shared" si="70"/>
        <v>13.3</v>
      </c>
      <c r="AO35" s="1495">
        <f t="shared" si="70"/>
        <v>0.85888888888888892</v>
      </c>
      <c r="AP35" s="1497">
        <f t="shared" si="70"/>
        <v>2.3E-2</v>
      </c>
      <c r="AQ35" s="1559">
        <f t="shared" si="70"/>
        <v>1</v>
      </c>
      <c r="AR35" s="1495">
        <f t="shared" si="70"/>
        <v>0.71</v>
      </c>
      <c r="AS35" s="2532">
        <f>IF(AS32&lt;=0.01,"",MAX(AS8:AS31))</f>
        <v>1.0999999999999999E-2</v>
      </c>
      <c r="AT35" s="2532">
        <f>IF(AT32&lt;=0.01,"",MAX(AT8:AT31))</f>
        <v>4.1000000000000002E-2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0.6</v>
      </c>
      <c r="AX35" s="1370" t="str">
        <f>IF(AX32&lt;=0.01,"",MAX(AX8:AX31))</f>
        <v/>
      </c>
      <c r="AY35" s="1158">
        <f>IF(AY32&lt;=0,"",MAX(AY8:AY31))</f>
        <v>2.3E-2</v>
      </c>
      <c r="AZ35" s="1329">
        <f>IF(AZ32&lt;=0,"",MAX(AZ8:AZ31))</f>
        <v>1</v>
      </c>
      <c r="BA35" s="1158">
        <f>IF(BA32&lt;=0,"",MAX(BA8:BA31))</f>
        <v>0.73</v>
      </c>
      <c r="BB35" s="1370" t="str">
        <f>IF(BB32&lt;=0.01,"",MAX(BB8:BB31))</f>
        <v/>
      </c>
      <c r="BC35" s="1158">
        <f>IF(BC32&lt;=0,"",MAX(BC8:BC31))</f>
        <v>7.57</v>
      </c>
      <c r="BD35" s="1158">
        <f>IF(BD32&lt;=0,"",MAX(BD8:BD31))</f>
        <v>6.0999999999999999E-2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12.7</v>
      </c>
      <c r="BH35" s="1329">
        <f t="shared" si="72"/>
        <v>20</v>
      </c>
      <c r="BI35" s="1329">
        <f t="shared" si="72"/>
        <v>40</v>
      </c>
      <c r="BJ35" s="1370">
        <f>IF(BJ32&lt;=0.01,"",MAX(BJ8:BJ31))</f>
        <v>1.7000000000000001E-2</v>
      </c>
      <c r="BK35" s="1158">
        <f>IF(BK32&lt;=0,"",MAX(BK8:BK31))</f>
        <v>7.54</v>
      </c>
      <c r="BL35" s="1158">
        <f>IF(BL32&lt;=0,"",MAX(BL8:BL31))</f>
        <v>6.3E-2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3">IF(BO32&lt;=0,"",MAX(BO8:BO31))</f>
        <v>13.1</v>
      </c>
      <c r="BP35" s="1329">
        <f t="shared" si="73"/>
        <v>21</v>
      </c>
      <c r="BQ35" s="1329">
        <f t="shared" si="73"/>
        <v>42</v>
      </c>
      <c r="BR35" s="2526">
        <f t="shared" ref="BR35:BT35" si="74">IF(BR32&lt;=0.01,"",MAX(BR8:BR31))</f>
        <v>1.4E-2</v>
      </c>
      <c r="BS35" s="2423">
        <f t="shared" si="74"/>
        <v>3.9</v>
      </c>
      <c r="BT35" s="2423">
        <f t="shared" si="74"/>
        <v>3.8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7960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272</v>
      </c>
      <c r="CY35" s="2440">
        <f t="shared" si="75"/>
        <v>316</v>
      </c>
      <c r="CZ35" s="2440">
        <f t="shared" si="75"/>
        <v>212</v>
      </c>
      <c r="DA35" s="2440">
        <f t="shared" si="75"/>
        <v>476</v>
      </c>
      <c r="DB35" s="2440">
        <f t="shared" si="75"/>
        <v>552</v>
      </c>
      <c r="DC35" s="2440">
        <f t="shared" si="75"/>
        <v>593</v>
      </c>
      <c r="DD35" s="2440">
        <f t="shared" si="75"/>
        <v>596</v>
      </c>
      <c r="DE35" s="2440">
        <f t="shared" si="75"/>
        <v>641</v>
      </c>
      <c r="DF35" s="2440">
        <f t="shared" si="75"/>
        <v>673</v>
      </c>
      <c r="DG35" s="2440">
        <f t="shared" si="75"/>
        <v>800</v>
      </c>
      <c r="DH35" s="2440" t="str">
        <f t="shared" si="75"/>
        <v/>
      </c>
      <c r="DI35" s="2440">
        <f t="shared" si="75"/>
        <v>1058</v>
      </c>
      <c r="DJ35" s="2440">
        <f t="shared" si="75"/>
        <v>1042</v>
      </c>
      <c r="DK35" s="2440">
        <f t="shared" si="75"/>
        <v>998</v>
      </c>
      <c r="DL35" s="2505">
        <f t="shared" si="75"/>
        <v>88</v>
      </c>
      <c r="DM35" s="2440">
        <f t="shared" si="75"/>
        <v>107.6</v>
      </c>
      <c r="DN35" s="2440">
        <f t="shared" si="75"/>
        <v>13.4</v>
      </c>
      <c r="DO35" s="2440">
        <f t="shared" si="75"/>
        <v>1288</v>
      </c>
      <c r="DP35" s="2440">
        <f t="shared" si="75"/>
        <v>259.2</v>
      </c>
      <c r="DQ35" s="2440">
        <f t="shared" si="75"/>
        <v>247.6</v>
      </c>
      <c r="DR35" s="2440">
        <f t="shared" si="75"/>
        <v>50</v>
      </c>
      <c r="DS35" s="2440">
        <f t="shared" si="75"/>
        <v>60</v>
      </c>
      <c r="DT35" s="2440">
        <f t="shared" si="75"/>
        <v>7.2</v>
      </c>
      <c r="DU35" s="2440">
        <f t="shared" si="75"/>
        <v>700</v>
      </c>
      <c r="DV35" s="2440">
        <f t="shared" si="75"/>
        <v>140</v>
      </c>
      <c r="DW35" s="2470">
        <f t="shared" si="75"/>
        <v>224.4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6.121666666666667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9.4444444444444446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0.49</v>
      </c>
      <c r="Z36" s="931"/>
      <c r="AA36" s="931"/>
      <c r="AB36" s="1623" t="s">
        <v>515</v>
      </c>
      <c r="AC36" s="1624"/>
      <c r="AD36" s="1624"/>
      <c r="AE36" s="2911">
        <f>MIN(AE34,W34,AL34)</f>
        <v>0.69</v>
      </c>
      <c r="AF36" s="2911"/>
      <c r="AG36" s="2911"/>
      <c r="AH36" s="2911"/>
      <c r="AI36" s="2911"/>
      <c r="AJ36" s="2912"/>
      <c r="AK36" s="1491">
        <f>IF(T32&lt;=0,"",AVERAGE(T33,AB33,AI33))</f>
        <v>6.2141666666666664</v>
      </c>
      <c r="AL36" s="1492"/>
      <c r="AM36" s="1625"/>
      <c r="AN36" s="1625"/>
      <c r="AO36" s="1625"/>
      <c r="AP36" s="1493">
        <f>MAX(AP35,AU35,AY35)</f>
        <v>2.3E-2</v>
      </c>
      <c r="AQ36" s="1494"/>
      <c r="AR36" s="1494"/>
      <c r="AS36" s="934"/>
      <c r="AT36" s="934"/>
      <c r="AU36" s="1260">
        <f>IF(W32&lt;=0,"",MIN(AE34,W34,AL34))</f>
        <v>0.69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7580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245</v>
      </c>
      <c r="CY36" s="2441">
        <f t="shared" si="76"/>
        <v>234</v>
      </c>
      <c r="CZ36" s="2441">
        <f t="shared" si="76"/>
        <v>0</v>
      </c>
      <c r="DA36" s="2441">
        <f t="shared" si="76"/>
        <v>430</v>
      </c>
      <c r="DB36" s="2441">
        <f t="shared" si="76"/>
        <v>490</v>
      </c>
      <c r="DC36" s="2441">
        <f t="shared" si="76"/>
        <v>530</v>
      </c>
      <c r="DD36" s="2441">
        <f t="shared" si="76"/>
        <v>560</v>
      </c>
      <c r="DE36" s="2441">
        <f t="shared" si="76"/>
        <v>600</v>
      </c>
      <c r="DF36" s="2441">
        <f t="shared" si="76"/>
        <v>625</v>
      </c>
      <c r="DG36" s="2441">
        <f t="shared" si="76"/>
        <v>800</v>
      </c>
      <c r="DH36" s="2441" t="str">
        <f t="shared" si="76"/>
        <v/>
      </c>
      <c r="DI36" s="2441">
        <f t="shared" si="76"/>
        <v>970</v>
      </c>
      <c r="DJ36" s="2441">
        <f t="shared" si="76"/>
        <v>970</v>
      </c>
      <c r="DK36" s="2441">
        <f t="shared" si="76"/>
        <v>990</v>
      </c>
      <c r="DL36" s="2506">
        <f t="shared" si="76"/>
        <v>80</v>
      </c>
      <c r="DM36" s="2441">
        <f t="shared" si="76"/>
        <v>98</v>
      </c>
      <c r="DN36" s="2441">
        <f t="shared" si="76"/>
        <v>12</v>
      </c>
      <c r="DO36" s="2441">
        <f t="shared" si="76"/>
        <v>1150</v>
      </c>
      <c r="DP36" s="2441">
        <f t="shared" si="76"/>
        <v>238</v>
      </c>
      <c r="DQ36" s="2441">
        <f t="shared" si="76"/>
        <v>230</v>
      </c>
      <c r="DR36" s="2441">
        <f t="shared" si="76"/>
        <v>50</v>
      </c>
      <c r="DS36" s="2441">
        <f t="shared" si="76"/>
        <v>60</v>
      </c>
      <c r="DT36" s="2441">
        <f t="shared" si="76"/>
        <v>7</v>
      </c>
      <c r="DU36" s="2441">
        <f t="shared" si="76"/>
        <v>700</v>
      </c>
      <c r="DV36" s="2441">
        <f t="shared" si="76"/>
        <v>135</v>
      </c>
      <c r="DW36" s="2471">
        <f t="shared" si="76"/>
        <v>200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8400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430</v>
      </c>
      <c r="CZ37" s="2443">
        <f t="shared" si="77"/>
        <v>360</v>
      </c>
      <c r="DA37" s="2443">
        <f t="shared" si="77"/>
        <v>590</v>
      </c>
      <c r="DB37" s="2443">
        <f t="shared" si="77"/>
        <v>600</v>
      </c>
      <c r="DC37" s="2443">
        <f t="shared" si="77"/>
        <v>640</v>
      </c>
      <c r="DD37" s="2443">
        <f t="shared" si="77"/>
        <v>620</v>
      </c>
      <c r="DE37" s="2443">
        <f t="shared" si="77"/>
        <v>700</v>
      </c>
      <c r="DF37" s="2443">
        <f t="shared" si="77"/>
        <v>720</v>
      </c>
      <c r="DG37" s="2443">
        <f t="shared" si="77"/>
        <v>800</v>
      </c>
      <c r="DH37" s="2443" t="str">
        <f t="shared" si="77"/>
        <v/>
      </c>
      <c r="DI37" s="2443">
        <f t="shared" si="77"/>
        <v>1080</v>
      </c>
      <c r="DJ37" s="2443">
        <f t="shared" si="77"/>
        <v>1080</v>
      </c>
      <c r="DK37" s="2443">
        <f t="shared" si="77"/>
        <v>1000</v>
      </c>
      <c r="DL37" s="2507">
        <f t="shared" si="77"/>
        <v>90</v>
      </c>
      <c r="DM37" s="2443">
        <f t="shared" si="77"/>
        <v>110</v>
      </c>
      <c r="DN37" s="2443">
        <f t="shared" si="77"/>
        <v>14</v>
      </c>
      <c r="DO37" s="2443">
        <f t="shared" si="77"/>
        <v>1340</v>
      </c>
      <c r="DP37" s="2443">
        <f t="shared" si="77"/>
        <v>270</v>
      </c>
      <c r="DQ37" s="2443">
        <f t="shared" si="77"/>
        <v>273</v>
      </c>
      <c r="DR37" s="2443">
        <f t="shared" si="77"/>
        <v>50</v>
      </c>
      <c r="DS37" s="2443">
        <f t="shared" si="77"/>
        <v>60</v>
      </c>
      <c r="DT37" s="2443">
        <f t="shared" si="77"/>
        <v>8</v>
      </c>
      <c r="DU37" s="2443">
        <f t="shared" si="77"/>
        <v>700</v>
      </c>
      <c r="DV37" s="2443">
        <f t="shared" si="77"/>
        <v>145</v>
      </c>
      <c r="DW37" s="2472">
        <f t="shared" si="77"/>
        <v>234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11.784000000000001</v>
      </c>
      <c r="BX40" s="297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'5'!CJ40</f>
        <v>23827324</v>
      </c>
      <c r="CH40" s="2896"/>
      <c r="CI40" s="906" t="s">
        <v>55</v>
      </c>
      <c r="CJ40" s="2972">
        <f t="shared" ref="CJ40:CJ48" si="78">CQ51</f>
        <v>23827324</v>
      </c>
      <c r="CK40" s="2972"/>
      <c r="CL40" s="2333"/>
      <c r="CM40" s="1667" t="s">
        <v>543</v>
      </c>
      <c r="CN40" s="2763">
        <f>VLOOKUP($B$1,'[1]Bulk Tanks'!$C$3:$V$9967,2,0)</f>
        <v>5347</v>
      </c>
      <c r="CO40" s="2763">
        <f>VLOOKUP($B$1,'[1]Bulk Tanks'!$C$3:$V$9967,3,0)</f>
        <v>10505</v>
      </c>
      <c r="CP40" s="2763">
        <f>VLOOKUP($B$1,'[1]Bulk Tanks'!$C$3:$V$9967,4,0)</f>
        <v>10505</v>
      </c>
      <c r="CQ40" s="2763">
        <f>VLOOKUP($B$1,'[1]Bulk Tanks'!$C$3:$V$9967,5,0)</f>
        <v>9792</v>
      </c>
      <c r="CR40" s="2763">
        <f>VLOOKUP($B$1,'[1]Bulk Tanks'!$C$3:$V$9967,6,0)</f>
        <v>9792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0.69</v>
      </c>
      <c r="GR40" s="1664">
        <f t="shared" ref="GR40:GX40" si="79">IF($GL$32=$HN$32,GF32,IF($GX$32=$HN$32,GR32,IF($HJ$32=$HN$32,HD32,"")))</f>
        <v>11.3</v>
      </c>
      <c r="GS40" s="1664">
        <f t="shared" si="79"/>
        <v>22.513274336283185</v>
      </c>
      <c r="GT40" s="1664">
        <f t="shared" si="79"/>
        <v>15.534159292035397</v>
      </c>
      <c r="GU40" s="1664">
        <f t="shared" si="79"/>
        <v>6.34</v>
      </c>
      <c r="GV40" s="1664">
        <f t="shared" si="79"/>
        <v>12</v>
      </c>
      <c r="GW40" s="1664">
        <f t="shared" si="79"/>
        <v>15</v>
      </c>
      <c r="GX40" s="1665">
        <f t="shared" si="79"/>
        <v>1.0356106194690264</v>
      </c>
    </row>
    <row r="41" spans="1:208" ht="34.5" customHeight="1" thickBot="1" x14ac:dyDescent="0.35">
      <c r="BV41" s="533" t="s">
        <v>48</v>
      </c>
      <c r="BW41" s="2979">
        <f>CA42+CA43</f>
        <v>15.436</v>
      </c>
      <c r="BX41" s="2979"/>
      <c r="BY41" s="908" t="s">
        <v>53</v>
      </c>
      <c r="BZ41" s="908"/>
      <c r="CA41" s="2894">
        <f t="shared" ref="CA41:CA47" si="80">(CJ41-CG41)/1000</f>
        <v>11.784000000000001</v>
      </c>
      <c r="CB41" s="2894"/>
      <c r="CC41" s="499"/>
      <c r="CD41" s="1630" t="s">
        <v>494</v>
      </c>
      <c r="CE41" s="1630"/>
      <c r="CF41" s="909" t="s">
        <v>54</v>
      </c>
      <c r="CG41" s="2896">
        <f>'5'!CJ41</f>
        <v>44227960</v>
      </c>
      <c r="CH41" s="2896"/>
      <c r="CI41" s="906" t="s">
        <v>55</v>
      </c>
      <c r="CJ41" s="2972">
        <f t="shared" si="78"/>
        <v>44239744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5343</v>
      </c>
      <c r="CP41" s="2764">
        <f>VLOOKUP($B$1,'[1]Bulk Tanks'!$C$3:$V$9967,10,0)</f>
        <v>7640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30.669</v>
      </c>
      <c r="BX42" s="2979"/>
      <c r="BY42" s="908" t="s">
        <v>53</v>
      </c>
      <c r="BZ42" s="908"/>
      <c r="CA42" s="2894">
        <f t="shared" si="80"/>
        <v>4.6159999999999997</v>
      </c>
      <c r="CB42" s="2894"/>
      <c r="CC42" s="499"/>
      <c r="CD42" s="1630" t="s">
        <v>56</v>
      </c>
      <c r="CE42" s="1630"/>
      <c r="CF42" s="1631" t="s">
        <v>54</v>
      </c>
      <c r="CG42" s="2896">
        <f>'5'!CJ42</f>
        <v>10387934</v>
      </c>
      <c r="CH42" s="2896"/>
      <c r="CI42" s="906" t="s">
        <v>55</v>
      </c>
      <c r="CJ42" s="2972">
        <f t="shared" si="78"/>
        <v>10392550</v>
      </c>
      <c r="CK42" s="2972"/>
      <c r="CL42" s="2333"/>
      <c r="CM42" s="2769" t="s">
        <v>545</v>
      </c>
      <c r="CN42" s="2843">
        <f>VLOOKUP($B$1,'[1]Bulk Tanks'!$C$3:$V$9967,11,0)</f>
        <v>7640</v>
      </c>
      <c r="CO42" s="2844"/>
      <c r="CP42" s="2843">
        <f>VLOOKUP($B$1,'[1]Bulk Tanks'!$C$3:$V$9967,12,0)</f>
        <v>18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10.82</v>
      </c>
      <c r="CB43" s="2894"/>
      <c r="CC43" s="499"/>
      <c r="CD43" s="1630" t="s">
        <v>495</v>
      </c>
      <c r="CE43" s="1630"/>
      <c r="CF43" s="1631" t="s">
        <v>54</v>
      </c>
      <c r="CG43" s="2896">
        <f>'5'!CJ43</f>
        <v>34123808</v>
      </c>
      <c r="CH43" s="2896"/>
      <c r="CI43" s="906" t="s">
        <v>55</v>
      </c>
      <c r="CJ43" s="2972">
        <f t="shared" si="78"/>
        <v>34134628</v>
      </c>
      <c r="CK43" s="2972"/>
      <c r="CL43" s="2333"/>
      <c r="CM43" s="2769" t="s">
        <v>123</v>
      </c>
      <c r="CN43" s="2943">
        <f>VLOOKUP($B$1,'[1]Bulk Tanks'!$C$3:$V$9967,13,0)</f>
        <v>40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6.36</v>
      </c>
      <c r="CB44" s="2894"/>
      <c r="CC44" s="499"/>
      <c r="CD44" s="1630" t="s">
        <v>57</v>
      </c>
      <c r="CE44" s="1630"/>
      <c r="CF44" s="1631" t="s">
        <v>54</v>
      </c>
      <c r="CG44" s="2896">
        <f>'5'!CJ44</f>
        <v>31253730</v>
      </c>
      <c r="CH44" s="2896"/>
      <c r="CI44" s="906" t="s">
        <v>55</v>
      </c>
      <c r="CJ44" s="2972">
        <f t="shared" si="78"/>
        <v>31260090</v>
      </c>
      <c r="CK44" s="2972"/>
      <c r="CL44" s="2333"/>
      <c r="CM44" s="2769" t="s">
        <v>90</v>
      </c>
      <c r="CN44" s="2943">
        <f>VLOOKUP($B$1,'[1]Bulk Tanks'!$C$3:$V$9967,14,0)</f>
        <v>1077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11.599</v>
      </c>
      <c r="CB45" s="2894"/>
      <c r="CC45" s="499"/>
      <c r="CD45" s="1630" t="s">
        <v>58</v>
      </c>
      <c r="CE45" s="1630"/>
      <c r="CF45" s="1631" t="s">
        <v>54</v>
      </c>
      <c r="CG45" s="2896">
        <f>'5'!CJ45</f>
        <v>31204989</v>
      </c>
      <c r="CH45" s="2896"/>
      <c r="CI45" s="906" t="s">
        <v>55</v>
      </c>
      <c r="CJ45" s="2972">
        <f t="shared" si="78"/>
        <v>31216588</v>
      </c>
      <c r="CK45" s="2972"/>
      <c r="CL45" s="2333"/>
      <c r="CM45" s="1668" t="s">
        <v>546</v>
      </c>
      <c r="CN45" s="2946">
        <f>VLOOKUP($B$1,'[1]Bulk Tanks'!$C$3:$V$9967,15,0)</f>
        <v>1750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12.71</v>
      </c>
      <c r="CB46" s="2894"/>
      <c r="CC46" s="499"/>
      <c r="CD46" s="1630" t="s">
        <v>59</v>
      </c>
      <c r="CE46" s="1630"/>
      <c r="CF46" s="1631" t="s">
        <v>54</v>
      </c>
      <c r="CG46" s="2896">
        <f>'5'!CJ46</f>
        <v>7882050</v>
      </c>
      <c r="CH46" s="2896"/>
      <c r="CI46" s="906" t="s">
        <v>55</v>
      </c>
      <c r="CJ46" s="2972">
        <f t="shared" si="78"/>
        <v>7894760</v>
      </c>
      <c r="CK46" s="2972"/>
      <c r="CL46" s="2333"/>
      <c r="CM46" s="1668" t="s">
        <v>273</v>
      </c>
      <c r="CN46" s="2943">
        <f>VLOOKUP($B$1,'[1]Bulk Tanks'!$C$3:$V$9967,16,0)</f>
        <v>13.75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1.069</v>
      </c>
      <c r="CB47" s="2894"/>
      <c r="CC47" s="499"/>
      <c r="CD47" s="1630" t="s">
        <v>62</v>
      </c>
      <c r="CE47" s="1630"/>
      <c r="CF47" s="1631" t="s">
        <v>54</v>
      </c>
      <c r="CG47" s="2896">
        <f>'5'!CJ47</f>
        <v>1897409</v>
      </c>
      <c r="CH47" s="2896"/>
      <c r="CI47" s="906" t="s">
        <v>55</v>
      </c>
      <c r="CJ47" s="2972">
        <f t="shared" si="78"/>
        <v>1898478</v>
      </c>
      <c r="CK47" s="2972"/>
      <c r="CL47" s="2322"/>
      <c r="CM47" s="1668" t="s">
        <v>270</v>
      </c>
      <c r="CN47" s="2943">
        <f>VLOOKUP($B$1,'[1]Bulk Tanks'!$C$3:$V$9967,17,0)</f>
        <v>786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1.7101199999997334</v>
      </c>
      <c r="CB48" s="2894"/>
      <c r="CC48" s="499"/>
      <c r="CD48" s="1630" t="s">
        <v>496</v>
      </c>
      <c r="CE48" s="1630"/>
      <c r="CF48" s="1631" t="s">
        <v>54</v>
      </c>
      <c r="CG48" s="2896">
        <f>'5'!CJ48</f>
        <v>9184.2799599999998</v>
      </c>
      <c r="CH48" s="2896"/>
      <c r="CI48" s="906" t="s">
        <v>55</v>
      </c>
      <c r="CJ48" s="2972">
        <f t="shared" si="78"/>
        <v>9185.9900799999996</v>
      </c>
      <c r="CK48" s="2972"/>
      <c r="CL48" s="2322"/>
      <c r="CM48" s="1668" t="s">
        <v>264</v>
      </c>
      <c r="CN48" s="2946">
        <f>VLOOKUP($B$1,'[1]Bulk Tanks'!$C$3:$V$9967,18,0)</f>
        <v>33</v>
      </c>
      <c r="CO48" s="2947"/>
      <c r="CP48" s="2766" t="s">
        <v>1173</v>
      </c>
      <c r="CQ48" s="2751">
        <f>VLOOKUP($B$1,'[1]Bulk Tanks'!$C$3:$AA$9967,21,0)</f>
        <v>777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8</v>
      </c>
      <c r="CO49" s="2947"/>
      <c r="CP49" s="2767" t="s">
        <v>1136</v>
      </c>
      <c r="CQ49" s="2751">
        <f>VLOOKUP($B$1,'[1]Bulk Tanks'!$C$3:$AA$9967,22,0)</f>
        <v>850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23827324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44239744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10392550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34134628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31260090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31216588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7894760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1898478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9185.9900799999996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 topLeftCell="A5">
      <selection activeCell="BD29" sqref="BD29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60" zoomScaleNormal="60" zoomScaleSheetLayoutView="59" workbookViewId="0">
      <pane xSplit="1" ySplit="7" topLeftCell="B1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5.42578125" style="444" customWidth="1"/>
    <col min="129" max="132" width="9.28515625" style="444"/>
    <col min="133" max="133" width="9.28515625" style="444" customWidth="1"/>
    <col min="134" max="134" width="9.42578125" style="444" customWidth="1"/>
    <col min="135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'6'!B1:L1+1</f>
        <v>43503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16</v>
      </c>
      <c r="AW1" s="2919"/>
      <c r="AX1" s="2903">
        <v>20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4</v>
      </c>
      <c r="AW2" s="2903"/>
      <c r="AX2" s="2903">
        <v>5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16</v>
      </c>
      <c r="BY2" s="2890"/>
      <c r="BZ2" s="2889">
        <f>AX1</f>
        <v>20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16</v>
      </c>
      <c r="DO2" s="2890"/>
      <c r="DP2" s="2893">
        <f>BZ2</f>
        <v>20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4</v>
      </c>
      <c r="BY3" s="2890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4</v>
      </c>
      <c r="DO3" s="2890"/>
      <c r="DP3" s="2893">
        <f>BZ3</f>
        <v>5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43503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43503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43503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43503.006883449074</v>
      </c>
      <c r="BW8" s="2425" t="s">
        <v>1206</v>
      </c>
      <c r="BX8" s="742">
        <v>60</v>
      </c>
      <c r="BY8" s="743">
        <v>8</v>
      </c>
      <c r="BZ8" s="744">
        <v>11</v>
      </c>
      <c r="CA8" s="745">
        <v>12</v>
      </c>
      <c r="CB8" s="746">
        <v>31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1200</v>
      </c>
      <c r="CH8" s="748">
        <v>9.5140799999999999</v>
      </c>
      <c r="CI8" s="750" t="s">
        <v>1110</v>
      </c>
      <c r="CJ8" s="751">
        <v>14.711040000000001</v>
      </c>
      <c r="CK8" s="745">
        <v>24.22512</v>
      </c>
      <c r="CL8" s="2339">
        <v>2.1268799999999999</v>
      </c>
      <c r="CM8" s="2336">
        <v>43503.006883449074</v>
      </c>
      <c r="CN8" s="2285">
        <v>59.783894628913956</v>
      </c>
      <c r="CO8" s="752">
        <v>6210.2269999999999</v>
      </c>
      <c r="CP8" s="1209">
        <v>0</v>
      </c>
      <c r="CQ8" s="753">
        <v>777.09251101321581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1.4056594590836406</v>
      </c>
      <c r="CY8" s="755">
        <v>1.4056594590836406</v>
      </c>
      <c r="CZ8" s="756">
        <v>1.4837516512549538</v>
      </c>
      <c r="DA8" s="757">
        <v>0.28048046144582134</v>
      </c>
      <c r="DB8" s="757">
        <v>0.27097264919342062</v>
      </c>
      <c r="DC8" s="757">
        <v>0.2143579489632163</v>
      </c>
      <c r="DD8" s="757">
        <v>0.2143579489632163</v>
      </c>
      <c r="DE8" s="757">
        <v>0.19807942192501507</v>
      </c>
      <c r="DF8" s="758">
        <v>0.19807942192501507</v>
      </c>
      <c r="DG8" s="1251">
        <v>1.5217965653896963</v>
      </c>
      <c r="DH8" s="748">
        <v>4</v>
      </c>
      <c r="DI8" s="1233">
        <v>5.997728133282848E-2</v>
      </c>
      <c r="DJ8" s="757">
        <v>5.997728133282848E-2</v>
      </c>
      <c r="DK8" s="759">
        <v>5.0245517871417157E-2</v>
      </c>
      <c r="DL8" s="2501">
        <v>1.0889292196007259</v>
      </c>
      <c r="DM8" s="757">
        <v>0.50149994073182524</v>
      </c>
      <c r="DN8" s="757">
        <v>0.10646387832699619</v>
      </c>
      <c r="DO8" s="757">
        <v>3.6951998937594688</v>
      </c>
      <c r="DP8" s="757">
        <v>0.64344547444850209</v>
      </c>
      <c r="DQ8" s="759">
        <v>3.7624493161124497</v>
      </c>
      <c r="DR8" s="2501">
        <v>1.0946907498631637</v>
      </c>
      <c r="DS8" s="757">
        <v>0.49498695448855468</v>
      </c>
      <c r="DT8" s="757">
        <v>0.11008509867825458</v>
      </c>
      <c r="DU8" s="757">
        <v>3.631160202617298</v>
      </c>
      <c r="DV8" s="757">
        <v>0.60823204052345969</v>
      </c>
      <c r="DW8" s="759">
        <v>6.5025654652812257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4.1666666666666699E-2</v>
      </c>
      <c r="B9" s="2288"/>
      <c r="C9" s="2290"/>
      <c r="D9" s="2290"/>
      <c r="E9" s="2301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0.254</v>
      </c>
      <c r="V9" s="2294">
        <v>3</v>
      </c>
      <c r="W9" s="2295">
        <v>0.75</v>
      </c>
      <c r="X9" s="2296">
        <v>13.8</v>
      </c>
      <c r="Y9" s="2445">
        <v>8</v>
      </c>
      <c r="Z9" s="2297">
        <f>IF(T9&lt;=0,"",GO9+0.12)</f>
        <v>0.59169811320754717</v>
      </c>
      <c r="AA9" s="2528"/>
      <c r="AB9" s="2298">
        <v>6.15</v>
      </c>
      <c r="AC9" s="2735">
        <v>0.32700000000000001</v>
      </c>
      <c r="AD9" s="2299">
        <v>3</v>
      </c>
      <c r="AE9" s="2632">
        <v>0.78</v>
      </c>
      <c r="AF9" s="2296">
        <v>13</v>
      </c>
      <c r="AG9" s="2445">
        <v>11</v>
      </c>
      <c r="AH9" s="2563">
        <f>IF(AE9&lt;=0,"",HA9+0.12)</f>
        <v>0.76858490566037729</v>
      </c>
      <c r="AI9" s="2298">
        <v>6.15</v>
      </c>
      <c r="AJ9" s="2735">
        <v>0.41799999999999998</v>
      </c>
      <c r="AK9" s="2299">
        <v>3</v>
      </c>
      <c r="AL9" s="2295">
        <v>0.75</v>
      </c>
      <c r="AM9" s="2296">
        <v>14.8</v>
      </c>
      <c r="AN9" s="2445">
        <v>12</v>
      </c>
      <c r="AO9" s="2563">
        <f>IF(AI9&lt;=0,"",HM9+0.12)</f>
        <v>0.78666666666666663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7.09</v>
      </c>
      <c r="BD9" s="2295">
        <v>5.5E-2</v>
      </c>
      <c r="BE9" s="2299">
        <v>1</v>
      </c>
      <c r="BF9" s="2295">
        <v>4.2</v>
      </c>
      <c r="BG9" s="2445">
        <v>12</v>
      </c>
      <c r="BH9" s="2539"/>
      <c r="BI9" s="2539"/>
      <c r="BJ9" s="2292"/>
      <c r="BK9" s="2293">
        <v>7.24</v>
      </c>
      <c r="BL9" s="2295">
        <v>5.8000000000000003E-2</v>
      </c>
      <c r="BM9" s="2299">
        <v>1</v>
      </c>
      <c r="BN9" s="2296">
        <v>4.2</v>
      </c>
      <c r="BO9" s="2445">
        <v>13.5</v>
      </c>
      <c r="BP9" s="2539"/>
      <c r="BQ9" s="2539"/>
      <c r="BR9" s="2521"/>
      <c r="BS9" s="2461">
        <v>3.9</v>
      </c>
      <c r="BT9" s="2445">
        <v>3.7</v>
      </c>
      <c r="BU9" s="2515">
        <v>3.5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7580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350</v>
      </c>
      <c r="DA9" s="2280">
        <v>590</v>
      </c>
      <c r="DB9" s="2280">
        <v>570</v>
      </c>
      <c r="DC9" s="2280">
        <v>620</v>
      </c>
      <c r="DD9" s="2280">
        <v>620</v>
      </c>
      <c r="DE9" s="2280">
        <v>625</v>
      </c>
      <c r="DF9" s="2281">
        <v>625</v>
      </c>
      <c r="DG9" s="2280">
        <v>800</v>
      </c>
      <c r="DH9" s="2282"/>
      <c r="DI9" s="2283">
        <v>1080</v>
      </c>
      <c r="DJ9" s="2280">
        <v>1080</v>
      </c>
      <c r="DK9" s="2282">
        <v>1000</v>
      </c>
      <c r="DL9" s="2502">
        <v>90</v>
      </c>
      <c r="DM9" s="2280">
        <v>110</v>
      </c>
      <c r="DN9" s="2280">
        <v>14</v>
      </c>
      <c r="DO9" s="2280">
        <v>1310</v>
      </c>
      <c r="DP9" s="2280">
        <v>268</v>
      </c>
      <c r="DQ9" s="2282">
        <v>245</v>
      </c>
      <c r="DR9" s="2275">
        <v>50</v>
      </c>
      <c r="DS9" s="2280">
        <v>60</v>
      </c>
      <c r="DT9" s="2280">
        <v>8</v>
      </c>
      <c r="DU9" s="2280">
        <v>700</v>
      </c>
      <c r="DV9" s="2280">
        <v>140</v>
      </c>
      <c r="DW9" s="2282">
        <v>234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0.75</v>
      </c>
      <c r="GF9" s="1700">
        <f t="shared" si="0"/>
        <v>8</v>
      </c>
      <c r="GG9" s="1686">
        <f t="shared" si="1"/>
        <v>31.8</v>
      </c>
      <c r="GH9" s="1684">
        <f t="shared" si="2"/>
        <v>23.85</v>
      </c>
      <c r="GI9" s="1701">
        <f t="shared" si="3"/>
        <v>6.19</v>
      </c>
      <c r="GJ9" s="1701">
        <f t="shared" si="4"/>
        <v>13.8</v>
      </c>
      <c r="GK9" s="1687">
        <f t="shared" si="5"/>
        <v>15</v>
      </c>
      <c r="GL9" s="1688">
        <f t="shared" si="6"/>
        <v>1.59</v>
      </c>
      <c r="GM9" s="1689">
        <f t="shared" si="7"/>
        <v>10</v>
      </c>
      <c r="GN9" s="1689">
        <f t="shared" si="8"/>
        <v>6.5</v>
      </c>
      <c r="GO9" s="1690">
        <f t="shared" si="9"/>
        <v>0.47169811320754718</v>
      </c>
      <c r="GP9" s="1512">
        <v>4.1666666666666664E-2</v>
      </c>
      <c r="GQ9" s="1691">
        <f t="shared" ref="GQ9:GQ31" si="31">IF(AE9&lt;=0,"",AE9)</f>
        <v>0.78</v>
      </c>
      <c r="GR9" s="1692">
        <f t="shared" si="10"/>
        <v>11</v>
      </c>
      <c r="GS9" s="1693">
        <f t="shared" si="11"/>
        <v>23.127272727272729</v>
      </c>
      <c r="GT9" s="1694">
        <f t="shared" si="12"/>
        <v>18.039272727272728</v>
      </c>
      <c r="GU9" s="1693">
        <f t="shared" si="13"/>
        <v>6.15</v>
      </c>
      <c r="GV9" s="1693">
        <f t="shared" si="14"/>
        <v>13</v>
      </c>
      <c r="GW9" s="1695">
        <f t="shared" si="15"/>
        <v>15</v>
      </c>
      <c r="GX9" s="1688">
        <f t="shared" si="16"/>
        <v>1.2026181818181818</v>
      </c>
      <c r="GY9" s="1696">
        <f t="shared" si="17"/>
        <v>10</v>
      </c>
      <c r="GZ9" s="1696">
        <f t="shared" si="18"/>
        <v>6.5</v>
      </c>
      <c r="HA9" s="1697">
        <f t="shared" si="19"/>
        <v>0.6485849056603773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12</v>
      </c>
      <c r="HE9" s="1693">
        <f t="shared" si="21"/>
        <v>22.5</v>
      </c>
      <c r="HF9" s="1694">
        <f t="shared" si="22"/>
        <v>16.875</v>
      </c>
      <c r="HG9" s="1693">
        <f t="shared" si="23"/>
        <v>6.15</v>
      </c>
      <c r="HH9" s="1693">
        <f t="shared" si="24"/>
        <v>14.8</v>
      </c>
      <c r="HI9" s="1695">
        <f t="shared" si="25"/>
        <v>15</v>
      </c>
      <c r="HJ9" s="1694">
        <f t="shared" si="26"/>
        <v>1.125</v>
      </c>
      <c r="HK9" s="1698">
        <f t="shared" si="27"/>
        <v>10</v>
      </c>
      <c r="HL9" s="1698">
        <f t="shared" si="28"/>
        <v>6.5</v>
      </c>
      <c r="HM9" s="1699">
        <f t="shared" si="29"/>
        <v>0.66666666666666663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42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43503.328683680556</v>
      </c>
      <c r="BW10" s="2425" t="s">
        <v>1206</v>
      </c>
      <c r="BX10" s="742">
        <v>65</v>
      </c>
      <c r="BY10" s="743">
        <v>8</v>
      </c>
      <c r="BZ10" s="744">
        <v>11</v>
      </c>
      <c r="CA10" s="745">
        <v>12</v>
      </c>
      <c r="CB10" s="746">
        <v>31</v>
      </c>
      <c r="CC10" s="747">
        <v>9.5</v>
      </c>
      <c r="CD10" s="744">
        <v>9.5</v>
      </c>
      <c r="CE10" s="748">
        <v>10.5</v>
      </c>
      <c r="CF10" s="748">
        <v>29.5</v>
      </c>
      <c r="CG10" s="749" t="s">
        <v>1200</v>
      </c>
      <c r="CH10" s="748">
        <v>14.3568</v>
      </c>
      <c r="CI10" s="750" t="s">
        <v>1110</v>
      </c>
      <c r="CJ10" s="751">
        <v>15.373439999999999</v>
      </c>
      <c r="CK10" s="745">
        <v>29.730239999999998</v>
      </c>
      <c r="CL10" s="2341">
        <v>2.1268799999999999</v>
      </c>
      <c r="CM10" s="2338">
        <v>43503.328683680556</v>
      </c>
      <c r="CN10" s="2285">
        <v>59.941635775692092</v>
      </c>
      <c r="CO10" s="752">
        <v>6148.7395999999999</v>
      </c>
      <c r="CP10" s="1209">
        <v>0</v>
      </c>
      <c r="CQ10" s="753">
        <v>777.09251101321581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1.0308169366613362</v>
      </c>
      <c r="CY10" s="755">
        <v>1.5930807202947928</v>
      </c>
      <c r="CZ10" s="756">
        <v>1.6957161728628043</v>
      </c>
      <c r="DA10" s="757">
        <v>0.19015624504801446</v>
      </c>
      <c r="DB10" s="757">
        <v>0.32326561658162456</v>
      </c>
      <c r="DC10" s="757">
        <v>0.22127272151041685</v>
      </c>
      <c r="DD10" s="757">
        <v>0.23510226660481789</v>
      </c>
      <c r="DE10" s="757">
        <v>0.20283332805121543</v>
      </c>
      <c r="DF10" s="758">
        <v>0.2155104110544164</v>
      </c>
      <c r="DG10" s="1251">
        <v>1.5217965653896963</v>
      </c>
      <c r="DH10" s="748">
        <v>4.5</v>
      </c>
      <c r="DI10" s="1233">
        <v>5.8866590937776103E-2</v>
      </c>
      <c r="DJ10" s="757">
        <v>5.7755900542723719E-2</v>
      </c>
      <c r="DK10" s="759">
        <v>5.0245517871417157E-2</v>
      </c>
      <c r="DL10" s="2501">
        <v>1.1131276467029645</v>
      </c>
      <c r="DM10" s="757">
        <v>0.50149994073182524</v>
      </c>
      <c r="DN10" s="757">
        <v>0.10646387832699619</v>
      </c>
      <c r="DO10" s="757">
        <v>3.6912365317368576</v>
      </c>
      <c r="DP10" s="757">
        <v>0.6602518860945451</v>
      </c>
      <c r="DQ10" s="759">
        <v>3.9928033558744365</v>
      </c>
      <c r="DR10" s="2501">
        <v>1.0509031198686372</v>
      </c>
      <c r="DS10" s="757">
        <v>0.49498695448855468</v>
      </c>
      <c r="DT10" s="757">
        <v>9.632446134347275E-2</v>
      </c>
      <c r="DU10" s="757">
        <v>3.5773796196105958</v>
      </c>
      <c r="DV10" s="757">
        <v>0.58650946764762191</v>
      </c>
      <c r="DW10" s="759">
        <v>6.5025654652812257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20</v>
      </c>
      <c r="D11" s="1138">
        <v>20</v>
      </c>
      <c r="E11" s="1140">
        <v>10.4</v>
      </c>
      <c r="F11" s="1138">
        <v>78</v>
      </c>
      <c r="G11" s="1138">
        <v>135</v>
      </c>
      <c r="H11" s="1148">
        <v>14</v>
      </c>
      <c r="I11" s="1139">
        <v>0.309</v>
      </c>
      <c r="J11" s="2240"/>
      <c r="K11" s="1562">
        <v>6.1</v>
      </c>
      <c r="L11" s="921">
        <v>11</v>
      </c>
      <c r="M11" s="1124">
        <v>4.7E-2</v>
      </c>
      <c r="N11" s="1562">
        <v>6.07</v>
      </c>
      <c r="O11" s="921">
        <v>12</v>
      </c>
      <c r="P11" s="2240"/>
      <c r="Q11" s="1562">
        <v>6.06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3.5999999999999997E-2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0.57999999999999996</v>
      </c>
      <c r="AS11" s="2240"/>
      <c r="AT11" s="2229">
        <v>3.5999999999999997E-2</v>
      </c>
      <c r="AU11" s="2530">
        <v>1.4999999999999999E-2</v>
      </c>
      <c r="AV11" s="921">
        <v>1</v>
      </c>
      <c r="AW11" s="1574">
        <v>0.6</v>
      </c>
      <c r="AX11" s="2240"/>
      <c r="AY11" s="2530">
        <v>2.1000000000000001E-2</v>
      </c>
      <c r="AZ11" s="921">
        <v>1</v>
      </c>
      <c r="BA11" s="1574">
        <v>0.65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220</v>
      </c>
      <c r="CY11" s="2269">
        <v>340</v>
      </c>
      <c r="CZ11" s="2273">
        <v>400</v>
      </c>
      <c r="DA11" s="2280">
        <v>400</v>
      </c>
      <c r="DB11" s="2280">
        <v>680</v>
      </c>
      <c r="DC11" s="2280">
        <v>640</v>
      </c>
      <c r="DD11" s="2280">
        <v>680</v>
      </c>
      <c r="DE11" s="2280">
        <v>640</v>
      </c>
      <c r="DF11" s="2281">
        <v>680</v>
      </c>
      <c r="DG11" s="2280">
        <v>800</v>
      </c>
      <c r="DH11" s="2282"/>
      <c r="DI11" s="2283">
        <v>1060</v>
      </c>
      <c r="DJ11" s="2280">
        <v>1040</v>
      </c>
      <c r="DK11" s="2282">
        <v>1000</v>
      </c>
      <c r="DL11" s="2502">
        <v>92</v>
      </c>
      <c r="DM11" s="2280">
        <v>110</v>
      </c>
      <c r="DN11" s="2280">
        <v>14</v>
      </c>
      <c r="DO11" s="2280">
        <v>1350</v>
      </c>
      <c r="DP11" s="2280">
        <v>275</v>
      </c>
      <c r="DQ11" s="2282">
        <v>260</v>
      </c>
      <c r="DR11" s="2275">
        <v>48</v>
      </c>
      <c r="DS11" s="2280">
        <v>60</v>
      </c>
      <c r="DT11" s="2280">
        <v>7</v>
      </c>
      <c r="DU11" s="2280">
        <v>660</v>
      </c>
      <c r="DV11" s="2280">
        <v>135</v>
      </c>
      <c r="DW11" s="2282">
        <v>234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42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43503.676727546299</v>
      </c>
      <c r="BW12" s="2425" t="s">
        <v>1206</v>
      </c>
      <c r="BX12" s="742">
        <v>65</v>
      </c>
      <c r="BY12" s="743">
        <v>10</v>
      </c>
      <c r="BZ12" s="744">
        <v>10</v>
      </c>
      <c r="CA12" s="745">
        <v>9</v>
      </c>
      <c r="CB12" s="746">
        <v>29</v>
      </c>
      <c r="CC12" s="747">
        <v>9.5</v>
      </c>
      <c r="CD12" s="744">
        <v>9.5</v>
      </c>
      <c r="CE12" s="748">
        <v>8.5</v>
      </c>
      <c r="CF12" s="748">
        <v>27.5</v>
      </c>
      <c r="CG12" s="749" t="s">
        <v>1200</v>
      </c>
      <c r="CH12" s="748">
        <v>10.990080000000001</v>
      </c>
      <c r="CI12" s="750" t="s">
        <v>1110</v>
      </c>
      <c r="CJ12" s="751">
        <v>16.740000000000002</v>
      </c>
      <c r="CK12" s="745">
        <v>27.730080000000001</v>
      </c>
      <c r="CL12" s="2341">
        <v>2.1268799999999999</v>
      </c>
      <c r="CM12" s="2338">
        <v>43503.676727546299</v>
      </c>
      <c r="CN12" s="2285">
        <v>59.860045527358572</v>
      </c>
      <c r="CO12" s="752">
        <v>6148.7395999999999</v>
      </c>
      <c r="CP12" s="1209">
        <v>0</v>
      </c>
      <c r="CQ12" s="753">
        <v>780.26431718061679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1.4993700896892166</v>
      </c>
      <c r="CY12" s="755">
        <v>1.6867913509003689</v>
      </c>
      <c r="CZ12" s="756">
        <v>1.6757665708291245</v>
      </c>
      <c r="DA12" s="757">
        <v>0.22818749405761732</v>
      </c>
      <c r="DB12" s="757">
        <v>0.30424999207682307</v>
      </c>
      <c r="DC12" s="757">
        <v>0.2738249928691408</v>
      </c>
      <c r="DD12" s="757">
        <v>0.2738249928691408</v>
      </c>
      <c r="DE12" s="757">
        <v>0.21973610538881669</v>
      </c>
      <c r="DF12" s="758">
        <v>0.21973610538881669</v>
      </c>
      <c r="DG12" s="1251">
        <v>1.5217965653896963</v>
      </c>
      <c r="DH12" s="748">
        <v>4.5</v>
      </c>
      <c r="DI12" s="1233">
        <v>7.9969708443771298E-2</v>
      </c>
      <c r="DJ12" s="757">
        <v>7.9969708443771298E-2</v>
      </c>
      <c r="DK12" s="759">
        <v>7.9447030610805491E-2</v>
      </c>
      <c r="DL12" s="2501">
        <v>1.1131276467029645</v>
      </c>
      <c r="DM12" s="757">
        <v>0.50149994073182524</v>
      </c>
      <c r="DN12" s="757">
        <v>0.10646387832699619</v>
      </c>
      <c r="DO12" s="757">
        <v>3.6912365317368576</v>
      </c>
      <c r="DP12" s="757">
        <v>0.6602518860945451</v>
      </c>
      <c r="DQ12" s="759">
        <v>3.9928033558744365</v>
      </c>
      <c r="DR12" s="2501">
        <v>1.1359026369168359</v>
      </c>
      <c r="DS12" s="757">
        <v>0.5095453943264534</v>
      </c>
      <c r="DT12" s="757">
        <v>0.1189890404831134</v>
      </c>
      <c r="DU12" s="757">
        <v>3.6080467813176607</v>
      </c>
      <c r="DV12" s="757">
        <v>0.59034286286100501</v>
      </c>
      <c r="DW12" s="759">
        <v>7.3803627641389467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42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7.19</v>
      </c>
      <c r="BD13" s="1574">
        <v>5.3999999999999999E-2</v>
      </c>
      <c r="BE13" s="921">
        <v>1</v>
      </c>
      <c r="BF13" s="1574">
        <v>4.4000000000000004</v>
      </c>
      <c r="BG13" s="2447">
        <v>12</v>
      </c>
      <c r="BH13" s="2540"/>
      <c r="BI13" s="2540"/>
      <c r="BJ13" s="2240"/>
      <c r="BK13" s="1562">
        <v>7.28</v>
      </c>
      <c r="BL13" s="1574">
        <v>5.6000000000000001E-2</v>
      </c>
      <c r="BM13" s="921">
        <v>1</v>
      </c>
      <c r="BN13" s="1563">
        <v>4.5</v>
      </c>
      <c r="BO13" s="2447">
        <v>13.5</v>
      </c>
      <c r="BP13" s="2540"/>
      <c r="BQ13" s="2540"/>
      <c r="BR13" s="2522"/>
      <c r="BS13" s="2463">
        <v>3.8</v>
      </c>
      <c r="BT13" s="2447">
        <v>3.7</v>
      </c>
      <c r="BU13" s="2517">
        <v>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7100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360</v>
      </c>
      <c r="CZ13" s="2273">
        <v>320</v>
      </c>
      <c r="DA13" s="2280">
        <v>600</v>
      </c>
      <c r="DB13" s="2280">
        <v>800</v>
      </c>
      <c r="DC13" s="2280">
        <v>720</v>
      </c>
      <c r="DD13" s="2280">
        <v>720</v>
      </c>
      <c r="DE13" s="2280">
        <v>520</v>
      </c>
      <c r="DF13" s="2281">
        <v>520</v>
      </c>
      <c r="DG13" s="2280">
        <v>800</v>
      </c>
      <c r="DH13" s="2282"/>
      <c r="DI13" s="2283">
        <v>1440</v>
      </c>
      <c r="DJ13" s="2280">
        <v>1440</v>
      </c>
      <c r="DK13" s="2282">
        <v>1280</v>
      </c>
      <c r="DL13" s="2502">
        <v>92</v>
      </c>
      <c r="DM13" s="2280">
        <v>110</v>
      </c>
      <c r="DN13" s="2280">
        <v>14</v>
      </c>
      <c r="DO13" s="2280">
        <v>1350</v>
      </c>
      <c r="DP13" s="2280">
        <v>275</v>
      </c>
      <c r="DQ13" s="2282">
        <v>260</v>
      </c>
      <c r="DR13" s="2275">
        <v>42</v>
      </c>
      <c r="DS13" s="2280">
        <v>50</v>
      </c>
      <c r="DT13" s="2280">
        <v>7</v>
      </c>
      <c r="DU13" s="2280">
        <v>540</v>
      </c>
      <c r="DV13" s="2280">
        <v>110</v>
      </c>
      <c r="DW13" s="2282">
        <v>215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42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43503.824425694445</v>
      </c>
      <c r="BW14" s="2425" t="s">
        <v>1206</v>
      </c>
      <c r="BX14" s="742">
        <v>65</v>
      </c>
      <c r="BY14" s="743">
        <v>10</v>
      </c>
      <c r="BZ14" s="744">
        <v>10</v>
      </c>
      <c r="CA14" s="745">
        <v>9</v>
      </c>
      <c r="CB14" s="746">
        <v>29</v>
      </c>
      <c r="CC14" s="747">
        <v>9.5</v>
      </c>
      <c r="CD14" s="744">
        <v>9.5</v>
      </c>
      <c r="CE14" s="748">
        <v>8.5</v>
      </c>
      <c r="CF14" s="748">
        <v>27.5</v>
      </c>
      <c r="CG14" s="749" t="s">
        <v>1200</v>
      </c>
      <c r="CH14" s="748">
        <v>10.990080000000001</v>
      </c>
      <c r="CI14" s="750" t="s">
        <v>1110</v>
      </c>
      <c r="CJ14" s="751">
        <v>16.740000000000002</v>
      </c>
      <c r="CK14" s="745">
        <v>27.730080000000001</v>
      </c>
      <c r="CL14" s="2341">
        <v>2.1743999999999999</v>
      </c>
      <c r="CM14" s="2338">
        <v>43503.824425694445</v>
      </c>
      <c r="CN14" s="2285">
        <v>59.860045527358572</v>
      </c>
      <c r="CO14" s="752">
        <v>5964.2773999999999</v>
      </c>
      <c r="CP14" s="1209">
        <v>0</v>
      </c>
      <c r="CQ14" s="753">
        <v>745.3744493392071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1.6399360355975807</v>
      </c>
      <c r="CY14" s="755">
        <v>1.6867913509003689</v>
      </c>
      <c r="CZ14" s="756">
        <v>1.7805019815059446</v>
      </c>
      <c r="DA14" s="757">
        <v>0.22818749405761732</v>
      </c>
      <c r="DB14" s="757">
        <v>0.2738249928691408</v>
      </c>
      <c r="DC14" s="757">
        <v>0.22818749405761732</v>
      </c>
      <c r="DD14" s="757">
        <v>0.22818749405761732</v>
      </c>
      <c r="DE14" s="757">
        <v>0.21128471672001606</v>
      </c>
      <c r="DF14" s="758">
        <v>0.21128471672001606</v>
      </c>
      <c r="DG14" s="1251">
        <v>1.5217965653896963</v>
      </c>
      <c r="DH14" s="748">
        <v>4</v>
      </c>
      <c r="DI14" s="1233">
        <v>7.9969708443771298E-2</v>
      </c>
      <c r="DJ14" s="757">
        <v>7.9969708443771298E-2</v>
      </c>
      <c r="DK14" s="759">
        <v>8.0688390464099299E-2</v>
      </c>
      <c r="DL14" s="2501">
        <v>1.1131276467029645</v>
      </c>
      <c r="DM14" s="757">
        <v>0.50149994073182524</v>
      </c>
      <c r="DN14" s="757">
        <v>0.10646387832699619</v>
      </c>
      <c r="DO14" s="757">
        <v>3.6712365317368576</v>
      </c>
      <c r="DP14" s="757">
        <v>0.67225646584171872</v>
      </c>
      <c r="DQ14" s="759">
        <v>4.6070807952397343</v>
      </c>
      <c r="DR14" s="2501">
        <v>1.1359026369168359</v>
      </c>
      <c r="DS14" s="757">
        <v>0.5095453943264534</v>
      </c>
      <c r="DT14" s="757">
        <v>0.1359874748378439</v>
      </c>
      <c r="DU14" s="757">
        <v>3.6180467813176609</v>
      </c>
      <c r="DV14" s="757">
        <v>0.59034286286100501</v>
      </c>
      <c r="DW14" s="759">
        <v>7.3803627641389467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6.67</v>
      </c>
      <c r="C15" s="1138">
        <v>15</v>
      </c>
      <c r="D15" s="1138">
        <v>17</v>
      </c>
      <c r="E15" s="1140">
        <v>10.5</v>
      </c>
      <c r="F15" s="1138">
        <v>85</v>
      </c>
      <c r="G15" s="1138">
        <v>136</v>
      </c>
      <c r="H15" s="1148">
        <v>14.5</v>
      </c>
      <c r="I15" s="1139">
        <v>0.32700000000000001</v>
      </c>
      <c r="J15" s="2240"/>
      <c r="K15" s="1562">
        <v>6.17</v>
      </c>
      <c r="L15" s="921">
        <v>9</v>
      </c>
      <c r="M15" s="1124">
        <v>0.05</v>
      </c>
      <c r="N15" s="1562">
        <v>6.14</v>
      </c>
      <c r="O15" s="921">
        <v>9</v>
      </c>
      <c r="P15" s="2240"/>
      <c r="Q15" s="1562">
        <v>6.11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3.3000000000000002E-2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2</v>
      </c>
      <c r="AR15" s="1574">
        <v>0.5</v>
      </c>
      <c r="AS15" s="2240"/>
      <c r="AT15" s="2229">
        <v>3.4000000000000002E-2</v>
      </c>
      <c r="AU15" s="2530">
        <v>1.4999999999999999E-2</v>
      </c>
      <c r="AV15" s="921">
        <v>1</v>
      </c>
      <c r="AW15" s="1574">
        <v>0.4</v>
      </c>
      <c r="AX15" s="2240"/>
      <c r="AY15" s="2530">
        <v>5.8000000000000003E-2</v>
      </c>
      <c r="AZ15" s="921">
        <v>1</v>
      </c>
      <c r="BA15" s="1574">
        <v>0.71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7100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360</v>
      </c>
      <c r="CZ15" s="2273">
        <v>340</v>
      </c>
      <c r="DA15" s="2280">
        <v>600</v>
      </c>
      <c r="DB15" s="2280">
        <v>720</v>
      </c>
      <c r="DC15" s="2280">
        <v>600</v>
      </c>
      <c r="DD15" s="2280">
        <v>600</v>
      </c>
      <c r="DE15" s="2280">
        <v>500</v>
      </c>
      <c r="DF15" s="2281">
        <v>500</v>
      </c>
      <c r="DG15" s="2280">
        <v>800</v>
      </c>
      <c r="DH15" s="2282"/>
      <c r="DI15" s="2283">
        <v>1440</v>
      </c>
      <c r="DJ15" s="2280">
        <v>1440</v>
      </c>
      <c r="DK15" s="2282">
        <v>1300</v>
      </c>
      <c r="DL15" s="2502">
        <v>92</v>
      </c>
      <c r="DM15" s="2280">
        <v>110</v>
      </c>
      <c r="DN15" s="2280">
        <v>14</v>
      </c>
      <c r="DO15" s="2280">
        <v>1350</v>
      </c>
      <c r="DP15" s="2280">
        <v>280</v>
      </c>
      <c r="DQ15" s="2282">
        <v>300</v>
      </c>
      <c r="DR15" s="2275">
        <v>42</v>
      </c>
      <c r="DS15" s="2280">
        <v>50</v>
      </c>
      <c r="DT15" s="2280">
        <v>8</v>
      </c>
      <c r="DU15" s="2280">
        <v>540</v>
      </c>
      <c r="DV15" s="2280">
        <v>110</v>
      </c>
      <c r="DW15" s="2282">
        <v>215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42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42"/>
      <c r="F17" s="2238"/>
      <c r="G17" s="2238"/>
      <c r="H17" s="2243"/>
      <c r="I17" s="2239"/>
      <c r="J17" s="1124">
        <v>3.1E-2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6">
        <v>0.373</v>
      </c>
      <c r="V17" s="1560">
        <v>4</v>
      </c>
      <c r="W17" s="1574">
        <v>0.55000000000000004</v>
      </c>
      <c r="X17" s="1563">
        <v>13.4</v>
      </c>
      <c r="Y17" s="2447">
        <v>8.1</v>
      </c>
      <c r="Z17" s="2252">
        <f t="shared" si="33"/>
        <v>0.59759433962264152</v>
      </c>
      <c r="AA17" s="2529"/>
      <c r="AB17" s="1475">
        <v>6.19</v>
      </c>
      <c r="AC17" s="2736">
        <v>0.41399999999999998</v>
      </c>
      <c r="AD17" s="921">
        <v>4</v>
      </c>
      <c r="AE17" s="2629">
        <v>0.75</v>
      </c>
      <c r="AF17" s="1563">
        <v>13.8</v>
      </c>
      <c r="AG17" s="2447">
        <v>10.6</v>
      </c>
      <c r="AH17" s="2564">
        <f t="shared" si="34"/>
        <v>0.745</v>
      </c>
      <c r="AI17" s="1475">
        <v>6.19</v>
      </c>
      <c r="AJ17" s="2736">
        <v>0.44700000000000001</v>
      </c>
      <c r="AK17" s="921">
        <v>5</v>
      </c>
      <c r="AL17" s="1574">
        <v>0.85</v>
      </c>
      <c r="AM17" s="1563">
        <v>14.5</v>
      </c>
      <c r="AN17" s="2447">
        <v>10.7</v>
      </c>
      <c r="AO17" s="2564">
        <f t="shared" si="35"/>
        <v>0.71444444444444444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7.13</v>
      </c>
      <c r="BD17" s="1574">
        <v>5.6000000000000001E-2</v>
      </c>
      <c r="BE17" s="921">
        <v>1</v>
      </c>
      <c r="BF17" s="1574">
        <v>3.8</v>
      </c>
      <c r="BG17" s="2447">
        <v>11.9</v>
      </c>
      <c r="BH17" s="2542">
        <v>22</v>
      </c>
      <c r="BI17" s="2542">
        <v>37</v>
      </c>
      <c r="BJ17" s="1124">
        <v>0.01</v>
      </c>
      <c r="BK17" s="1562">
        <v>7.4</v>
      </c>
      <c r="BL17" s="1574">
        <v>5.5E-2</v>
      </c>
      <c r="BM17" s="921">
        <v>1</v>
      </c>
      <c r="BN17" s="1563">
        <v>4.5999999999999996</v>
      </c>
      <c r="BO17" s="2447">
        <v>13.6</v>
      </c>
      <c r="BP17" s="2542">
        <v>23</v>
      </c>
      <c r="BQ17" s="2542">
        <v>40</v>
      </c>
      <c r="BR17" s="2523">
        <v>7.0000000000000001E-3</v>
      </c>
      <c r="BS17" s="2463">
        <v>3.7</v>
      </c>
      <c r="BT17" s="2447">
        <v>3.8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0.55000000000000004</v>
      </c>
      <c r="GF17" s="1700">
        <f t="shared" si="0"/>
        <v>8.1</v>
      </c>
      <c r="GG17" s="1686">
        <f t="shared" si="1"/>
        <v>31.407407407407408</v>
      </c>
      <c r="GH17" s="1684">
        <f t="shared" si="2"/>
        <v>17.274074074074075</v>
      </c>
      <c r="GI17" s="1701">
        <f t="shared" si="3"/>
        <v>6.14</v>
      </c>
      <c r="GJ17" s="1701">
        <f t="shared" si="4"/>
        <v>13.4</v>
      </c>
      <c r="GK17" s="1687">
        <f t="shared" si="5"/>
        <v>15</v>
      </c>
      <c r="GL17" s="1688">
        <f>IF(GK17&lt;=1,"",GH17/GK17)</f>
        <v>1.1516049382716049</v>
      </c>
      <c r="GM17" s="1689">
        <f t="shared" si="7"/>
        <v>10</v>
      </c>
      <c r="GN17" s="1689">
        <f t="shared" si="8"/>
        <v>6.5</v>
      </c>
      <c r="GO17" s="1690">
        <f t="shared" si="9"/>
        <v>0.47759433962264147</v>
      </c>
      <c r="GP17" s="1512">
        <v>0.375</v>
      </c>
      <c r="GQ17" s="1691">
        <f t="shared" si="31"/>
        <v>0.75</v>
      </c>
      <c r="GR17" s="1692">
        <f t="shared" si="10"/>
        <v>10.6</v>
      </c>
      <c r="GS17" s="1693">
        <f t="shared" si="11"/>
        <v>24</v>
      </c>
      <c r="GT17" s="1694">
        <f t="shared" si="12"/>
        <v>18</v>
      </c>
      <c r="GU17" s="1693">
        <f t="shared" si="13"/>
        <v>6.19</v>
      </c>
      <c r="GV17" s="1693">
        <f t="shared" si="14"/>
        <v>13.8</v>
      </c>
      <c r="GW17" s="1695">
        <f t="shared" si="15"/>
        <v>15</v>
      </c>
      <c r="GX17" s="1688">
        <f t="shared" si="16"/>
        <v>1.2</v>
      </c>
      <c r="GY17" s="1696">
        <f t="shared" si="17"/>
        <v>10</v>
      </c>
      <c r="GZ17" s="1696">
        <f t="shared" si="18"/>
        <v>6.5</v>
      </c>
      <c r="HA17" s="1697">
        <f t="shared" si="19"/>
        <v>0.625</v>
      </c>
      <c r="HB17" s="1512">
        <v>0.375</v>
      </c>
      <c r="HC17" s="1691">
        <f t="shared" si="32"/>
        <v>0.85</v>
      </c>
      <c r="HD17" s="1692">
        <f t="shared" si="20"/>
        <v>10.7</v>
      </c>
      <c r="HE17" s="1693">
        <f t="shared" si="21"/>
        <v>25.233644859813086</v>
      </c>
      <c r="HF17" s="1694">
        <f t="shared" si="22"/>
        <v>21.448598130841123</v>
      </c>
      <c r="HG17" s="1693">
        <f t="shared" si="23"/>
        <v>6.19</v>
      </c>
      <c r="HH17" s="1693">
        <f t="shared" si="24"/>
        <v>14.5</v>
      </c>
      <c r="HI17" s="1695">
        <f t="shared" si="25"/>
        <v>15</v>
      </c>
      <c r="HJ17" s="1694">
        <f t="shared" si="26"/>
        <v>1.4299065420560748</v>
      </c>
      <c r="HK17" s="1698">
        <f t="shared" si="27"/>
        <v>10</v>
      </c>
      <c r="HL17" s="1698">
        <f t="shared" si="28"/>
        <v>6.5</v>
      </c>
      <c r="HM17" s="1699">
        <f t="shared" si="29"/>
        <v>0.59444444444444444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42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6.52</v>
      </c>
      <c r="C19" s="1138">
        <v>14</v>
      </c>
      <c r="D19" s="1138">
        <v>16</v>
      </c>
      <c r="E19" s="1140">
        <v>10.6</v>
      </c>
      <c r="F19" s="1138">
        <v>82</v>
      </c>
      <c r="G19" s="1138">
        <v>135</v>
      </c>
      <c r="H19" s="1148">
        <v>13.8</v>
      </c>
      <c r="I19" s="1139">
        <v>0.33400000000000002</v>
      </c>
      <c r="J19" s="2240"/>
      <c r="K19" s="1562">
        <v>6.16</v>
      </c>
      <c r="L19" s="921">
        <v>10</v>
      </c>
      <c r="M19" s="1124">
        <v>6.2E-2</v>
      </c>
      <c r="N19" s="1562">
        <v>6.05</v>
      </c>
      <c r="O19" s="921">
        <v>10</v>
      </c>
      <c r="P19" s="2240"/>
      <c r="Q19" s="1562">
        <v>6.08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4.3999999999999997E-2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2</v>
      </c>
      <c r="AR19" s="1574">
        <v>0.61</v>
      </c>
      <c r="AS19" s="2240"/>
      <c r="AT19" s="2229">
        <v>3.7999999999999999E-2</v>
      </c>
      <c r="AU19" s="2530">
        <v>0.01</v>
      </c>
      <c r="AV19" s="921">
        <v>2</v>
      </c>
      <c r="AW19" s="1574">
        <v>0.43</v>
      </c>
      <c r="AX19" s="2240"/>
      <c r="AY19" s="2530">
        <v>4.1000000000000002E-2</v>
      </c>
      <c r="AZ19" s="921">
        <v>1</v>
      </c>
      <c r="BA19" s="1574">
        <v>0.63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42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42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6">
        <v>0.308</v>
      </c>
      <c r="V21" s="1560">
        <v>3</v>
      </c>
      <c r="W21" s="1574">
        <v>0.8</v>
      </c>
      <c r="X21" s="1563">
        <v>14.3</v>
      </c>
      <c r="Y21" s="2447">
        <v>9.4</v>
      </c>
      <c r="Z21" s="2252">
        <f t="shared" si="33"/>
        <v>0.67424528301886799</v>
      </c>
      <c r="AA21" s="2529"/>
      <c r="AB21" s="1475">
        <v>6.12</v>
      </c>
      <c r="AC21" s="2736">
        <v>0.33200000000000002</v>
      </c>
      <c r="AD21" s="921">
        <v>4</v>
      </c>
      <c r="AE21" s="2629">
        <v>0.78</v>
      </c>
      <c r="AF21" s="1563">
        <v>13.3</v>
      </c>
      <c r="AG21" s="2447">
        <v>11.1</v>
      </c>
      <c r="AH21" s="2564">
        <f t="shared" si="34"/>
        <v>0.77448113207547165</v>
      </c>
      <c r="AI21" s="1475">
        <v>6.14</v>
      </c>
      <c r="AJ21" s="2736">
        <v>0.33500000000000002</v>
      </c>
      <c r="AK21" s="921">
        <v>4</v>
      </c>
      <c r="AL21" s="1574">
        <v>0.94</v>
      </c>
      <c r="AM21" s="1563">
        <v>14.7</v>
      </c>
      <c r="AN21" s="2447">
        <v>10</v>
      </c>
      <c r="AO21" s="2564">
        <f t="shared" si="35"/>
        <v>0.67555555555555558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7.06</v>
      </c>
      <c r="BD21" s="1574">
        <v>5.5E-2</v>
      </c>
      <c r="BE21" s="921">
        <v>1</v>
      </c>
      <c r="BF21" s="1574">
        <v>3.8</v>
      </c>
      <c r="BG21" s="2447">
        <v>12.1</v>
      </c>
      <c r="BH21" s="2541"/>
      <c r="BI21" s="2541"/>
      <c r="BJ21" s="2240"/>
      <c r="BK21" s="1562">
        <v>7.29</v>
      </c>
      <c r="BL21" s="1574">
        <v>5.2999999999999999E-2</v>
      </c>
      <c r="BM21" s="921">
        <v>1</v>
      </c>
      <c r="BN21" s="1563">
        <v>4.0999999999999996</v>
      </c>
      <c r="BO21" s="2447">
        <v>13.9</v>
      </c>
      <c r="BP21" s="2540"/>
      <c r="BQ21" s="2540"/>
      <c r="BR21" s="2522"/>
      <c r="BS21" s="2463">
        <v>3.7</v>
      </c>
      <c r="BT21" s="2447">
        <v>3.8</v>
      </c>
      <c r="BU21" s="2517">
        <v>4.5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</v>
      </c>
      <c r="GF21" s="1700">
        <f t="shared" si="0"/>
        <v>9.4</v>
      </c>
      <c r="GG21" s="1686">
        <f t="shared" si="1"/>
        <v>27.063829787234042</v>
      </c>
      <c r="GH21" s="1684">
        <f t="shared" si="2"/>
        <v>21.651063829787233</v>
      </c>
      <c r="GI21" s="1701">
        <f t="shared" si="3"/>
        <v>6.05</v>
      </c>
      <c r="GJ21" s="1701">
        <f t="shared" si="4"/>
        <v>14.3</v>
      </c>
      <c r="GK21" s="1687">
        <f t="shared" si="5"/>
        <v>15</v>
      </c>
      <c r="GL21" s="1688">
        <f t="shared" si="6"/>
        <v>1.4434042553191488</v>
      </c>
      <c r="GM21" s="1689">
        <f t="shared" si="7"/>
        <v>10</v>
      </c>
      <c r="GN21" s="1689">
        <f t="shared" si="8"/>
        <v>6.5</v>
      </c>
      <c r="GO21" s="1690">
        <f t="shared" si="9"/>
        <v>0.554245283018868</v>
      </c>
      <c r="GP21" s="1512">
        <v>0.54166666666666696</v>
      </c>
      <c r="GQ21" s="1691">
        <f t="shared" si="31"/>
        <v>0.78</v>
      </c>
      <c r="GR21" s="1692">
        <f t="shared" si="10"/>
        <v>11.1</v>
      </c>
      <c r="GS21" s="1693">
        <f t="shared" si="11"/>
        <v>22.918918918918919</v>
      </c>
      <c r="GT21" s="1694">
        <f t="shared" si="12"/>
        <v>17.876756756756759</v>
      </c>
      <c r="GU21" s="1693">
        <f t="shared" si="13"/>
        <v>6.12</v>
      </c>
      <c r="GV21" s="1693">
        <f t="shared" si="14"/>
        <v>13.3</v>
      </c>
      <c r="GW21" s="1695">
        <f t="shared" si="15"/>
        <v>15</v>
      </c>
      <c r="GX21" s="1688">
        <f t="shared" si="16"/>
        <v>1.1917837837837839</v>
      </c>
      <c r="GY21" s="1696">
        <f t="shared" si="17"/>
        <v>10</v>
      </c>
      <c r="GZ21" s="1696">
        <f t="shared" si="18"/>
        <v>6.5</v>
      </c>
      <c r="HA21" s="1697">
        <f t="shared" si="19"/>
        <v>0.65448113207547165</v>
      </c>
      <c r="HB21" s="1512">
        <v>0.54166666666666696</v>
      </c>
      <c r="HC21" s="1691">
        <f t="shared" si="32"/>
        <v>0.94</v>
      </c>
      <c r="HD21" s="1692">
        <f t="shared" si="20"/>
        <v>10</v>
      </c>
      <c r="HE21" s="1693">
        <f t="shared" si="21"/>
        <v>27</v>
      </c>
      <c r="HF21" s="1694">
        <f t="shared" si="22"/>
        <v>25.38</v>
      </c>
      <c r="HG21" s="1693">
        <f t="shared" si="23"/>
        <v>6.14</v>
      </c>
      <c r="HH21" s="1693">
        <f t="shared" si="24"/>
        <v>14.7</v>
      </c>
      <c r="HI21" s="1695">
        <f t="shared" si="25"/>
        <v>15</v>
      </c>
      <c r="HJ21" s="1694">
        <f t="shared" si="26"/>
        <v>1.6919999999999999</v>
      </c>
      <c r="HK21" s="1698">
        <f t="shared" si="27"/>
        <v>10</v>
      </c>
      <c r="HL21" s="1698">
        <f t="shared" si="28"/>
        <v>6.5</v>
      </c>
      <c r="HM21" s="1699">
        <f t="shared" si="29"/>
        <v>0.55555555555555558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42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</v>
      </c>
      <c r="C23" s="1138">
        <v>17</v>
      </c>
      <c r="D23" s="1138">
        <v>17</v>
      </c>
      <c r="E23" s="1140">
        <v>10.4</v>
      </c>
      <c r="F23" s="1138">
        <v>83</v>
      </c>
      <c r="G23" s="1138">
        <v>134</v>
      </c>
      <c r="H23" s="1148">
        <v>14.1</v>
      </c>
      <c r="I23" s="1139">
        <v>0.33500000000000002</v>
      </c>
      <c r="J23" s="2240"/>
      <c r="K23" s="1562">
        <v>6.18</v>
      </c>
      <c r="L23" s="921">
        <v>9</v>
      </c>
      <c r="M23" s="1124">
        <v>6.2E-2</v>
      </c>
      <c r="N23" s="1562">
        <v>6.17</v>
      </c>
      <c r="O23" s="921">
        <v>10</v>
      </c>
      <c r="P23" s="2240"/>
      <c r="Q23" s="1562">
        <v>6.13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4.2000000000000003E-2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2.4E-2</v>
      </c>
      <c r="AQ23" s="921">
        <v>1</v>
      </c>
      <c r="AR23" s="1574">
        <v>0.4</v>
      </c>
      <c r="AS23" s="2240"/>
      <c r="AT23" s="2229">
        <v>4.2000000000000003E-2</v>
      </c>
      <c r="AU23" s="2530">
        <v>1.2999999999999999E-2</v>
      </c>
      <c r="AV23" s="921">
        <v>1</v>
      </c>
      <c r="AW23" s="1574">
        <v>0.46</v>
      </c>
      <c r="AX23" s="2240"/>
      <c r="AY23" s="2530">
        <v>0.04</v>
      </c>
      <c r="AZ23" s="921">
        <v>1</v>
      </c>
      <c r="BA23" s="1574">
        <v>0.72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42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42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7.07</v>
      </c>
      <c r="BD25" s="1574">
        <v>0.06</v>
      </c>
      <c r="BE25" s="921">
        <v>1</v>
      </c>
      <c r="BF25" s="1574">
        <v>3.5</v>
      </c>
      <c r="BG25" s="2447">
        <v>12.5</v>
      </c>
      <c r="BH25" s="2541"/>
      <c r="BI25" s="2541"/>
      <c r="BJ25" s="2240"/>
      <c r="BK25" s="1562">
        <v>7.38</v>
      </c>
      <c r="BL25" s="1574">
        <v>5.8000000000000003E-2</v>
      </c>
      <c r="BM25" s="921">
        <v>1</v>
      </c>
      <c r="BN25" s="1563">
        <v>3.8</v>
      </c>
      <c r="BO25" s="2447">
        <v>14.1</v>
      </c>
      <c r="BP25" s="2540"/>
      <c r="BQ25" s="2540"/>
      <c r="BR25" s="2522"/>
      <c r="BS25" s="2463">
        <v>3.6</v>
      </c>
      <c r="BT25" s="2447">
        <v>3.8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42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6.47</v>
      </c>
      <c r="C27" s="1138">
        <v>16</v>
      </c>
      <c r="D27" s="1138">
        <v>17</v>
      </c>
      <c r="E27" s="1140">
        <v>10.199999999999999</v>
      </c>
      <c r="F27" s="1138">
        <v>77</v>
      </c>
      <c r="G27" s="1138">
        <v>132</v>
      </c>
      <c r="H27" s="1148">
        <v>14.5</v>
      </c>
      <c r="I27" s="1139">
        <v>0.33300000000000002</v>
      </c>
      <c r="J27" s="2240"/>
      <c r="K27" s="1562">
        <v>6.11</v>
      </c>
      <c r="L27" s="921">
        <v>10</v>
      </c>
      <c r="M27" s="1124">
        <v>6.6000000000000003E-2</v>
      </c>
      <c r="N27" s="1562">
        <v>6.14</v>
      </c>
      <c r="O27" s="921">
        <v>10</v>
      </c>
      <c r="P27" s="2240"/>
      <c r="Q27" s="1562">
        <v>6.11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4.3999999999999997E-2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0.02</v>
      </c>
      <c r="AQ27" s="921">
        <v>1</v>
      </c>
      <c r="AR27" s="1574">
        <v>0.4</v>
      </c>
      <c r="AS27" s="2240"/>
      <c r="AT27" s="2229">
        <v>4.3999999999999997E-2</v>
      </c>
      <c r="AU27" s="2530">
        <v>1.7999999999999999E-2</v>
      </c>
      <c r="AV27" s="921">
        <v>1</v>
      </c>
      <c r="AW27" s="1574">
        <v>0.48</v>
      </c>
      <c r="AX27" s="2240"/>
      <c r="AY27" s="2530">
        <v>3.6999999999999998E-2</v>
      </c>
      <c r="AZ27" s="921">
        <v>1</v>
      </c>
      <c r="BA27" s="1574">
        <v>0.64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42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42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</v>
      </c>
      <c r="U29" s="2736">
        <v>0.35899999999999999</v>
      </c>
      <c r="V29" s="1560">
        <v>3</v>
      </c>
      <c r="W29" s="1574">
        <v>0.67</v>
      </c>
      <c r="X29" s="1563">
        <v>14.3</v>
      </c>
      <c r="Y29" s="2447">
        <v>10</v>
      </c>
      <c r="Z29" s="2252">
        <f t="shared" si="33"/>
        <v>0.70962264150943388</v>
      </c>
      <c r="AA29" s="2529"/>
      <c r="AB29" s="1475">
        <v>6.22</v>
      </c>
      <c r="AC29" s="2736">
        <v>0.35699999999999998</v>
      </c>
      <c r="AD29" s="921">
        <v>4</v>
      </c>
      <c r="AE29" s="2629">
        <v>0.85</v>
      </c>
      <c r="AF29" s="1563">
        <v>13.6</v>
      </c>
      <c r="AG29" s="2447">
        <v>10</v>
      </c>
      <c r="AH29" s="2564">
        <f t="shared" si="34"/>
        <v>0.70962264150943388</v>
      </c>
      <c r="AI29" s="1475">
        <v>6.21</v>
      </c>
      <c r="AJ29" s="2736">
        <v>0.40400000000000003</v>
      </c>
      <c r="AK29" s="921">
        <v>4</v>
      </c>
      <c r="AL29" s="1574">
        <v>0.9</v>
      </c>
      <c r="AM29" s="1563">
        <v>15.4</v>
      </c>
      <c r="AN29" s="2447">
        <v>9</v>
      </c>
      <c r="AO29" s="2564">
        <f t="shared" si="35"/>
        <v>0.45333333333333331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7.23</v>
      </c>
      <c r="BD29" s="1574">
        <v>5.5E-2</v>
      </c>
      <c r="BE29" s="921">
        <v>1</v>
      </c>
      <c r="BF29" s="1574">
        <v>3.9</v>
      </c>
      <c r="BG29" s="2447">
        <v>13</v>
      </c>
      <c r="BH29" s="2542">
        <v>21</v>
      </c>
      <c r="BI29" s="2542">
        <v>39</v>
      </c>
      <c r="BJ29" s="1124">
        <v>2.5999999999999999E-2</v>
      </c>
      <c r="BK29" s="1562">
        <v>7.84</v>
      </c>
      <c r="BL29" s="1574">
        <v>5.8999999999999997E-2</v>
      </c>
      <c r="BM29" s="921">
        <v>1</v>
      </c>
      <c r="BN29" s="1563">
        <v>3.8</v>
      </c>
      <c r="BO29" s="2447">
        <v>14.6</v>
      </c>
      <c r="BP29" s="2542">
        <v>21</v>
      </c>
      <c r="BQ29" s="2542">
        <v>43</v>
      </c>
      <c r="BR29" s="2523">
        <v>1.4E-2</v>
      </c>
      <c r="BS29" s="2463">
        <v>3.7</v>
      </c>
      <c r="BT29" s="2447">
        <v>3.9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0.67</v>
      </c>
      <c r="GF29" s="1700">
        <f t="shared" si="0"/>
        <v>10</v>
      </c>
      <c r="GG29" s="1686">
        <f t="shared" si="1"/>
        <v>25.44</v>
      </c>
      <c r="GH29" s="1684">
        <f t="shared" si="2"/>
        <v>17.044800000000002</v>
      </c>
      <c r="GI29" s="1701">
        <f t="shared" si="3"/>
        <v>6.2</v>
      </c>
      <c r="GJ29" s="1701">
        <f t="shared" si="4"/>
        <v>14.3</v>
      </c>
      <c r="GK29" s="1687">
        <f t="shared" si="5"/>
        <v>15</v>
      </c>
      <c r="GL29" s="1688">
        <f t="shared" si="6"/>
        <v>1.1363200000000002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0.85</v>
      </c>
      <c r="GR29" s="1692">
        <f t="shared" si="10"/>
        <v>10</v>
      </c>
      <c r="GS29" s="1693">
        <f t="shared" si="11"/>
        <v>25.44</v>
      </c>
      <c r="GT29" s="1694">
        <f t="shared" si="12"/>
        <v>21.623999999999999</v>
      </c>
      <c r="GU29" s="1693">
        <f t="shared" si="13"/>
        <v>6.22</v>
      </c>
      <c r="GV29" s="1693">
        <f t="shared" si="14"/>
        <v>13.6</v>
      </c>
      <c r="GW29" s="1695">
        <f t="shared" si="15"/>
        <v>15</v>
      </c>
      <c r="GX29" s="1688">
        <f t="shared" si="16"/>
        <v>1.4416</v>
      </c>
      <c r="GY29" s="1696">
        <f t="shared" si="17"/>
        <v>10</v>
      </c>
      <c r="GZ29" s="1696">
        <f t="shared" si="18"/>
        <v>6.5</v>
      </c>
      <c r="HA29" s="1697">
        <f t="shared" si="19"/>
        <v>0.58962264150943389</v>
      </c>
      <c r="HB29" s="1512">
        <v>0.875</v>
      </c>
      <c r="HC29" s="1691">
        <f t="shared" si="32"/>
        <v>0.9</v>
      </c>
      <c r="HD29" s="1692">
        <f t="shared" si="20"/>
        <v>9</v>
      </c>
      <c r="HE29" s="1693">
        <f t="shared" si="21"/>
        <v>30</v>
      </c>
      <c r="HF29" s="1694">
        <f t="shared" si="22"/>
        <v>27</v>
      </c>
      <c r="HG29" s="1693">
        <f t="shared" si="23"/>
        <v>6.21</v>
      </c>
      <c r="HH29" s="1693">
        <f t="shared" si="24"/>
        <v>15.4</v>
      </c>
      <c r="HI29" s="1695">
        <f t="shared" si="25"/>
        <v>10</v>
      </c>
      <c r="HJ29" s="1694">
        <f t="shared" si="26"/>
        <v>2.7</v>
      </c>
      <c r="HK29" s="1698">
        <f t="shared" si="27"/>
        <v>15</v>
      </c>
      <c r="HL29" s="1698">
        <f t="shared" si="28"/>
        <v>6.5</v>
      </c>
      <c r="HM29" s="1699">
        <f t="shared" si="29"/>
        <v>0.33333333333333331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42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36</v>
      </c>
      <c r="BZ30" s="2413">
        <f>SUM(BZ$8,BZ$10,BZ$12,BZ$14,BZ$16,BZ$18,BZ$20,BZ$22,BZ$24,BZ$26,BZ$28)</f>
        <v>42</v>
      </c>
      <c r="CA30" s="2413">
        <f t="shared" ref="CA30:DW30" si="36">SUM(CA$8,CA$10,CA$12,CA$14,CA$16,CA$18,CA$20,CA$22,CA$24,CA$26,CA$28)</f>
        <v>42</v>
      </c>
      <c r="CB30" s="2413">
        <f t="shared" si="36"/>
        <v>120</v>
      </c>
      <c r="CC30" s="2413">
        <f t="shared" si="36"/>
        <v>38</v>
      </c>
      <c r="CD30" s="2413">
        <f t="shared" si="36"/>
        <v>38</v>
      </c>
      <c r="CE30" s="2413">
        <f t="shared" si="36"/>
        <v>38</v>
      </c>
      <c r="CF30" s="2413">
        <f t="shared" si="36"/>
        <v>114</v>
      </c>
      <c r="CG30" s="2413">
        <f t="shared" si="36"/>
        <v>0</v>
      </c>
      <c r="CH30" s="2413">
        <f t="shared" si="36"/>
        <v>45.851039999999998</v>
      </c>
      <c r="CI30" s="2413">
        <f t="shared" si="36"/>
        <v>0</v>
      </c>
      <c r="CJ30" s="2413">
        <f t="shared" si="36"/>
        <v>63.564480000000003</v>
      </c>
      <c r="CK30" s="2413">
        <f t="shared" si="36"/>
        <v>109.41552</v>
      </c>
      <c r="CL30" s="2474">
        <f t="shared" si="36"/>
        <v>8.55504</v>
      </c>
      <c r="CM30" s="2513" t="s">
        <v>19</v>
      </c>
      <c r="CN30" s="2485">
        <f t="shared" si="36"/>
        <v>239.44562145932321</v>
      </c>
      <c r="CO30" s="2486">
        <f t="shared" si="36"/>
        <v>24471.9836</v>
      </c>
      <c r="CP30" s="2486">
        <f t="shared" si="36"/>
        <v>0</v>
      </c>
      <c r="CQ30" s="2486">
        <f t="shared" si="36"/>
        <v>3079.8237885462559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5.5757825210317744</v>
      </c>
      <c r="CY30" s="2413">
        <f t="shared" si="36"/>
        <v>6.372322881179171</v>
      </c>
      <c r="CZ30" s="2413">
        <f t="shared" si="36"/>
        <v>6.6357363764528277</v>
      </c>
      <c r="DA30" s="2497">
        <f t="shared" si="36"/>
        <v>0.9270116946090704</v>
      </c>
      <c r="DB30" s="2497">
        <f t="shared" si="36"/>
        <v>1.172313250721009</v>
      </c>
      <c r="DC30" s="2497">
        <f t="shared" si="36"/>
        <v>0.93764315740039128</v>
      </c>
      <c r="DD30" s="2497">
        <f t="shared" si="36"/>
        <v>0.95147270249479232</v>
      </c>
      <c r="DE30" s="2497">
        <f t="shared" si="36"/>
        <v>0.83193357208506324</v>
      </c>
      <c r="DF30" s="2497">
        <f t="shared" si="36"/>
        <v>0.84461065508826416</v>
      </c>
      <c r="DG30" s="2497">
        <f t="shared" si="36"/>
        <v>6.0871862615587853</v>
      </c>
      <c r="DH30" s="2413">
        <f t="shared" si="36"/>
        <v>17</v>
      </c>
      <c r="DI30" s="2497">
        <f t="shared" si="36"/>
        <v>0.27878328915814721</v>
      </c>
      <c r="DJ30" s="2497">
        <f t="shared" si="36"/>
        <v>0.2776725987630948</v>
      </c>
      <c r="DK30" s="2497">
        <f t="shared" si="36"/>
        <v>0.2606264568177391</v>
      </c>
      <c r="DL30" s="2497">
        <f t="shared" si="36"/>
        <v>4.4283121597096198</v>
      </c>
      <c r="DM30" s="2497">
        <f t="shared" si="36"/>
        <v>2.005999762927301</v>
      </c>
      <c r="DN30" s="2497">
        <f t="shared" si="36"/>
        <v>0.42585551330798477</v>
      </c>
      <c r="DO30" s="2497">
        <f t="shared" si="36"/>
        <v>14.748909488970041</v>
      </c>
      <c r="DP30" s="2497">
        <f t="shared" si="36"/>
        <v>2.6362057124793106</v>
      </c>
      <c r="DQ30" s="2497">
        <f t="shared" si="36"/>
        <v>16.355136823101056</v>
      </c>
      <c r="DR30" s="2497">
        <f t="shared" si="36"/>
        <v>4.4173991435654729</v>
      </c>
      <c r="DS30" s="2497">
        <f t="shared" si="36"/>
        <v>2.0090646976300164</v>
      </c>
      <c r="DT30" s="2497">
        <f t="shared" si="36"/>
        <v>0.46138607534268461</v>
      </c>
      <c r="DU30" s="2497">
        <f t="shared" si="36"/>
        <v>14.434633384863215</v>
      </c>
      <c r="DV30" s="2497">
        <f t="shared" si="36"/>
        <v>2.3754272338930917</v>
      </c>
      <c r="DW30" s="2497">
        <f t="shared" si="36"/>
        <v>27.765856458840346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6.56</v>
      </c>
      <c r="C31" s="1143">
        <v>17</v>
      </c>
      <c r="D31" s="1143">
        <v>17</v>
      </c>
      <c r="E31" s="1150">
        <v>10.1</v>
      </c>
      <c r="F31" s="1143">
        <v>82</v>
      </c>
      <c r="G31" s="1143">
        <v>131</v>
      </c>
      <c r="H31" s="1149">
        <v>14.6</v>
      </c>
      <c r="I31" s="1144">
        <v>0.33100000000000002</v>
      </c>
      <c r="J31" s="2248"/>
      <c r="K31" s="1164">
        <v>6.21</v>
      </c>
      <c r="L31" s="922">
        <v>10</v>
      </c>
      <c r="M31" s="1165">
        <v>6.4000000000000001E-2</v>
      </c>
      <c r="N31" s="1478">
        <v>6.17</v>
      </c>
      <c r="O31" s="1479">
        <v>10</v>
      </c>
      <c r="P31" s="2244"/>
      <c r="Q31" s="1478">
        <v>6.13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4.2999999999999997E-2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0.49</v>
      </c>
      <c r="AS31" s="2248"/>
      <c r="AT31" s="2230">
        <v>4.3999999999999997E-2</v>
      </c>
      <c r="AU31" s="2729">
        <v>2.7E-2</v>
      </c>
      <c r="AV31" s="1125">
        <v>1</v>
      </c>
      <c r="AW31" s="2536">
        <v>0.5</v>
      </c>
      <c r="AX31" s="2248"/>
      <c r="AY31" s="2729">
        <v>3.5999999999999997E-2</v>
      </c>
      <c r="AZ31" s="1125">
        <v>1</v>
      </c>
      <c r="BA31" s="2536">
        <v>0.73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9</v>
      </c>
      <c r="BZ31" s="2414">
        <f t="shared" ref="BZ31:DW31" si="37">IF(BZ30&gt;=0.1,AVERAGE(BZ$8,BZ$10,BZ$12,BZ$14,BZ$16,BZ$18,BZ$20,BZ$22,BZ$24,BZ$26,BZ$28),"")</f>
        <v>10.5</v>
      </c>
      <c r="CA31" s="2414">
        <f t="shared" si="37"/>
        <v>10.5</v>
      </c>
      <c r="CB31" s="2414">
        <f t="shared" si="37"/>
        <v>30</v>
      </c>
      <c r="CC31" s="2414">
        <f t="shared" si="37"/>
        <v>9.5</v>
      </c>
      <c r="CD31" s="2414">
        <f t="shared" si="37"/>
        <v>9.5</v>
      </c>
      <c r="CE31" s="2414">
        <f t="shared" si="37"/>
        <v>9.5</v>
      </c>
      <c r="CF31" s="2414">
        <f t="shared" si="37"/>
        <v>28.5</v>
      </c>
      <c r="CG31" s="2414" t="str">
        <f t="shared" si="37"/>
        <v/>
      </c>
      <c r="CH31" s="2414">
        <f t="shared" si="37"/>
        <v>11.462759999999999</v>
      </c>
      <c r="CI31" s="2414" t="str">
        <f t="shared" si="37"/>
        <v/>
      </c>
      <c r="CJ31" s="2414">
        <f t="shared" si="37"/>
        <v>15.891120000000001</v>
      </c>
      <c r="CK31" s="2414">
        <f t="shared" si="37"/>
        <v>27.35388</v>
      </c>
      <c r="CL31" s="2415">
        <f t="shared" si="37"/>
        <v>2.13876</v>
      </c>
      <c r="CM31" s="2513" t="s">
        <v>50</v>
      </c>
      <c r="CN31" s="2485">
        <f t="shared" si="37"/>
        <v>59.861405364830802</v>
      </c>
      <c r="CO31" s="2487">
        <f>AVERAGE(CO$8,CO$10,CO$12,CO$14,CO$16,CO$18,CO$20,CO$22,CO$24,CO$26,CO$28)</f>
        <v>6117.9958999999999</v>
      </c>
      <c r="CP31" s="2487" t="str">
        <f t="shared" si="37"/>
        <v/>
      </c>
      <c r="CQ31" s="2487">
        <f t="shared" si="37"/>
        <v>769.95594713656396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1.3939456302579436</v>
      </c>
      <c r="CY31" s="2414">
        <f t="shared" si="37"/>
        <v>1.5930807202947928</v>
      </c>
      <c r="CZ31" s="2414">
        <f t="shared" si="37"/>
        <v>1.6589340941132069</v>
      </c>
      <c r="DA31" s="2498">
        <f t="shared" si="37"/>
        <v>0.2317529236522676</v>
      </c>
      <c r="DB31" s="2498">
        <f t="shared" si="37"/>
        <v>0.29307831268025225</v>
      </c>
      <c r="DC31" s="2498">
        <f t="shared" si="37"/>
        <v>0.23441078935009782</v>
      </c>
      <c r="DD31" s="2498">
        <f t="shared" si="37"/>
        <v>0.23786817562369808</v>
      </c>
      <c r="DE31" s="2498">
        <f t="shared" si="37"/>
        <v>0.20798339302126581</v>
      </c>
      <c r="DF31" s="2498">
        <f t="shared" si="37"/>
        <v>0.21115266377206604</v>
      </c>
      <c r="DG31" s="2498">
        <f t="shared" si="37"/>
        <v>1.5217965653896963</v>
      </c>
      <c r="DH31" s="2414">
        <f t="shared" si="37"/>
        <v>4.25</v>
      </c>
      <c r="DI31" s="2498">
        <f t="shared" si="37"/>
        <v>6.9695822289536802E-2</v>
      </c>
      <c r="DJ31" s="2498">
        <f t="shared" si="37"/>
        <v>6.9418149690773701E-2</v>
      </c>
      <c r="DK31" s="2498">
        <f t="shared" si="37"/>
        <v>6.5156614204434776E-2</v>
      </c>
      <c r="DL31" s="2498">
        <f t="shared" si="37"/>
        <v>1.1070780399274049</v>
      </c>
      <c r="DM31" s="2498">
        <f t="shared" si="37"/>
        <v>0.50149994073182524</v>
      </c>
      <c r="DN31" s="2498">
        <f t="shared" si="37"/>
        <v>0.10646387832699619</v>
      </c>
      <c r="DO31" s="2498">
        <f t="shared" si="37"/>
        <v>3.6872273722425102</v>
      </c>
      <c r="DP31" s="2498">
        <f t="shared" si="37"/>
        <v>0.65905142811982764</v>
      </c>
      <c r="DQ31" s="2498">
        <f t="shared" si="37"/>
        <v>4.0887842057752639</v>
      </c>
      <c r="DR31" s="2498">
        <f t="shared" si="37"/>
        <v>1.1043497858913682</v>
      </c>
      <c r="DS31" s="2498">
        <f t="shared" si="37"/>
        <v>0.5022661744075041</v>
      </c>
      <c r="DT31" s="2498">
        <f t="shared" si="37"/>
        <v>0.11534651883567115</v>
      </c>
      <c r="DU31" s="2498">
        <f t="shared" si="37"/>
        <v>3.6086583462158037</v>
      </c>
      <c r="DV31" s="2498">
        <f t="shared" si="37"/>
        <v>0.59385680847327293</v>
      </c>
      <c r="DW31" s="2508">
        <f t="shared" si="37"/>
        <v>6.9414641147100866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39.300000000000004</v>
      </c>
      <c r="C32" s="1327">
        <f t="shared" ref="C32:H32" si="40">SUM(C8:C31)</f>
        <v>99</v>
      </c>
      <c r="D32" s="1327">
        <f t="shared" si="40"/>
        <v>104</v>
      </c>
      <c r="E32" s="1327">
        <f t="shared" si="40"/>
        <v>62.199999999999996</v>
      </c>
      <c r="F32" s="1327">
        <f t="shared" si="40"/>
        <v>487</v>
      </c>
      <c r="G32" s="1327">
        <f t="shared" si="40"/>
        <v>803</v>
      </c>
      <c r="H32" s="1324">
        <f t="shared" si="40"/>
        <v>85.5</v>
      </c>
      <c r="I32" s="1155">
        <f t="shared" si="39"/>
        <v>1.9689999999999999</v>
      </c>
      <c r="J32" s="1156">
        <f t="shared" ref="J32" si="41">SUM(J8:J31)</f>
        <v>7.2000000000000008E-2</v>
      </c>
      <c r="K32" s="1162">
        <f t="shared" si="39"/>
        <v>36.93</v>
      </c>
      <c r="L32" s="924">
        <f t="shared" si="39"/>
        <v>59</v>
      </c>
      <c r="M32" s="1163">
        <f t="shared" ref="M32:S32" si="42">SUM(M8:M31)</f>
        <v>0.35100000000000003</v>
      </c>
      <c r="N32" s="1480">
        <f t="shared" si="42"/>
        <v>36.74</v>
      </c>
      <c r="O32" s="1556">
        <f t="shared" si="42"/>
        <v>61</v>
      </c>
      <c r="P32" s="1481">
        <f t="shared" si="42"/>
        <v>0</v>
      </c>
      <c r="Q32" s="1480">
        <f t="shared" si="42"/>
        <v>36.619999999999997</v>
      </c>
      <c r="R32" s="1556">
        <f t="shared" si="42"/>
        <v>60</v>
      </c>
      <c r="S32" s="1481">
        <f t="shared" si="42"/>
        <v>0</v>
      </c>
      <c r="T32" s="1480">
        <f t="shared" si="39"/>
        <v>24.58</v>
      </c>
      <c r="U32" s="1480">
        <f t="shared" si="39"/>
        <v>1.294</v>
      </c>
      <c r="V32" s="1556">
        <f t="shared" si="39"/>
        <v>13</v>
      </c>
      <c r="W32" s="1480">
        <f t="shared" ref="W32" si="43">SUM(W8:W31)</f>
        <v>2.77</v>
      </c>
      <c r="X32" s="1482">
        <f t="shared" ref="X32:BU32" si="44">SUM(X8:X31)</f>
        <v>55.8</v>
      </c>
      <c r="Y32" s="1482">
        <f t="shared" si="44"/>
        <v>35.5</v>
      </c>
      <c r="Z32" s="1480">
        <f t="shared" si="44"/>
        <v>2.5731603773584908</v>
      </c>
      <c r="AA32" s="1481">
        <f t="shared" ref="AA32" si="45">SUM(AA8:AA31)</f>
        <v>0.24199999999999999</v>
      </c>
      <c r="AB32" s="1480">
        <f t="shared" si="44"/>
        <v>24.68</v>
      </c>
      <c r="AC32" s="1480">
        <f t="shared" si="44"/>
        <v>1.43</v>
      </c>
      <c r="AD32" s="1556">
        <f t="shared" si="44"/>
        <v>15</v>
      </c>
      <c r="AE32" s="1480">
        <f t="shared" si="44"/>
        <v>3.16</v>
      </c>
      <c r="AF32" s="1482">
        <f t="shared" si="44"/>
        <v>53.7</v>
      </c>
      <c r="AG32" s="1482">
        <f t="shared" si="44"/>
        <v>42.7</v>
      </c>
      <c r="AH32" s="1480">
        <f t="shared" si="44"/>
        <v>2.9976886792452828</v>
      </c>
      <c r="AI32" s="1480">
        <f t="shared" si="44"/>
        <v>24.69</v>
      </c>
      <c r="AJ32" s="1495">
        <f t="shared" si="44"/>
        <v>1.6040000000000001</v>
      </c>
      <c r="AK32" s="1559">
        <f t="shared" si="44"/>
        <v>16</v>
      </c>
      <c r="AL32" s="1495">
        <f t="shared" si="44"/>
        <v>3.44</v>
      </c>
      <c r="AM32" s="1496">
        <f t="shared" si="44"/>
        <v>59.4</v>
      </c>
      <c r="AN32" s="1496">
        <f t="shared" si="44"/>
        <v>41.7</v>
      </c>
      <c r="AO32" s="1495">
        <f t="shared" si="44"/>
        <v>2.63</v>
      </c>
      <c r="AP32" s="1497">
        <f t="shared" si="44"/>
        <v>0.129</v>
      </c>
      <c r="AQ32" s="1559">
        <f t="shared" si="44"/>
        <v>8</v>
      </c>
      <c r="AR32" s="1495">
        <f t="shared" si="44"/>
        <v>2.9799999999999995</v>
      </c>
      <c r="AS32" s="1489">
        <f t="shared" si="44"/>
        <v>3.1E-2</v>
      </c>
      <c r="AT32" s="1489">
        <f t="shared" ref="AT32" si="46">SUM(AT8:AT31)</f>
        <v>0.23799999999999999</v>
      </c>
      <c r="AU32" s="923">
        <f t="shared" si="44"/>
        <v>9.799999999999999E-2</v>
      </c>
      <c r="AV32" s="924">
        <f t="shared" si="44"/>
        <v>7</v>
      </c>
      <c r="AW32" s="923">
        <f t="shared" si="44"/>
        <v>2.87</v>
      </c>
      <c r="AX32" s="925">
        <f t="shared" si="44"/>
        <v>0</v>
      </c>
      <c r="AY32" s="923">
        <f t="shared" si="44"/>
        <v>0.23300000000000001</v>
      </c>
      <c r="AZ32" s="924">
        <f t="shared" si="44"/>
        <v>6</v>
      </c>
      <c r="BA32" s="923">
        <f t="shared" si="44"/>
        <v>4.08</v>
      </c>
      <c r="BB32" s="925">
        <f t="shared" si="44"/>
        <v>0</v>
      </c>
      <c r="BC32" s="923">
        <f t="shared" si="44"/>
        <v>42.769999999999996</v>
      </c>
      <c r="BD32" s="923">
        <f t="shared" si="44"/>
        <v>0.33500000000000002</v>
      </c>
      <c r="BE32" s="924">
        <f t="shared" si="44"/>
        <v>6</v>
      </c>
      <c r="BF32" s="928">
        <f t="shared" si="44"/>
        <v>23.6</v>
      </c>
      <c r="BG32" s="1103">
        <f t="shared" ref="BG32:BI32" si="47">SUM(BG8:BG31)</f>
        <v>73.5</v>
      </c>
      <c r="BH32" s="2544">
        <f t="shared" si="47"/>
        <v>43</v>
      </c>
      <c r="BI32" s="2544">
        <f t="shared" si="47"/>
        <v>76</v>
      </c>
      <c r="BJ32" s="1097">
        <f t="shared" si="44"/>
        <v>3.5999999999999997E-2</v>
      </c>
      <c r="BK32" s="926">
        <f t="shared" si="44"/>
        <v>44.430000000000007</v>
      </c>
      <c r="BL32" s="923">
        <f t="shared" si="44"/>
        <v>0.33900000000000002</v>
      </c>
      <c r="BM32" s="924">
        <f t="shared" si="44"/>
        <v>6</v>
      </c>
      <c r="BN32" s="1103">
        <f t="shared" si="44"/>
        <v>25</v>
      </c>
      <c r="BO32" s="1103">
        <f t="shared" ref="BO32:BT32" si="48">SUM(BO8:BO31)</f>
        <v>83.199999999999989</v>
      </c>
      <c r="BP32" s="2544">
        <f t="shared" si="48"/>
        <v>44</v>
      </c>
      <c r="BQ32" s="2544">
        <f t="shared" si="48"/>
        <v>83</v>
      </c>
      <c r="BR32" s="2421">
        <f t="shared" si="48"/>
        <v>2.1000000000000001E-2</v>
      </c>
      <c r="BS32" s="2519">
        <f t="shared" si="48"/>
        <v>22.4</v>
      </c>
      <c r="BT32" s="2519">
        <f t="shared" si="48"/>
        <v>22.7</v>
      </c>
      <c r="BU32" s="2519">
        <f t="shared" si="44"/>
        <v>21.6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9</v>
      </c>
      <c r="CB32" s="903">
        <f t="shared" si="49"/>
        <v>29</v>
      </c>
      <c r="CC32" s="903">
        <f t="shared" si="49"/>
        <v>9.5</v>
      </c>
      <c r="CD32" s="903">
        <f t="shared" si="49"/>
        <v>9.5</v>
      </c>
      <c r="CE32" s="903">
        <f t="shared" si="49"/>
        <v>8.5</v>
      </c>
      <c r="CF32" s="903">
        <f t="shared" si="49"/>
        <v>27.5</v>
      </c>
      <c r="CG32" s="903" t="str">
        <f t="shared" si="49"/>
        <v/>
      </c>
      <c r="CH32" s="903">
        <f t="shared" si="49"/>
        <v>9.5140799999999999</v>
      </c>
      <c r="CI32" s="903" t="str">
        <f t="shared" si="49"/>
        <v/>
      </c>
      <c r="CJ32" s="903">
        <f t="shared" si="49"/>
        <v>14.711040000000001</v>
      </c>
      <c r="CK32" s="903">
        <f t="shared" si="49"/>
        <v>24.22512</v>
      </c>
      <c r="CL32" s="2417">
        <f t="shared" si="49"/>
        <v>2.1268799999999999</v>
      </c>
      <c r="CM32" s="2513" t="s">
        <v>51</v>
      </c>
      <c r="CN32" s="2488">
        <f t="shared" si="49"/>
        <v>59.783894628913956</v>
      </c>
      <c r="CO32" s="2489">
        <f t="shared" si="49"/>
        <v>5964.2773999999999</v>
      </c>
      <c r="CP32" s="2489" t="str">
        <f t="shared" si="49"/>
        <v/>
      </c>
      <c r="CQ32" s="2489">
        <f t="shared" si="49"/>
        <v>745.3744493392071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1.0308169366613362</v>
      </c>
      <c r="CY32" s="903">
        <f t="shared" si="49"/>
        <v>1.4056594590836406</v>
      </c>
      <c r="CZ32" s="903">
        <f t="shared" si="49"/>
        <v>1.4837516512549538</v>
      </c>
      <c r="DA32" s="2499">
        <f t="shared" si="49"/>
        <v>0.19015624504801446</v>
      </c>
      <c r="DB32" s="2499">
        <f t="shared" si="49"/>
        <v>0.27097264919342062</v>
      </c>
      <c r="DC32" s="2499">
        <f t="shared" si="49"/>
        <v>0.2143579489632163</v>
      </c>
      <c r="DD32" s="2499">
        <f t="shared" si="49"/>
        <v>0.2143579489632163</v>
      </c>
      <c r="DE32" s="2499">
        <f t="shared" si="49"/>
        <v>0.19807942192501507</v>
      </c>
      <c r="DF32" s="2499">
        <f t="shared" si="49"/>
        <v>0.19807942192501507</v>
      </c>
      <c r="DG32" s="2499">
        <f t="shared" si="49"/>
        <v>1.5217965653896963</v>
      </c>
      <c r="DH32" s="903">
        <f t="shared" si="49"/>
        <v>4</v>
      </c>
      <c r="DI32" s="2499">
        <f t="shared" si="49"/>
        <v>5.8866590937776103E-2</v>
      </c>
      <c r="DJ32" s="2499">
        <f t="shared" si="49"/>
        <v>5.7755900542723719E-2</v>
      </c>
      <c r="DK32" s="2499">
        <f t="shared" si="49"/>
        <v>5.0245517871417157E-2</v>
      </c>
      <c r="DL32" s="2499">
        <f t="shared" si="49"/>
        <v>1.0889292196007259</v>
      </c>
      <c r="DM32" s="2499">
        <f t="shared" si="49"/>
        <v>0.50149994073182524</v>
      </c>
      <c r="DN32" s="2499">
        <f t="shared" si="49"/>
        <v>0.10646387832699619</v>
      </c>
      <c r="DO32" s="2499">
        <f t="shared" si="49"/>
        <v>3.6712365317368576</v>
      </c>
      <c r="DP32" s="2499">
        <f t="shared" si="49"/>
        <v>0.64344547444850209</v>
      </c>
      <c r="DQ32" s="2499">
        <f t="shared" si="49"/>
        <v>3.7624493161124497</v>
      </c>
      <c r="DR32" s="2499">
        <f t="shared" si="49"/>
        <v>1.0509031198686372</v>
      </c>
      <c r="DS32" s="2499">
        <f t="shared" si="49"/>
        <v>0.49498695448855468</v>
      </c>
      <c r="DT32" s="2499">
        <f t="shared" si="49"/>
        <v>9.632446134347275E-2</v>
      </c>
      <c r="DU32" s="2499">
        <f t="shared" si="49"/>
        <v>3.5773796196105958</v>
      </c>
      <c r="DV32" s="2499">
        <f t="shared" si="49"/>
        <v>0.58650946764762191</v>
      </c>
      <c r="DW32" s="2509">
        <f t="shared" si="49"/>
        <v>6.5025654652812257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17.044800000000002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1.1363200000000002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0.78</v>
      </c>
      <c r="GR32" s="1662">
        <f t="shared" si="50"/>
        <v>11.1</v>
      </c>
      <c r="GS32" s="1662">
        <f t="shared" si="50"/>
        <v>22.918918918918919</v>
      </c>
      <c r="GT32" s="1662">
        <f t="shared" si="50"/>
        <v>17.876756756756759</v>
      </c>
      <c r="GU32" s="1662">
        <f t="shared" si="50"/>
        <v>6.12</v>
      </c>
      <c r="GV32" s="1662">
        <f t="shared" si="50"/>
        <v>13.3</v>
      </c>
      <c r="GW32" s="1662">
        <f t="shared" si="50"/>
        <v>15</v>
      </c>
      <c r="GX32" s="1553">
        <f>MIN(GX8:GX31)</f>
        <v>1.1917837837837839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0.75</v>
      </c>
      <c r="HD32" s="1662">
        <f t="shared" si="51"/>
        <v>12</v>
      </c>
      <c r="HE32" s="1662">
        <f t="shared" si="51"/>
        <v>22.5</v>
      </c>
      <c r="HF32" s="1662">
        <f t="shared" si="51"/>
        <v>16.875</v>
      </c>
      <c r="HG32" s="1662">
        <f t="shared" si="51"/>
        <v>6.15</v>
      </c>
      <c r="HH32" s="1662">
        <f t="shared" si="51"/>
        <v>14.8</v>
      </c>
      <c r="HI32" s="1662">
        <f t="shared" si="51"/>
        <v>15</v>
      </c>
      <c r="HJ32" s="1553">
        <f>MIN(HJ8:HJ31)</f>
        <v>1.125</v>
      </c>
      <c r="HK32" s="1534"/>
      <c r="HL32" s="1534"/>
      <c r="HM32" s="1535"/>
      <c r="HN32" s="1535">
        <f>MIN(HJ32,GX32,GL32)</f>
        <v>1.125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6.5500000000000007</v>
      </c>
      <c r="C33" s="1328">
        <f t="shared" ref="C33:V33" si="52">IF(C32&lt;=0,"",AVERAGE(C8:C31))</f>
        <v>16.5</v>
      </c>
      <c r="D33" s="1328">
        <f t="shared" si="52"/>
        <v>17.333333333333332</v>
      </c>
      <c r="E33" s="1157">
        <f t="shared" si="52"/>
        <v>10.366666666666665</v>
      </c>
      <c r="F33" s="1328">
        <f t="shared" si="52"/>
        <v>81.166666666666671</v>
      </c>
      <c r="G33" s="1328">
        <f t="shared" si="52"/>
        <v>133.83333333333334</v>
      </c>
      <c r="H33" s="1325">
        <f t="shared" si="52"/>
        <v>14.25</v>
      </c>
      <c r="I33" s="1369">
        <f t="shared" si="52"/>
        <v>0.32816666666666666</v>
      </c>
      <c r="J33" s="1369">
        <f>IF(J32&lt;=0.0001,"",AVERAGE(J8:J31))</f>
        <v>3.6000000000000004E-2</v>
      </c>
      <c r="K33" s="1157">
        <f t="shared" si="52"/>
        <v>6.1550000000000002</v>
      </c>
      <c r="L33" s="1328">
        <f t="shared" si="52"/>
        <v>9.8333333333333339</v>
      </c>
      <c r="M33" s="1369">
        <f t="shared" si="52"/>
        <v>5.8500000000000003E-2</v>
      </c>
      <c r="N33" s="1484">
        <f t="shared" si="52"/>
        <v>6.123333333333334</v>
      </c>
      <c r="O33" s="1557">
        <f t="shared" si="52"/>
        <v>10.166666666666666</v>
      </c>
      <c r="P33" s="1476" t="str">
        <f t="shared" si="52"/>
        <v/>
      </c>
      <c r="Q33" s="1484">
        <f t="shared" si="52"/>
        <v>6.1033333333333326</v>
      </c>
      <c r="R33" s="1557">
        <f t="shared" si="52"/>
        <v>10</v>
      </c>
      <c r="S33" s="1476" t="str">
        <f t="shared" si="52"/>
        <v/>
      </c>
      <c r="T33" s="1484">
        <f t="shared" si="52"/>
        <v>6.1449999999999996</v>
      </c>
      <c r="U33" s="1484">
        <f t="shared" si="52"/>
        <v>0.32350000000000001</v>
      </c>
      <c r="V33" s="1557">
        <f t="shared" si="52"/>
        <v>3.25</v>
      </c>
      <c r="W33" s="1484">
        <f t="shared" ref="W33" si="53">IF(W32&lt;=0,"",AVERAGE(W8:W31))</f>
        <v>0.6925</v>
      </c>
      <c r="X33" s="1476">
        <f t="shared" ref="X33:AR33" si="54">IF(X32&lt;=0,"",AVERAGE(X8:X31))</f>
        <v>13.95</v>
      </c>
      <c r="Y33" s="1476">
        <f t="shared" si="54"/>
        <v>8.875</v>
      </c>
      <c r="Z33" s="1484">
        <f t="shared" si="54"/>
        <v>0.6432900943396227</v>
      </c>
      <c r="AA33" s="1483">
        <f t="shared" ref="AA33" si="55">IF(AA32&lt;=0,"",AVERAGE(AA8:AA31))</f>
        <v>4.0333333333333332E-2</v>
      </c>
      <c r="AB33" s="1484">
        <f t="shared" si="54"/>
        <v>6.17</v>
      </c>
      <c r="AC33" s="1484">
        <f t="shared" si="54"/>
        <v>0.35749999999999998</v>
      </c>
      <c r="AD33" s="1557">
        <f t="shared" si="54"/>
        <v>3.75</v>
      </c>
      <c r="AE33" s="1484">
        <f t="shared" si="54"/>
        <v>0.79</v>
      </c>
      <c r="AF33" s="1476">
        <f t="shared" si="54"/>
        <v>13.425000000000001</v>
      </c>
      <c r="AG33" s="1476">
        <f t="shared" si="54"/>
        <v>10.675000000000001</v>
      </c>
      <c r="AH33" s="1484">
        <f t="shared" si="54"/>
        <v>0.7494221698113207</v>
      </c>
      <c r="AI33" s="1484">
        <f t="shared" si="54"/>
        <v>6.1725000000000003</v>
      </c>
      <c r="AJ33" s="1495">
        <f t="shared" si="54"/>
        <v>0.40100000000000002</v>
      </c>
      <c r="AK33" s="1559">
        <f t="shared" si="54"/>
        <v>4</v>
      </c>
      <c r="AL33" s="1495">
        <f t="shared" si="54"/>
        <v>0.86</v>
      </c>
      <c r="AM33" s="1496">
        <f t="shared" si="54"/>
        <v>14.85</v>
      </c>
      <c r="AN33" s="1496">
        <f t="shared" si="54"/>
        <v>10.425000000000001</v>
      </c>
      <c r="AO33" s="1495">
        <f t="shared" si="54"/>
        <v>0.65749999999999997</v>
      </c>
      <c r="AP33" s="1497">
        <f t="shared" si="54"/>
        <v>2.1500000000000002E-2</v>
      </c>
      <c r="AQ33" s="1559">
        <f t="shared" si="54"/>
        <v>1.3333333333333333</v>
      </c>
      <c r="AR33" s="1495">
        <f t="shared" si="54"/>
        <v>0.49666666666666659</v>
      </c>
      <c r="AS33" s="2531">
        <f>IF(AS32&lt;=0.01,"",AVERAGE(AS8:AS31))</f>
        <v>1.55E-2</v>
      </c>
      <c r="AT33" s="2531">
        <f>IF(AT32&lt;=0.01,"",AVERAGE(AT8:AT31))</f>
        <v>3.9666666666666663E-2</v>
      </c>
      <c r="AU33" s="1157">
        <f>IF(AU32&lt;=0,"",AVERAGE(AU8:AU31))</f>
        <v>1.6333333333333332E-2</v>
      </c>
      <c r="AV33" s="1328">
        <f>IF(AV32&lt;=0,"",AVERAGE(AV8:AV31))</f>
        <v>1.1666666666666667</v>
      </c>
      <c r="AW33" s="1157">
        <f>IF(AW32&lt;=0,"",AVERAGE(AW8:AW31))</f>
        <v>0.47833333333333333</v>
      </c>
      <c r="AX33" s="1369" t="str">
        <f>IF(AX32&lt;=0.01,"",AVERAGE(AX8:AX31))</f>
        <v/>
      </c>
      <c r="AY33" s="1157">
        <f>IF(AY32&lt;=0,"",AVERAGE(AY8:AY31))</f>
        <v>3.8833333333333338E-2</v>
      </c>
      <c r="AZ33" s="1328">
        <f>IF(AZ32&lt;=0,"",AVERAGE(AZ8:AZ31))</f>
        <v>1</v>
      </c>
      <c r="BA33" s="1157">
        <f>IF(BA32&lt;=0,"",AVERAGE(BA8:BA31))</f>
        <v>0.68</v>
      </c>
      <c r="BB33" s="1369" t="str">
        <f>IF(BB32&lt;=0.01,"",AVERAGE(BB8:BB31))</f>
        <v/>
      </c>
      <c r="BC33" s="1157">
        <f>IF(BC32&lt;=0,"",AVERAGE(BC8:BC31))</f>
        <v>7.128333333333333</v>
      </c>
      <c r="BD33" s="1157">
        <f>IF(BD32&lt;=0,"",AVERAGE(BD8:BD31))</f>
        <v>5.5833333333333339E-2</v>
      </c>
      <c r="BE33" s="1328">
        <f>IF(BE32&lt;=0,"",AVERAGE(BE8:BE31))</f>
        <v>1</v>
      </c>
      <c r="BF33" s="1157">
        <f>IF(BF32&lt;=0,"",AVERAGE(BF8:BF31))</f>
        <v>3.9333333333333336</v>
      </c>
      <c r="BG33" s="1325">
        <f t="shared" ref="BG33:BI33" si="56">IF(BG32&lt;=0,"",AVERAGE(BG8:BG31))</f>
        <v>12.25</v>
      </c>
      <c r="BH33" s="1328">
        <f t="shared" si="56"/>
        <v>21.5</v>
      </c>
      <c r="BI33" s="1328">
        <f t="shared" si="56"/>
        <v>38</v>
      </c>
      <c r="BJ33" s="1369">
        <f>IF(BJ32&lt;=0.01,"",AVERAGE(BJ8:BJ31))</f>
        <v>1.7999999999999999E-2</v>
      </c>
      <c r="BK33" s="1157">
        <f>IF(BK32&lt;=0,"",AVERAGE(BK8:BK31))</f>
        <v>7.4050000000000011</v>
      </c>
      <c r="BL33" s="1157">
        <f>IF(BL32&lt;=0,"",AVERAGE(BL8:BL31))</f>
        <v>5.6500000000000002E-2</v>
      </c>
      <c r="BM33" s="1328">
        <f>IF(BM32&lt;=0,"",AVERAGE(BM8:BM31))</f>
        <v>1</v>
      </c>
      <c r="BN33" s="1325">
        <f>IF(BN32&lt;=0,"",AVERAGE(BN8:BN31))</f>
        <v>4.166666666666667</v>
      </c>
      <c r="BO33" s="1325">
        <f t="shared" ref="BO33:BQ33" si="57">IF(BO32&lt;=0,"",AVERAGE(BO8:BO31))</f>
        <v>13.866666666666665</v>
      </c>
      <c r="BP33" s="1328">
        <f t="shared" si="57"/>
        <v>22</v>
      </c>
      <c r="BQ33" s="1328">
        <f t="shared" si="57"/>
        <v>41.5</v>
      </c>
      <c r="BR33" s="2525">
        <f t="shared" ref="BR33:BT33" si="58">IF(BR32&lt;=0.01,"",AVERAGE(BR8:BR31))</f>
        <v>1.0500000000000001E-2</v>
      </c>
      <c r="BS33" s="2422">
        <f t="shared" si="58"/>
        <v>3.7333333333333329</v>
      </c>
      <c r="BT33" s="2422">
        <f t="shared" si="58"/>
        <v>3.7833333333333332</v>
      </c>
      <c r="BU33" s="2422">
        <f>IF(BU32&lt;=0.01,"",AVERAGE(BU8:BU31))</f>
        <v>3.6</v>
      </c>
      <c r="BV33" s="2939"/>
      <c r="BW33" s="2940"/>
      <c r="BX33" s="2436" t="s">
        <v>52</v>
      </c>
      <c r="BY33" s="2418">
        <f>IF(BY30&gt;=0.1,MAX(BY8,BY10,BY12,BY14,BY16,BY18,BY20,BY22,BY24,BY26,BY28),"")</f>
        <v>10</v>
      </c>
      <c r="BZ33" s="2419">
        <f t="shared" ref="BZ33:DW33" si="59">IF(BZ30&gt;=0.1,MAX(BZ$8,BZ$10,BZ$12,BZ$14,BZ$16,BZ$18,BZ$20,BZ$22,BZ$24,BZ$26,BZ$28),"")</f>
        <v>11</v>
      </c>
      <c r="CA33" s="2419">
        <f t="shared" si="59"/>
        <v>12</v>
      </c>
      <c r="CB33" s="2419">
        <f t="shared" si="59"/>
        <v>31</v>
      </c>
      <c r="CC33" s="2419">
        <f t="shared" si="59"/>
        <v>9.5</v>
      </c>
      <c r="CD33" s="2419">
        <f t="shared" si="59"/>
        <v>9.5</v>
      </c>
      <c r="CE33" s="2419">
        <f t="shared" si="59"/>
        <v>10.5</v>
      </c>
      <c r="CF33" s="2419">
        <f t="shared" si="59"/>
        <v>29.5</v>
      </c>
      <c r="CG33" s="2419" t="str">
        <f t="shared" si="59"/>
        <v/>
      </c>
      <c r="CH33" s="2419">
        <f t="shared" si="59"/>
        <v>14.3568</v>
      </c>
      <c r="CI33" s="2419" t="str">
        <f t="shared" si="59"/>
        <v/>
      </c>
      <c r="CJ33" s="2419">
        <f t="shared" si="59"/>
        <v>16.740000000000002</v>
      </c>
      <c r="CK33" s="2419">
        <f t="shared" si="59"/>
        <v>29.730239999999998</v>
      </c>
      <c r="CL33" s="2420">
        <f t="shared" si="59"/>
        <v>2.1743999999999999</v>
      </c>
      <c r="CM33" s="2513" t="s">
        <v>52</v>
      </c>
      <c r="CN33" s="2490">
        <f t="shared" si="59"/>
        <v>59.941635775692092</v>
      </c>
      <c r="CO33" s="2491">
        <f t="shared" si="59"/>
        <v>6210.2269999999999</v>
      </c>
      <c r="CP33" s="2491" t="str">
        <f t="shared" si="59"/>
        <v/>
      </c>
      <c r="CQ33" s="2491">
        <f t="shared" si="59"/>
        <v>780.26431718061679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1.6399360355975807</v>
      </c>
      <c r="CY33" s="2419">
        <f t="shared" si="59"/>
        <v>1.6867913509003689</v>
      </c>
      <c r="CZ33" s="2419">
        <f t="shared" si="59"/>
        <v>1.7805019815059446</v>
      </c>
      <c r="DA33" s="2500">
        <f t="shared" si="59"/>
        <v>0.28048046144582134</v>
      </c>
      <c r="DB33" s="2500">
        <f t="shared" si="59"/>
        <v>0.32326561658162456</v>
      </c>
      <c r="DC33" s="2500">
        <f t="shared" si="59"/>
        <v>0.2738249928691408</v>
      </c>
      <c r="DD33" s="2500">
        <f t="shared" si="59"/>
        <v>0.2738249928691408</v>
      </c>
      <c r="DE33" s="2500">
        <f t="shared" si="59"/>
        <v>0.21973610538881669</v>
      </c>
      <c r="DF33" s="2500">
        <f t="shared" si="59"/>
        <v>0.21973610538881669</v>
      </c>
      <c r="DG33" s="2500">
        <f t="shared" si="59"/>
        <v>1.5217965653896963</v>
      </c>
      <c r="DH33" s="2419">
        <f t="shared" si="59"/>
        <v>4.5</v>
      </c>
      <c r="DI33" s="2500">
        <f t="shared" si="59"/>
        <v>7.9969708443771298E-2</v>
      </c>
      <c r="DJ33" s="2500">
        <f t="shared" si="59"/>
        <v>7.9969708443771298E-2</v>
      </c>
      <c r="DK33" s="2500">
        <f t="shared" si="59"/>
        <v>8.0688390464099299E-2</v>
      </c>
      <c r="DL33" s="2500">
        <f t="shared" si="59"/>
        <v>1.1131276467029645</v>
      </c>
      <c r="DM33" s="2500">
        <f t="shared" si="59"/>
        <v>0.50149994073182524</v>
      </c>
      <c r="DN33" s="2500">
        <f t="shared" si="59"/>
        <v>0.10646387832699619</v>
      </c>
      <c r="DO33" s="2500">
        <f t="shared" si="59"/>
        <v>3.6951998937594688</v>
      </c>
      <c r="DP33" s="2500">
        <f t="shared" si="59"/>
        <v>0.67225646584171872</v>
      </c>
      <c r="DQ33" s="2500">
        <f t="shared" si="59"/>
        <v>4.6070807952397343</v>
      </c>
      <c r="DR33" s="2500">
        <f t="shared" si="59"/>
        <v>1.1359026369168359</v>
      </c>
      <c r="DS33" s="2500">
        <f t="shared" si="59"/>
        <v>0.5095453943264534</v>
      </c>
      <c r="DT33" s="2500">
        <f t="shared" si="59"/>
        <v>0.1359874748378439</v>
      </c>
      <c r="DU33" s="2500">
        <f t="shared" si="59"/>
        <v>3.631160202617298</v>
      </c>
      <c r="DV33" s="2500">
        <f t="shared" si="59"/>
        <v>0.60823204052345969</v>
      </c>
      <c r="DW33" s="2510">
        <f t="shared" si="59"/>
        <v>7.3803627641389467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6.47</v>
      </c>
      <c r="C34" s="1328">
        <f t="shared" ref="C34:V34" si="60">IF(C32&lt;=0,"",MIN(C8:C31))</f>
        <v>14</v>
      </c>
      <c r="D34" s="1328">
        <f t="shared" si="60"/>
        <v>16</v>
      </c>
      <c r="E34" s="1157">
        <f t="shared" si="60"/>
        <v>10.1</v>
      </c>
      <c r="F34" s="1328">
        <f t="shared" si="60"/>
        <v>77</v>
      </c>
      <c r="G34" s="1328">
        <f t="shared" si="60"/>
        <v>131</v>
      </c>
      <c r="H34" s="1325">
        <f t="shared" si="60"/>
        <v>13.8</v>
      </c>
      <c r="I34" s="1369">
        <f t="shared" si="60"/>
        <v>0.309</v>
      </c>
      <c r="J34" s="1369">
        <f>IF(J32&lt;=0.001,"",MIN(J8:J31))</f>
        <v>3.1E-2</v>
      </c>
      <c r="K34" s="1157">
        <f t="shared" si="60"/>
        <v>6.1</v>
      </c>
      <c r="L34" s="1328">
        <f t="shared" si="60"/>
        <v>9</v>
      </c>
      <c r="M34" s="1369">
        <f t="shared" si="60"/>
        <v>4.7E-2</v>
      </c>
      <c r="N34" s="1484">
        <f t="shared" si="60"/>
        <v>6.05</v>
      </c>
      <c r="O34" s="1557">
        <f t="shared" si="60"/>
        <v>9</v>
      </c>
      <c r="P34" s="1476" t="str">
        <f t="shared" si="60"/>
        <v/>
      </c>
      <c r="Q34" s="1484">
        <f t="shared" si="60"/>
        <v>6.06</v>
      </c>
      <c r="R34" s="1557">
        <f t="shared" si="60"/>
        <v>9</v>
      </c>
      <c r="S34" s="1476" t="str">
        <f t="shared" si="60"/>
        <v/>
      </c>
      <c r="T34" s="1484">
        <f t="shared" si="60"/>
        <v>6.05</v>
      </c>
      <c r="U34" s="1484">
        <f t="shared" si="60"/>
        <v>0.254</v>
      </c>
      <c r="V34" s="1557">
        <f t="shared" si="60"/>
        <v>3</v>
      </c>
      <c r="W34" s="1484">
        <f t="shared" ref="W34" si="61">IF(W32&lt;=0,"",MIN(W8:W31))</f>
        <v>0.55000000000000004</v>
      </c>
      <c r="X34" s="1476">
        <f t="shared" ref="X34:AR34" si="62">IF(X32&lt;=0,"",MIN(X8:X31))</f>
        <v>13.4</v>
      </c>
      <c r="Y34" s="1476">
        <f t="shared" si="62"/>
        <v>8</v>
      </c>
      <c r="Z34" s="1484">
        <f t="shared" si="62"/>
        <v>0.59169811320754717</v>
      </c>
      <c r="AA34" s="1483">
        <f t="shared" ref="AA34" si="63">IF(AA32&lt;=0,"",MIN(AA8:AA31))</f>
        <v>3.3000000000000002E-2</v>
      </c>
      <c r="AB34" s="1484">
        <f t="shared" si="62"/>
        <v>6.12</v>
      </c>
      <c r="AC34" s="1484">
        <f t="shared" si="62"/>
        <v>0.32700000000000001</v>
      </c>
      <c r="AD34" s="1557">
        <f t="shared" si="62"/>
        <v>3</v>
      </c>
      <c r="AE34" s="1484">
        <f t="shared" si="62"/>
        <v>0.75</v>
      </c>
      <c r="AF34" s="1476">
        <f t="shared" si="62"/>
        <v>13</v>
      </c>
      <c r="AG34" s="1476">
        <f t="shared" si="62"/>
        <v>10</v>
      </c>
      <c r="AH34" s="1484">
        <f t="shared" si="62"/>
        <v>0.70962264150943388</v>
      </c>
      <c r="AI34" s="1484">
        <f t="shared" si="62"/>
        <v>6.14</v>
      </c>
      <c r="AJ34" s="1495">
        <f t="shared" si="62"/>
        <v>0.33500000000000002</v>
      </c>
      <c r="AK34" s="1559">
        <f t="shared" si="62"/>
        <v>3</v>
      </c>
      <c r="AL34" s="1495">
        <f t="shared" si="62"/>
        <v>0.75</v>
      </c>
      <c r="AM34" s="1496">
        <f t="shared" si="62"/>
        <v>14.5</v>
      </c>
      <c r="AN34" s="1496">
        <f t="shared" si="62"/>
        <v>9</v>
      </c>
      <c r="AO34" s="1495">
        <f t="shared" si="62"/>
        <v>0.45333333333333331</v>
      </c>
      <c r="AP34" s="1497">
        <f t="shared" si="62"/>
        <v>0.02</v>
      </c>
      <c r="AQ34" s="1559">
        <f t="shared" si="62"/>
        <v>1</v>
      </c>
      <c r="AR34" s="1495">
        <f t="shared" si="62"/>
        <v>0.4</v>
      </c>
      <c r="AS34" s="2531">
        <f>IF(AS32&lt;=0.01,"",MIN(AS8:AS31))</f>
        <v>1.4E-2</v>
      </c>
      <c r="AT34" s="2531">
        <f>IF(AT32&lt;=0.01,"",MIN(AT8:AT31))</f>
        <v>3.4000000000000002E-2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0.4</v>
      </c>
      <c r="AX34" s="1369" t="str">
        <f>IF(AX32&lt;=0.01,"",MIN(AX8:AX31))</f>
        <v/>
      </c>
      <c r="AY34" s="1157">
        <f>IF(AY32&lt;=0,"",MIN(AY8:AY31))</f>
        <v>2.1000000000000001E-2</v>
      </c>
      <c r="AZ34" s="1328">
        <f>IF(AZ32&lt;=0,"",MIN(AZ8:AZ31))</f>
        <v>1</v>
      </c>
      <c r="BA34" s="1157">
        <f>IF(BA32&lt;=0,"",MIN(BA8:BA31))</f>
        <v>0.63</v>
      </c>
      <c r="BB34" s="1369" t="str">
        <f>IF(BB32&lt;=0.01,"",MIN(BB8:BB31))</f>
        <v/>
      </c>
      <c r="BC34" s="1157">
        <f>IF(BC32&lt;=0,"",MIN(BC8:BC31))</f>
        <v>7.06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4">IF(BG32&lt;=0,"",MIN(BG8:BG31))</f>
        <v>11.9</v>
      </c>
      <c r="BH34" s="1328">
        <f t="shared" si="64"/>
        <v>21</v>
      </c>
      <c r="BI34" s="1328">
        <f t="shared" si="64"/>
        <v>37</v>
      </c>
      <c r="BJ34" s="1369">
        <f>IF(BJ32&lt;=0.01,"",MIN(BJ8:BJ31))</f>
        <v>0.01</v>
      </c>
      <c r="BK34" s="1157">
        <f>IF(BK32&lt;=0,"",MIN(BK8:BK31))</f>
        <v>7.24</v>
      </c>
      <c r="BL34" s="1157">
        <f>IF(BL32&lt;=0,"",MIN(BL8:BL31))</f>
        <v>5.2999999999999999E-2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13.5</v>
      </c>
      <c r="BP34" s="1328">
        <f t="shared" si="65"/>
        <v>21</v>
      </c>
      <c r="BQ34" s="1328">
        <f t="shared" si="65"/>
        <v>40</v>
      </c>
      <c r="BR34" s="2525">
        <f t="shared" ref="BR34:BT34" si="66">IF(BR32&lt;=0.01,"",MIN(BR8:BR31))</f>
        <v>7.0000000000000001E-3</v>
      </c>
      <c r="BS34" s="2422">
        <f t="shared" si="66"/>
        <v>3.6</v>
      </c>
      <c r="BT34" s="2422">
        <f t="shared" si="66"/>
        <v>3.7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29380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1190</v>
      </c>
      <c r="CY34" s="2442">
        <f t="shared" si="67"/>
        <v>1360</v>
      </c>
      <c r="CZ34" s="2442">
        <f t="shared" si="67"/>
        <v>1410</v>
      </c>
      <c r="DA34" s="2442">
        <f t="shared" si="67"/>
        <v>2190</v>
      </c>
      <c r="DB34" s="2442">
        <f t="shared" si="67"/>
        <v>2770</v>
      </c>
      <c r="DC34" s="2442">
        <f t="shared" si="67"/>
        <v>2580</v>
      </c>
      <c r="DD34" s="2442">
        <f t="shared" si="67"/>
        <v>2620</v>
      </c>
      <c r="DE34" s="2442">
        <f t="shared" si="67"/>
        <v>2285</v>
      </c>
      <c r="DF34" s="2442">
        <f t="shared" si="67"/>
        <v>2325</v>
      </c>
      <c r="DG34" s="2442">
        <f t="shared" si="67"/>
        <v>3200</v>
      </c>
      <c r="DH34" s="2442">
        <f t="shared" si="67"/>
        <v>0</v>
      </c>
      <c r="DI34" s="2442">
        <f t="shared" si="67"/>
        <v>5020</v>
      </c>
      <c r="DJ34" s="2442">
        <f t="shared" si="67"/>
        <v>5000</v>
      </c>
      <c r="DK34" s="2442">
        <f t="shared" si="67"/>
        <v>4580</v>
      </c>
      <c r="DL34" s="2504">
        <f t="shared" si="67"/>
        <v>366</v>
      </c>
      <c r="DM34" s="2442">
        <f t="shared" si="67"/>
        <v>440</v>
      </c>
      <c r="DN34" s="2442">
        <f t="shared" si="67"/>
        <v>56</v>
      </c>
      <c r="DO34" s="2442">
        <f t="shared" si="67"/>
        <v>5360</v>
      </c>
      <c r="DP34" s="2442">
        <f t="shared" si="67"/>
        <v>1098</v>
      </c>
      <c r="DQ34" s="2442">
        <f t="shared" si="67"/>
        <v>1065</v>
      </c>
      <c r="DR34" s="2442">
        <f t="shared" si="67"/>
        <v>182</v>
      </c>
      <c r="DS34" s="2442">
        <f t="shared" si="67"/>
        <v>220</v>
      </c>
      <c r="DT34" s="2442">
        <f t="shared" si="67"/>
        <v>30</v>
      </c>
      <c r="DU34" s="2442">
        <f t="shared" si="67"/>
        <v>2440</v>
      </c>
      <c r="DV34" s="2442">
        <f t="shared" si="67"/>
        <v>495</v>
      </c>
      <c r="DW34" s="2442">
        <f t="shared" si="67"/>
        <v>898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20</v>
      </c>
      <c r="D35" s="1329">
        <f t="shared" si="68"/>
        <v>20</v>
      </c>
      <c r="E35" s="1158">
        <f t="shared" si="68"/>
        <v>10.6</v>
      </c>
      <c r="F35" s="1329">
        <f t="shared" si="68"/>
        <v>85</v>
      </c>
      <c r="G35" s="1329">
        <f t="shared" si="68"/>
        <v>136</v>
      </c>
      <c r="H35" s="1326">
        <f t="shared" si="68"/>
        <v>14.6</v>
      </c>
      <c r="I35" s="1370">
        <f t="shared" si="68"/>
        <v>0.33500000000000002</v>
      </c>
      <c r="J35" s="1370">
        <f>IF(J32&lt;=0.001,"",MAX(J8:J31))</f>
        <v>4.1000000000000002E-2</v>
      </c>
      <c r="K35" s="1158">
        <f t="shared" si="68"/>
        <v>6.21</v>
      </c>
      <c r="L35" s="1329">
        <f t="shared" si="68"/>
        <v>11</v>
      </c>
      <c r="M35" s="1370">
        <f t="shared" si="68"/>
        <v>6.6000000000000003E-2</v>
      </c>
      <c r="N35" s="1485">
        <f t="shared" si="68"/>
        <v>6.17</v>
      </c>
      <c r="O35" s="1558">
        <f t="shared" si="68"/>
        <v>12</v>
      </c>
      <c r="P35" s="1477" t="str">
        <f t="shared" si="68"/>
        <v/>
      </c>
      <c r="Q35" s="1485">
        <f t="shared" si="68"/>
        <v>6.13</v>
      </c>
      <c r="R35" s="1558">
        <f t="shared" si="68"/>
        <v>11</v>
      </c>
      <c r="S35" s="1477" t="str">
        <f t="shared" si="68"/>
        <v/>
      </c>
      <c r="T35" s="1485">
        <f t="shared" si="68"/>
        <v>6.2</v>
      </c>
      <c r="U35" s="1485">
        <f t="shared" si="68"/>
        <v>0.373</v>
      </c>
      <c r="V35" s="1558">
        <f t="shared" si="68"/>
        <v>4</v>
      </c>
      <c r="W35" s="1485">
        <f t="shared" ref="W35" si="69">IF(W32&lt;=0,"",MAX(W8:W31))</f>
        <v>0.8</v>
      </c>
      <c r="X35" s="1477">
        <f t="shared" ref="X35:AR35" si="70">IF(X32&lt;=0,"",MAX(X8:X31))</f>
        <v>14.3</v>
      </c>
      <c r="Y35" s="1477">
        <f t="shared" si="70"/>
        <v>10</v>
      </c>
      <c r="Z35" s="1485">
        <f t="shared" si="70"/>
        <v>0.70962264150943388</v>
      </c>
      <c r="AA35" s="1486">
        <f t="shared" ref="AA35" si="71">IF(AA32&lt;=0,"",MAX(AA8:AA31))</f>
        <v>4.3999999999999997E-2</v>
      </c>
      <c r="AB35" s="1485">
        <f t="shared" si="70"/>
        <v>6.22</v>
      </c>
      <c r="AC35" s="1485">
        <f t="shared" si="70"/>
        <v>0.41399999999999998</v>
      </c>
      <c r="AD35" s="1558">
        <f t="shared" si="70"/>
        <v>4</v>
      </c>
      <c r="AE35" s="1485">
        <f t="shared" si="70"/>
        <v>0.85</v>
      </c>
      <c r="AF35" s="1477">
        <f t="shared" si="70"/>
        <v>13.8</v>
      </c>
      <c r="AG35" s="1477">
        <f t="shared" si="70"/>
        <v>11.1</v>
      </c>
      <c r="AH35" s="1485">
        <f t="shared" si="70"/>
        <v>0.77448113207547165</v>
      </c>
      <c r="AI35" s="1485">
        <f t="shared" si="70"/>
        <v>6.21</v>
      </c>
      <c r="AJ35" s="1495">
        <f t="shared" si="70"/>
        <v>0.44700000000000001</v>
      </c>
      <c r="AK35" s="1559">
        <f t="shared" si="70"/>
        <v>5</v>
      </c>
      <c r="AL35" s="1495">
        <f t="shared" si="70"/>
        <v>0.94</v>
      </c>
      <c r="AM35" s="1496">
        <f t="shared" si="70"/>
        <v>15.4</v>
      </c>
      <c r="AN35" s="1496">
        <f t="shared" si="70"/>
        <v>12</v>
      </c>
      <c r="AO35" s="1495">
        <f t="shared" si="70"/>
        <v>0.78666666666666663</v>
      </c>
      <c r="AP35" s="1497">
        <f t="shared" si="70"/>
        <v>2.4E-2</v>
      </c>
      <c r="AQ35" s="1559">
        <f t="shared" si="70"/>
        <v>2</v>
      </c>
      <c r="AR35" s="1495">
        <f t="shared" si="70"/>
        <v>0.61</v>
      </c>
      <c r="AS35" s="2532">
        <f>IF(AS32&lt;=0.01,"",MAX(AS8:AS31))</f>
        <v>1.7000000000000001E-2</v>
      </c>
      <c r="AT35" s="2532">
        <f>IF(AT32&lt;=0.01,"",MAX(AT8:AT31))</f>
        <v>4.3999999999999997E-2</v>
      </c>
      <c r="AU35" s="1158">
        <f>IF(AU32&lt;=0,"",MAX(AU8:AU31))</f>
        <v>2.7E-2</v>
      </c>
      <c r="AV35" s="1329">
        <f>IF(AV32&lt;=0,"",MAX(AV8:AV31))</f>
        <v>2</v>
      </c>
      <c r="AW35" s="1158">
        <f>IF(AW32&lt;=0,"",MAX(AW8:AW31))</f>
        <v>0.6</v>
      </c>
      <c r="AX35" s="1370" t="str">
        <f>IF(AX32&lt;=0.01,"",MAX(AX8:AX31))</f>
        <v/>
      </c>
      <c r="AY35" s="1158">
        <f>IF(AY32&lt;=0,"",MAX(AY8:AY31))</f>
        <v>5.8000000000000003E-2</v>
      </c>
      <c r="AZ35" s="1329">
        <f>IF(AZ32&lt;=0,"",MAX(AZ8:AZ31))</f>
        <v>1</v>
      </c>
      <c r="BA35" s="1158">
        <f>IF(BA32&lt;=0,"",MAX(BA8:BA31))</f>
        <v>0.73</v>
      </c>
      <c r="BB35" s="1370" t="str">
        <f>IF(BB32&lt;=0.01,"",MAX(BB8:BB31))</f>
        <v/>
      </c>
      <c r="BC35" s="1158">
        <f>IF(BC32&lt;=0,"",MAX(BC8:BC31))</f>
        <v>7.23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13</v>
      </c>
      <c r="BH35" s="1329">
        <f t="shared" si="72"/>
        <v>22</v>
      </c>
      <c r="BI35" s="1329">
        <f t="shared" si="72"/>
        <v>39</v>
      </c>
      <c r="BJ35" s="1370">
        <f>IF(BJ32&lt;=0.01,"",MAX(BJ8:BJ31))</f>
        <v>2.5999999999999999E-2</v>
      </c>
      <c r="BK35" s="1158">
        <f>IF(BK32&lt;=0,"",MAX(BK8:BK31))</f>
        <v>7.84</v>
      </c>
      <c r="BL35" s="1158">
        <f>IF(BL32&lt;=0,"",MAX(BL8:BL31))</f>
        <v>5.8999999999999997E-2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14.6</v>
      </c>
      <c r="BP35" s="1329">
        <f t="shared" si="73"/>
        <v>23</v>
      </c>
      <c r="BQ35" s="1329">
        <f t="shared" si="73"/>
        <v>43</v>
      </c>
      <c r="BR35" s="2526">
        <f t="shared" ref="BR35:BT35" si="74">IF(BR32&lt;=0.01,"",MAX(BR8:BR31))</f>
        <v>1.4E-2</v>
      </c>
      <c r="BS35" s="2423">
        <f t="shared" si="74"/>
        <v>3.9</v>
      </c>
      <c r="BT35" s="2423">
        <f t="shared" si="74"/>
        <v>3.9</v>
      </c>
      <c r="BU35" s="2479">
        <f>IF(BU32&lt;=0.01,"",MAX(BU8:BU31))</f>
        <v>4.5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7345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297.5</v>
      </c>
      <c r="CY35" s="2440">
        <f t="shared" si="75"/>
        <v>340</v>
      </c>
      <c r="CZ35" s="2440">
        <f t="shared" si="75"/>
        <v>352.5</v>
      </c>
      <c r="DA35" s="2440">
        <f t="shared" si="75"/>
        <v>547.5</v>
      </c>
      <c r="DB35" s="2440">
        <f t="shared" si="75"/>
        <v>692.5</v>
      </c>
      <c r="DC35" s="2440">
        <f t="shared" si="75"/>
        <v>645</v>
      </c>
      <c r="DD35" s="2440">
        <f t="shared" si="75"/>
        <v>655</v>
      </c>
      <c r="DE35" s="2440">
        <f t="shared" si="75"/>
        <v>571.25</v>
      </c>
      <c r="DF35" s="2440">
        <f t="shared" si="75"/>
        <v>581.25</v>
      </c>
      <c r="DG35" s="2440">
        <f t="shared" si="75"/>
        <v>800</v>
      </c>
      <c r="DH35" s="2440" t="str">
        <f t="shared" si="75"/>
        <v/>
      </c>
      <c r="DI35" s="2440">
        <f t="shared" si="75"/>
        <v>1255</v>
      </c>
      <c r="DJ35" s="2440">
        <f t="shared" si="75"/>
        <v>1250</v>
      </c>
      <c r="DK35" s="2440">
        <f t="shared" si="75"/>
        <v>1145</v>
      </c>
      <c r="DL35" s="2505">
        <f t="shared" si="75"/>
        <v>91.5</v>
      </c>
      <c r="DM35" s="2440">
        <f t="shared" si="75"/>
        <v>110</v>
      </c>
      <c r="DN35" s="2440">
        <f t="shared" si="75"/>
        <v>14</v>
      </c>
      <c r="DO35" s="2440">
        <f t="shared" si="75"/>
        <v>1340</v>
      </c>
      <c r="DP35" s="2440">
        <f t="shared" si="75"/>
        <v>274.5</v>
      </c>
      <c r="DQ35" s="2440">
        <f t="shared" si="75"/>
        <v>266.25</v>
      </c>
      <c r="DR35" s="2440">
        <f t="shared" si="75"/>
        <v>45.5</v>
      </c>
      <c r="DS35" s="2440">
        <f t="shared" si="75"/>
        <v>55</v>
      </c>
      <c r="DT35" s="2440">
        <f t="shared" si="75"/>
        <v>7.5</v>
      </c>
      <c r="DU35" s="2440">
        <f t="shared" si="75"/>
        <v>610</v>
      </c>
      <c r="DV35" s="2440">
        <f t="shared" si="75"/>
        <v>123.75</v>
      </c>
      <c r="DW35" s="2470">
        <f t="shared" si="75"/>
        <v>224.5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6.1272222222222226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0.44700000000000001</v>
      </c>
      <c r="Z36" s="931"/>
      <c r="AA36" s="931"/>
      <c r="AB36" s="1623" t="s">
        <v>515</v>
      </c>
      <c r="AC36" s="1624"/>
      <c r="AD36" s="1624"/>
      <c r="AE36" s="2911">
        <f>MIN(AE34,W34,AL34)</f>
        <v>0.55000000000000004</v>
      </c>
      <c r="AF36" s="2911"/>
      <c r="AG36" s="2911"/>
      <c r="AH36" s="2911"/>
      <c r="AI36" s="2911"/>
      <c r="AJ36" s="2912"/>
      <c r="AK36" s="1491">
        <f>IF(T32&lt;=0,"",AVERAGE(T33,AB33,AI33))</f>
        <v>6.1625000000000005</v>
      </c>
      <c r="AL36" s="1492"/>
      <c r="AM36" s="1625"/>
      <c r="AN36" s="1625"/>
      <c r="AO36" s="1625"/>
      <c r="AP36" s="1493">
        <f>MAX(AP35,AU35,AY35)</f>
        <v>5.8000000000000003E-2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7100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220</v>
      </c>
      <c r="CY36" s="2441">
        <f t="shared" si="76"/>
        <v>300</v>
      </c>
      <c r="CZ36" s="2441">
        <f t="shared" si="76"/>
        <v>320</v>
      </c>
      <c r="DA36" s="2441">
        <f t="shared" si="76"/>
        <v>400</v>
      </c>
      <c r="DB36" s="2441">
        <f t="shared" si="76"/>
        <v>570</v>
      </c>
      <c r="DC36" s="2441">
        <f t="shared" si="76"/>
        <v>600</v>
      </c>
      <c r="DD36" s="2441">
        <f t="shared" si="76"/>
        <v>600</v>
      </c>
      <c r="DE36" s="2441">
        <f t="shared" si="76"/>
        <v>500</v>
      </c>
      <c r="DF36" s="2441">
        <f t="shared" si="76"/>
        <v>500</v>
      </c>
      <c r="DG36" s="2441">
        <f t="shared" si="76"/>
        <v>800</v>
      </c>
      <c r="DH36" s="2441" t="str">
        <f t="shared" si="76"/>
        <v/>
      </c>
      <c r="DI36" s="2441">
        <f t="shared" si="76"/>
        <v>1060</v>
      </c>
      <c r="DJ36" s="2441">
        <f t="shared" si="76"/>
        <v>1040</v>
      </c>
      <c r="DK36" s="2441">
        <f t="shared" si="76"/>
        <v>1000</v>
      </c>
      <c r="DL36" s="2506">
        <f t="shared" si="76"/>
        <v>90</v>
      </c>
      <c r="DM36" s="2441">
        <f t="shared" si="76"/>
        <v>110</v>
      </c>
      <c r="DN36" s="2441">
        <f t="shared" si="76"/>
        <v>14</v>
      </c>
      <c r="DO36" s="2441">
        <f t="shared" si="76"/>
        <v>1310</v>
      </c>
      <c r="DP36" s="2441">
        <f t="shared" si="76"/>
        <v>268</v>
      </c>
      <c r="DQ36" s="2441">
        <f t="shared" si="76"/>
        <v>245</v>
      </c>
      <c r="DR36" s="2441">
        <f t="shared" si="76"/>
        <v>42</v>
      </c>
      <c r="DS36" s="2441">
        <f t="shared" si="76"/>
        <v>50</v>
      </c>
      <c r="DT36" s="2441">
        <f t="shared" si="76"/>
        <v>7</v>
      </c>
      <c r="DU36" s="2441">
        <f t="shared" si="76"/>
        <v>540</v>
      </c>
      <c r="DV36" s="2441">
        <f t="shared" si="76"/>
        <v>110</v>
      </c>
      <c r="DW36" s="2471">
        <f t="shared" si="76"/>
        <v>215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7600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350</v>
      </c>
      <c r="CY37" s="2443">
        <f t="shared" si="77"/>
        <v>360</v>
      </c>
      <c r="CZ37" s="2443">
        <f t="shared" si="77"/>
        <v>400</v>
      </c>
      <c r="DA37" s="2443">
        <f t="shared" si="77"/>
        <v>600</v>
      </c>
      <c r="DB37" s="2443">
        <f t="shared" si="77"/>
        <v>800</v>
      </c>
      <c r="DC37" s="2443">
        <f t="shared" si="77"/>
        <v>720</v>
      </c>
      <c r="DD37" s="2443">
        <f t="shared" si="77"/>
        <v>720</v>
      </c>
      <c r="DE37" s="2443">
        <f t="shared" si="77"/>
        <v>640</v>
      </c>
      <c r="DF37" s="2443">
        <f t="shared" si="77"/>
        <v>680</v>
      </c>
      <c r="DG37" s="2443">
        <f t="shared" si="77"/>
        <v>800</v>
      </c>
      <c r="DH37" s="2443" t="str">
        <f t="shared" si="77"/>
        <v/>
      </c>
      <c r="DI37" s="2443">
        <f t="shared" si="77"/>
        <v>1440</v>
      </c>
      <c r="DJ37" s="2443">
        <f t="shared" si="77"/>
        <v>1440</v>
      </c>
      <c r="DK37" s="2443">
        <f t="shared" si="77"/>
        <v>1300</v>
      </c>
      <c r="DL37" s="2507">
        <f t="shared" si="77"/>
        <v>92</v>
      </c>
      <c r="DM37" s="2443">
        <f t="shared" si="77"/>
        <v>110</v>
      </c>
      <c r="DN37" s="2443">
        <f t="shared" si="77"/>
        <v>14</v>
      </c>
      <c r="DO37" s="2443">
        <f t="shared" si="77"/>
        <v>1350</v>
      </c>
      <c r="DP37" s="2443">
        <f t="shared" si="77"/>
        <v>280</v>
      </c>
      <c r="DQ37" s="2443">
        <f t="shared" si="77"/>
        <v>300</v>
      </c>
      <c r="DR37" s="2443">
        <f t="shared" si="77"/>
        <v>50</v>
      </c>
      <c r="DS37" s="2443">
        <f t="shared" si="77"/>
        <v>60</v>
      </c>
      <c r="DT37" s="2443">
        <f t="shared" si="77"/>
        <v>8</v>
      </c>
      <c r="DU37" s="2443">
        <f t="shared" si="77"/>
        <v>700</v>
      </c>
      <c r="DV37" s="2443">
        <f t="shared" si="77"/>
        <v>140</v>
      </c>
      <c r="DW37" s="2472">
        <f t="shared" si="77"/>
        <v>234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12.333</v>
      </c>
      <c r="BX40" s="297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'6'!CJ40</f>
        <v>23827324</v>
      </c>
      <c r="CH40" s="2896"/>
      <c r="CI40" s="906" t="s">
        <v>55</v>
      </c>
      <c r="CJ40" s="2972">
        <f t="shared" ref="CJ40:CJ48" si="78">CQ51</f>
        <v>23827324</v>
      </c>
      <c r="CK40" s="2972"/>
      <c r="CL40" s="2333"/>
      <c r="CM40" s="1667" t="s">
        <v>543</v>
      </c>
      <c r="CN40" s="2763">
        <f>VLOOKUP($B$1,'[1]Bulk Tanks'!$C$3:$V$9967,2,0)</f>
        <v>2437</v>
      </c>
      <c r="CO40" s="2763">
        <f>VLOOKUP($B$1,'[1]Bulk Tanks'!$C$3:$V$9967,3,0)</f>
        <v>10496</v>
      </c>
      <c r="CP40" s="2763">
        <f>VLOOKUP($B$1,'[1]Bulk Tanks'!$C$3:$V$9967,4,0)</f>
        <v>10496</v>
      </c>
      <c r="CQ40" s="2763">
        <f>VLOOKUP($B$1,'[1]Bulk Tanks'!$C$3:$V$9967,5,0)</f>
        <v>9792</v>
      </c>
      <c r="CR40" s="2763">
        <f>VLOOKUP($B$1,'[1]Bulk Tanks'!$C$3:$V$9967,6,0)</f>
        <v>9792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0.75</v>
      </c>
      <c r="GR40" s="1664">
        <f t="shared" ref="GR40:GX40" si="79">IF($GL$32=$HN$32,GF32,IF($GX$32=$HN$32,GR32,IF($HJ$32=$HN$32,HD32,"")))</f>
        <v>12</v>
      </c>
      <c r="GS40" s="1664">
        <f t="shared" si="79"/>
        <v>22.5</v>
      </c>
      <c r="GT40" s="1664">
        <f t="shared" si="79"/>
        <v>16.875</v>
      </c>
      <c r="GU40" s="1664">
        <f t="shared" si="79"/>
        <v>6.15</v>
      </c>
      <c r="GV40" s="1664">
        <f t="shared" si="79"/>
        <v>14.8</v>
      </c>
      <c r="GW40" s="1664">
        <f t="shared" si="79"/>
        <v>15</v>
      </c>
      <c r="GX40" s="1665">
        <f t="shared" si="79"/>
        <v>1.125</v>
      </c>
    </row>
    <row r="41" spans="1:208" ht="34.5" customHeight="1" thickBot="1" x14ac:dyDescent="0.35">
      <c r="BV41" s="533" t="s">
        <v>48</v>
      </c>
      <c r="BW41" s="2979">
        <f>CA42+CA43</f>
        <v>14.585999999999999</v>
      </c>
      <c r="BX41" s="2979"/>
      <c r="BY41" s="908" t="s">
        <v>53</v>
      </c>
      <c r="BZ41" s="908"/>
      <c r="CA41" s="2894">
        <f t="shared" ref="CA41:CA47" si="80">(CJ41-CG41)/1000</f>
        <v>12.333</v>
      </c>
      <c r="CB41" s="2894"/>
      <c r="CC41" s="499"/>
      <c r="CD41" s="1630" t="s">
        <v>494</v>
      </c>
      <c r="CE41" s="1630"/>
      <c r="CF41" s="909" t="s">
        <v>54</v>
      </c>
      <c r="CG41" s="2896">
        <f>'6'!CJ41</f>
        <v>44239744</v>
      </c>
      <c r="CH41" s="2896"/>
      <c r="CI41" s="906" t="s">
        <v>55</v>
      </c>
      <c r="CJ41" s="2972">
        <f t="shared" si="78"/>
        <v>44252077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5218</v>
      </c>
      <c r="CP41" s="2764">
        <f>VLOOKUP($B$1,'[1]Bulk Tanks'!$C$3:$V$9967,10,0)</f>
        <v>7630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30.636000000000003</v>
      </c>
      <c r="BX42" s="2979"/>
      <c r="BY42" s="908" t="s">
        <v>53</v>
      </c>
      <c r="BZ42" s="908"/>
      <c r="CA42" s="2894">
        <f t="shared" si="80"/>
        <v>4.8099999999999996</v>
      </c>
      <c r="CB42" s="2894"/>
      <c r="CC42" s="499"/>
      <c r="CD42" s="1630" t="s">
        <v>56</v>
      </c>
      <c r="CE42" s="1630"/>
      <c r="CF42" s="1631" t="s">
        <v>54</v>
      </c>
      <c r="CG42" s="2896">
        <f>'6'!CJ42</f>
        <v>10392550</v>
      </c>
      <c r="CH42" s="2896"/>
      <c r="CI42" s="906" t="s">
        <v>55</v>
      </c>
      <c r="CJ42" s="2972">
        <f t="shared" si="78"/>
        <v>10397360</v>
      </c>
      <c r="CK42" s="2972"/>
      <c r="CL42" s="2333"/>
      <c r="CM42" s="2769" t="s">
        <v>545</v>
      </c>
      <c r="CN42" s="2843">
        <f>VLOOKUP($B$1,'[1]Bulk Tanks'!$C$3:$V$9967,11,0)</f>
        <v>7630</v>
      </c>
      <c r="CO42" s="2844"/>
      <c r="CP42" s="2843">
        <f>VLOOKUP($B$1,'[1]Bulk Tanks'!$C$3:$V$9967,12,0)</f>
        <v>17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9.7759999999999998</v>
      </c>
      <c r="CB43" s="2894"/>
      <c r="CC43" s="499"/>
      <c r="CD43" s="1630" t="s">
        <v>495</v>
      </c>
      <c r="CE43" s="1630"/>
      <c r="CF43" s="1631" t="s">
        <v>54</v>
      </c>
      <c r="CG43" s="2896">
        <f>'6'!CJ43</f>
        <v>34134628</v>
      </c>
      <c r="CH43" s="2896"/>
      <c r="CI43" s="906" t="s">
        <v>55</v>
      </c>
      <c r="CJ43" s="2972">
        <f t="shared" si="78"/>
        <v>34144404</v>
      </c>
      <c r="CK43" s="2972"/>
      <c r="CL43" s="2333"/>
      <c r="CM43" s="2769" t="s">
        <v>123</v>
      </c>
      <c r="CN43" s="2943">
        <f>VLOOKUP($B$1,'[1]Bulk Tanks'!$C$3:$V$9967,13,0)</f>
        <v>38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9.17</v>
      </c>
      <c r="CB44" s="2894"/>
      <c r="CC44" s="499"/>
      <c r="CD44" s="1630" t="s">
        <v>57</v>
      </c>
      <c r="CE44" s="1630"/>
      <c r="CF44" s="1631" t="s">
        <v>54</v>
      </c>
      <c r="CG44" s="2896">
        <f>'6'!CJ44</f>
        <v>31260090</v>
      </c>
      <c r="CH44" s="2896"/>
      <c r="CI44" s="906" t="s">
        <v>55</v>
      </c>
      <c r="CJ44" s="2972">
        <f t="shared" si="78"/>
        <v>31269260</v>
      </c>
      <c r="CK44" s="2972"/>
      <c r="CL44" s="2333"/>
      <c r="CM44" s="2769" t="s">
        <v>90</v>
      </c>
      <c r="CN44" s="2943">
        <f>VLOOKUP($B$1,'[1]Bulk Tanks'!$C$3:$V$9967,14,0)</f>
        <v>1048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10.89</v>
      </c>
      <c r="CB45" s="2894"/>
      <c r="CC45" s="499"/>
      <c r="CD45" s="1630" t="s">
        <v>58</v>
      </c>
      <c r="CE45" s="1630"/>
      <c r="CF45" s="1631" t="s">
        <v>54</v>
      </c>
      <c r="CG45" s="2896">
        <f>'6'!CJ45</f>
        <v>31216588</v>
      </c>
      <c r="CH45" s="2896"/>
      <c r="CI45" s="906" t="s">
        <v>55</v>
      </c>
      <c r="CJ45" s="2972">
        <f t="shared" si="78"/>
        <v>31227478</v>
      </c>
      <c r="CK45" s="2972"/>
      <c r="CL45" s="2333"/>
      <c r="CM45" s="1668" t="s">
        <v>546</v>
      </c>
      <c r="CN45" s="2946">
        <f>VLOOKUP($B$1,'[1]Bulk Tanks'!$C$3:$V$9967,15,0)</f>
        <v>1750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10.576000000000001</v>
      </c>
      <c r="CB46" s="2894"/>
      <c r="CC46" s="499"/>
      <c r="CD46" s="1630" t="s">
        <v>59</v>
      </c>
      <c r="CE46" s="1630"/>
      <c r="CF46" s="1631" t="s">
        <v>54</v>
      </c>
      <c r="CG46" s="2896">
        <f>'6'!CJ46</f>
        <v>7894760</v>
      </c>
      <c r="CH46" s="2896"/>
      <c r="CI46" s="906" t="s">
        <v>55</v>
      </c>
      <c r="CJ46" s="2972">
        <f t="shared" si="78"/>
        <v>7905336</v>
      </c>
      <c r="CK46" s="2972"/>
      <c r="CL46" s="2333"/>
      <c r="CM46" s="1668" t="s">
        <v>273</v>
      </c>
      <c r="CN46" s="2943">
        <f>VLOOKUP($B$1,'[1]Bulk Tanks'!$C$3:$V$9967,16,0)</f>
        <v>11.35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1.0469999999999999</v>
      </c>
      <c r="CB47" s="2894"/>
      <c r="CC47" s="499"/>
      <c r="CD47" s="1630" t="s">
        <v>62</v>
      </c>
      <c r="CE47" s="1630"/>
      <c r="CF47" s="1631" t="s">
        <v>54</v>
      </c>
      <c r="CG47" s="2896">
        <f>'6'!CJ47</f>
        <v>1898478</v>
      </c>
      <c r="CH47" s="2896"/>
      <c r="CI47" s="906" t="s">
        <v>55</v>
      </c>
      <c r="CJ47" s="2972">
        <f t="shared" si="78"/>
        <v>1899525</v>
      </c>
      <c r="CK47" s="2972"/>
      <c r="CL47" s="2322"/>
      <c r="CM47" s="1668" t="s">
        <v>270</v>
      </c>
      <c r="CN47" s="2943">
        <f>VLOOKUP($B$1,'[1]Bulk Tanks'!$C$3:$V$9967,17,0)</f>
        <v>2806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1.4540100000012899</v>
      </c>
      <c r="CB48" s="2894"/>
      <c r="CC48" s="499"/>
      <c r="CD48" s="1630" t="s">
        <v>496</v>
      </c>
      <c r="CE48" s="1630"/>
      <c r="CF48" s="1631" t="s">
        <v>54</v>
      </c>
      <c r="CG48" s="2896">
        <f>'6'!CJ48</f>
        <v>9185.9900799999996</v>
      </c>
      <c r="CH48" s="2896"/>
      <c r="CI48" s="906" t="s">
        <v>55</v>
      </c>
      <c r="CJ48" s="2972">
        <f t="shared" si="78"/>
        <v>9187.4440900000009</v>
      </c>
      <c r="CK48" s="2972"/>
      <c r="CL48" s="2322"/>
      <c r="CM48" s="1668" t="s">
        <v>264</v>
      </c>
      <c r="CN48" s="2946">
        <f>VLOOKUP($B$1,'[1]Bulk Tanks'!$C$3:$V$9967,18,0)</f>
        <v>33</v>
      </c>
      <c r="CO48" s="2947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8.1999999999999993</v>
      </c>
      <c r="CO49" s="2947"/>
      <c r="CP49" s="2767" t="s">
        <v>1136</v>
      </c>
      <c r="CQ49" s="2751">
        <f>VLOOKUP($B$1,'[1]Bulk Tanks'!$C$3:$AA$9967,22,0)</f>
        <v>850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23827324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44252077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10397360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34144404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31269260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31227478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7905336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1899525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9187.4440900000009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>
      <pane xSplit="1" ySplit="7" topLeftCell="B11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60" zoomScaleNormal="60" zoomScaleSheetLayoutView="59" workbookViewId="0">
      <pane xSplit="1" ySplit="7" topLeftCell="M14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33" width="9.28515625" style="444"/>
    <col min="134" max="134" width="10.28515625" style="444" customWidth="1"/>
    <col min="135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'7'!B1:L1+1</f>
        <v>43504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20</v>
      </c>
      <c r="AW1" s="2919"/>
      <c r="AX1" s="2903">
        <v>16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4</v>
      </c>
      <c r="AW2" s="2903"/>
      <c r="AX2" s="2903">
        <v>5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20</v>
      </c>
      <c r="BY2" s="2890"/>
      <c r="BZ2" s="2889">
        <f>AX1</f>
        <v>16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89">
        <f>BX2</f>
        <v>20</v>
      </c>
      <c r="DO2" s="2890"/>
      <c r="DP2" s="2889">
        <f>BZ2</f>
        <v>16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4</v>
      </c>
      <c r="BY3" s="2890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89">
        <f>BX3</f>
        <v>4</v>
      </c>
      <c r="DO3" s="2890"/>
      <c r="DP3" s="2893">
        <f>BZ3</f>
        <v>5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43504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43504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43504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43504.007626273145</v>
      </c>
      <c r="BW8" s="2425" t="s">
        <v>1206</v>
      </c>
      <c r="BX8" s="742">
        <v>65</v>
      </c>
      <c r="BY8" s="743">
        <v>10</v>
      </c>
      <c r="BZ8" s="744">
        <v>10</v>
      </c>
      <c r="CA8" s="745">
        <v>9</v>
      </c>
      <c r="CB8" s="746">
        <v>29</v>
      </c>
      <c r="CC8" s="747">
        <v>9.5</v>
      </c>
      <c r="CD8" s="744">
        <v>9.5</v>
      </c>
      <c r="CE8" s="748">
        <v>8.5</v>
      </c>
      <c r="CF8" s="748">
        <v>27.5</v>
      </c>
      <c r="CG8" s="749" t="s">
        <v>1200</v>
      </c>
      <c r="CH8" s="748">
        <v>10.990080000000001</v>
      </c>
      <c r="CI8" s="750" t="s">
        <v>1110</v>
      </c>
      <c r="CJ8" s="751">
        <v>16.740000000000002</v>
      </c>
      <c r="CK8" s="745">
        <v>27.730080000000001</v>
      </c>
      <c r="CL8" s="2339">
        <v>2.1743999999999999</v>
      </c>
      <c r="CM8" s="2336">
        <v>43504.007626273145</v>
      </c>
      <c r="CN8" s="2285">
        <v>59.860045527358572</v>
      </c>
      <c r="CO8" s="752">
        <v>5964.2773999999999</v>
      </c>
      <c r="CP8" s="1209">
        <v>0</v>
      </c>
      <c r="CQ8" s="753">
        <v>745.3744493392071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1.6399360355975807</v>
      </c>
      <c r="CY8" s="755">
        <v>1.6867913509003689</v>
      </c>
      <c r="CZ8" s="756">
        <v>1.7805019815059446</v>
      </c>
      <c r="DA8" s="757">
        <v>0.22818749405761732</v>
      </c>
      <c r="DB8" s="757">
        <v>0.2738249928691408</v>
      </c>
      <c r="DC8" s="757">
        <v>0.22818749405761732</v>
      </c>
      <c r="DD8" s="757">
        <v>0.22818749405761732</v>
      </c>
      <c r="DE8" s="757">
        <v>0.21128471672001606</v>
      </c>
      <c r="DF8" s="758">
        <v>0.21128471672001606</v>
      </c>
      <c r="DG8" s="1251">
        <v>1.5217965653896963</v>
      </c>
      <c r="DH8" s="748">
        <v>4</v>
      </c>
      <c r="DI8" s="1233">
        <v>7.9969708443771298E-2</v>
      </c>
      <c r="DJ8" s="757">
        <v>7.9969708443771298E-2</v>
      </c>
      <c r="DK8" s="759">
        <v>8.0688390464099299E-2</v>
      </c>
      <c r="DL8" s="2501">
        <v>1.1131276467029645</v>
      </c>
      <c r="DM8" s="757">
        <v>0.50149994073182524</v>
      </c>
      <c r="DN8" s="757">
        <v>0.10646387832699619</v>
      </c>
      <c r="DO8" s="757">
        <v>3.6712365317368576</v>
      </c>
      <c r="DP8" s="757">
        <v>0.67225646584171872</v>
      </c>
      <c r="DQ8" s="759">
        <v>4.6070807952397343</v>
      </c>
      <c r="DR8" s="2501">
        <v>1.1359026369168359</v>
      </c>
      <c r="DS8" s="757">
        <v>0.5095453943264534</v>
      </c>
      <c r="DT8" s="757">
        <v>0.1359874748378439</v>
      </c>
      <c r="DU8" s="757">
        <v>3.6180467813176609</v>
      </c>
      <c r="DV8" s="757">
        <v>0.59034286286100501</v>
      </c>
      <c r="DW8" s="759">
        <v>7.3803627641389467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6.16</v>
      </c>
      <c r="U9" s="2735">
        <v>0.33500000000000002</v>
      </c>
      <c r="V9" s="2294">
        <v>3</v>
      </c>
      <c r="W9" s="2295">
        <v>0.7</v>
      </c>
      <c r="X9" s="2296">
        <v>15</v>
      </c>
      <c r="Y9" s="2445">
        <v>10</v>
      </c>
      <c r="Z9" s="2297">
        <f>IF(T9&lt;=0,"",GO9+0.12)</f>
        <v>0.51308176100628922</v>
      </c>
      <c r="AA9" s="2528"/>
      <c r="AB9" s="2298">
        <v>6.16</v>
      </c>
      <c r="AC9" s="2735">
        <v>0.3</v>
      </c>
      <c r="AD9" s="2299">
        <v>3</v>
      </c>
      <c r="AE9" s="2632">
        <v>0.8</v>
      </c>
      <c r="AF9" s="2296">
        <v>14</v>
      </c>
      <c r="AG9" s="2445">
        <v>10</v>
      </c>
      <c r="AH9" s="2563">
        <f>IF(AE9&lt;=0,"",HA9+0.12)</f>
        <v>0.70962264150943388</v>
      </c>
      <c r="AI9" s="2298">
        <v>6.16</v>
      </c>
      <c r="AJ9" s="2735">
        <v>0.42499999999999999</v>
      </c>
      <c r="AK9" s="2299">
        <v>3</v>
      </c>
      <c r="AL9" s="2295">
        <v>0.84</v>
      </c>
      <c r="AM9" s="2296">
        <v>15.5</v>
      </c>
      <c r="AN9" s="2445">
        <v>9</v>
      </c>
      <c r="AO9" s="2563">
        <f>IF(AI9&lt;=0,"",HM9+0.12)</f>
        <v>0.45333333333333331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7.23</v>
      </c>
      <c r="BD9" s="2295">
        <v>5.1999999999999998E-2</v>
      </c>
      <c r="BE9" s="2299">
        <v>1</v>
      </c>
      <c r="BF9" s="2295">
        <v>4</v>
      </c>
      <c r="BG9" s="2445">
        <v>13</v>
      </c>
      <c r="BH9" s="2539"/>
      <c r="BI9" s="2539"/>
      <c r="BJ9" s="2292"/>
      <c r="BK9" s="2293">
        <v>7.41</v>
      </c>
      <c r="BL9" s="2295">
        <v>5.3999999999999999E-2</v>
      </c>
      <c r="BM9" s="2299">
        <v>1</v>
      </c>
      <c r="BN9" s="2296">
        <v>3.8</v>
      </c>
      <c r="BO9" s="2445">
        <v>14</v>
      </c>
      <c r="BP9" s="2539"/>
      <c r="BQ9" s="2539"/>
      <c r="BR9" s="2521"/>
      <c r="BS9" s="2461">
        <v>3.6</v>
      </c>
      <c r="BT9" s="2445">
        <v>3.9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7100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360</v>
      </c>
      <c r="CZ9" s="2273">
        <v>340</v>
      </c>
      <c r="DA9" s="2280">
        <v>600</v>
      </c>
      <c r="DB9" s="2280">
        <v>720</v>
      </c>
      <c r="DC9" s="2280">
        <v>600</v>
      </c>
      <c r="DD9" s="2280">
        <v>600</v>
      </c>
      <c r="DE9" s="2280">
        <v>500</v>
      </c>
      <c r="DF9" s="2281">
        <v>500</v>
      </c>
      <c r="DG9" s="2280">
        <v>800</v>
      </c>
      <c r="DH9" s="2282"/>
      <c r="DI9" s="2283">
        <v>1440</v>
      </c>
      <c r="DJ9" s="2280">
        <v>1440</v>
      </c>
      <c r="DK9" s="2282">
        <v>1300</v>
      </c>
      <c r="DL9" s="2502">
        <v>92</v>
      </c>
      <c r="DM9" s="2280">
        <v>110</v>
      </c>
      <c r="DN9" s="2280">
        <v>14</v>
      </c>
      <c r="DO9" s="2280">
        <v>1350</v>
      </c>
      <c r="DP9" s="2280">
        <v>280</v>
      </c>
      <c r="DQ9" s="2282">
        <v>300</v>
      </c>
      <c r="DR9" s="2275">
        <v>42</v>
      </c>
      <c r="DS9" s="2280">
        <v>50</v>
      </c>
      <c r="DT9" s="2280">
        <v>8</v>
      </c>
      <c r="DU9" s="2280">
        <v>540</v>
      </c>
      <c r="DV9" s="2280">
        <v>110</v>
      </c>
      <c r="DW9" s="2282">
        <v>215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0.7</v>
      </c>
      <c r="GF9" s="1700">
        <f t="shared" si="0"/>
        <v>10</v>
      </c>
      <c r="GG9" s="1686">
        <f t="shared" si="1"/>
        <v>25.44</v>
      </c>
      <c r="GH9" s="1684">
        <f t="shared" si="2"/>
        <v>17.808</v>
      </c>
      <c r="GI9" s="1701">
        <f t="shared" si="3"/>
        <v>6.16</v>
      </c>
      <c r="GJ9" s="1701">
        <f t="shared" si="4"/>
        <v>15</v>
      </c>
      <c r="GK9" s="1687">
        <f t="shared" si="5"/>
        <v>10</v>
      </c>
      <c r="GL9" s="1688">
        <f t="shared" si="6"/>
        <v>1.7807999999999999</v>
      </c>
      <c r="GM9" s="1689">
        <f t="shared" si="7"/>
        <v>15</v>
      </c>
      <c r="GN9" s="1689">
        <f t="shared" si="8"/>
        <v>6.5</v>
      </c>
      <c r="GO9" s="1690">
        <f t="shared" si="9"/>
        <v>0.39308176100628928</v>
      </c>
      <c r="GP9" s="1512">
        <v>4.1666666666666664E-2</v>
      </c>
      <c r="GQ9" s="1691">
        <f t="shared" ref="GQ9:GQ31" si="31">IF(AE9&lt;=0,"",AE9)</f>
        <v>0.8</v>
      </c>
      <c r="GR9" s="1692">
        <f t="shared" si="10"/>
        <v>10</v>
      </c>
      <c r="GS9" s="1693">
        <f t="shared" si="11"/>
        <v>25.44</v>
      </c>
      <c r="GT9" s="1694">
        <f t="shared" si="12"/>
        <v>20.352000000000004</v>
      </c>
      <c r="GU9" s="1693">
        <f t="shared" si="13"/>
        <v>6.16</v>
      </c>
      <c r="GV9" s="1693">
        <f t="shared" si="14"/>
        <v>14</v>
      </c>
      <c r="GW9" s="1695">
        <f t="shared" si="15"/>
        <v>15</v>
      </c>
      <c r="GX9" s="1688">
        <f t="shared" si="16"/>
        <v>1.3568000000000002</v>
      </c>
      <c r="GY9" s="1696">
        <f t="shared" si="17"/>
        <v>10</v>
      </c>
      <c r="GZ9" s="1696">
        <f t="shared" si="18"/>
        <v>6.5</v>
      </c>
      <c r="HA9" s="1697">
        <f t="shared" si="19"/>
        <v>0.58962264150943389</v>
      </c>
      <c r="HB9" s="1512">
        <v>4.1666666666666664E-2</v>
      </c>
      <c r="HC9" s="1691">
        <f t="shared" ref="HC9:HC31" si="32">IF(AL9&lt;=0,"",AL9)</f>
        <v>0.84</v>
      </c>
      <c r="HD9" s="1692">
        <f t="shared" si="20"/>
        <v>9</v>
      </c>
      <c r="HE9" s="1693">
        <f t="shared" si="21"/>
        <v>30</v>
      </c>
      <c r="HF9" s="1694">
        <f t="shared" si="22"/>
        <v>25.2</v>
      </c>
      <c r="HG9" s="1693">
        <f t="shared" si="23"/>
        <v>6.16</v>
      </c>
      <c r="HH9" s="1693">
        <f t="shared" si="24"/>
        <v>15.5</v>
      </c>
      <c r="HI9" s="1695">
        <f t="shared" si="25"/>
        <v>10</v>
      </c>
      <c r="HJ9" s="1694">
        <f t="shared" si="26"/>
        <v>2.52</v>
      </c>
      <c r="HK9" s="1698">
        <f t="shared" si="27"/>
        <v>15</v>
      </c>
      <c r="HL9" s="1698">
        <f t="shared" si="28"/>
        <v>6.5</v>
      </c>
      <c r="HM9" s="1699">
        <f t="shared" si="29"/>
        <v>0.33333333333333331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43504.363315162038</v>
      </c>
      <c r="BW10" s="2425" t="s">
        <v>1206</v>
      </c>
      <c r="BX10" s="742">
        <v>50</v>
      </c>
      <c r="BY10" s="743">
        <v>11</v>
      </c>
      <c r="BZ10" s="744">
        <v>11</v>
      </c>
      <c r="CA10" s="745">
        <v>7</v>
      </c>
      <c r="CB10" s="746">
        <v>29</v>
      </c>
      <c r="CC10" s="747">
        <v>10.5</v>
      </c>
      <c r="CD10" s="744">
        <v>10.5</v>
      </c>
      <c r="CE10" s="748">
        <v>6.5</v>
      </c>
      <c r="CF10" s="748">
        <v>27.5</v>
      </c>
      <c r="CG10" s="749" t="s">
        <v>1200</v>
      </c>
      <c r="CH10" s="748">
        <v>10.66464</v>
      </c>
      <c r="CI10" s="750" t="s">
        <v>1110</v>
      </c>
      <c r="CJ10" s="751">
        <v>16.724159999999998</v>
      </c>
      <c r="CK10" s="745">
        <v>27.388799999999996</v>
      </c>
      <c r="CL10" s="2341">
        <v>2.1743999999999999</v>
      </c>
      <c r="CM10" s="2338">
        <v>43504.363315162038</v>
      </c>
      <c r="CN10" s="2285">
        <v>60.703144760138272</v>
      </c>
      <c r="CO10" s="752">
        <v>5841.3026</v>
      </c>
      <c r="CP10" s="1209">
        <v>0</v>
      </c>
      <c r="CQ10" s="753">
        <v>745.3744493392071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1.4413587469333837</v>
      </c>
      <c r="CY10" s="755">
        <v>1.5261445555765241</v>
      </c>
      <c r="CZ10" s="756">
        <v>1.917463672391017</v>
      </c>
      <c r="DA10" s="757">
        <v>0.19361363132161472</v>
      </c>
      <c r="DB10" s="757">
        <v>0.23510226660481789</v>
      </c>
      <c r="DC10" s="757">
        <v>0.23510226660481789</v>
      </c>
      <c r="DD10" s="757">
        <v>0.22127272151041685</v>
      </c>
      <c r="DE10" s="757">
        <v>0.23905356520321819</v>
      </c>
      <c r="DF10" s="758">
        <v>0.11952678260160909</v>
      </c>
      <c r="DG10" s="1251">
        <v>1.5217965653896963</v>
      </c>
      <c r="DH10" s="748">
        <v>0</v>
      </c>
      <c r="DI10" s="1233">
        <v>8.039282859426744E-2</v>
      </c>
      <c r="DJ10" s="757">
        <v>8.039282859426744E-2</v>
      </c>
      <c r="DK10" s="759">
        <v>8.1165836561520016E-2</v>
      </c>
      <c r="DL10" s="2501">
        <v>1.1165845648604269</v>
      </c>
      <c r="DM10" s="757">
        <v>0.49911184577595935</v>
      </c>
      <c r="DN10" s="757">
        <v>0.10320478001086367</v>
      </c>
      <c r="DO10" s="757">
        <v>3.7016633584998391</v>
      </c>
      <c r="DP10" s="757">
        <v>0.65167718627513538</v>
      </c>
      <c r="DQ10" s="759">
        <v>4.1683111956930929</v>
      </c>
      <c r="DR10" s="2501">
        <v>1.1317418213969939</v>
      </c>
      <c r="DS10" s="757">
        <v>0.5330628740645974</v>
      </c>
      <c r="DT10" s="757">
        <v>0.11114360924246856</v>
      </c>
      <c r="DU10" s="757">
        <v>3.577766662597166</v>
      </c>
      <c r="DV10" s="757">
        <v>0.63162558054359264</v>
      </c>
      <c r="DW10" s="759">
        <v>9.6512436146432385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</v>
      </c>
      <c r="C11" s="1138">
        <v>19</v>
      </c>
      <c r="D11" s="1138">
        <v>17</v>
      </c>
      <c r="E11" s="1137">
        <v>10.199999999999999</v>
      </c>
      <c r="F11" s="1138">
        <v>80</v>
      </c>
      <c r="G11" s="1138">
        <v>135</v>
      </c>
      <c r="H11" s="1148">
        <v>14.8</v>
      </c>
      <c r="I11" s="1139">
        <v>0.308</v>
      </c>
      <c r="J11" s="2240"/>
      <c r="K11" s="1562">
        <v>6.08</v>
      </c>
      <c r="L11" s="921">
        <v>10</v>
      </c>
      <c r="M11" s="1124">
        <v>5.1999999999999998E-2</v>
      </c>
      <c r="N11" s="1562">
        <v>6.1</v>
      </c>
      <c r="O11" s="921">
        <v>11</v>
      </c>
      <c r="P11" s="2240"/>
      <c r="Q11" s="1562">
        <v>6.04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4.2000000000000003E-2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0.47</v>
      </c>
      <c r="AS11" s="2240"/>
      <c r="AT11" s="2229">
        <v>3.7999999999999999E-2</v>
      </c>
      <c r="AU11" s="2530">
        <v>2.3E-2</v>
      </c>
      <c r="AV11" s="921">
        <v>1</v>
      </c>
      <c r="AW11" s="1574">
        <v>0.45</v>
      </c>
      <c r="AX11" s="2240"/>
      <c r="AY11" s="2530">
        <v>3.5000000000000003E-2</v>
      </c>
      <c r="AZ11" s="921">
        <v>1</v>
      </c>
      <c r="BA11" s="1574">
        <v>0.7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7200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340</v>
      </c>
      <c r="CY11" s="2269">
        <v>360</v>
      </c>
      <c r="CZ11" s="2273">
        <v>280</v>
      </c>
      <c r="DA11" s="2280">
        <v>560</v>
      </c>
      <c r="DB11" s="2280">
        <v>680</v>
      </c>
      <c r="DC11" s="2280">
        <v>680</v>
      </c>
      <c r="DD11" s="2280">
        <v>640</v>
      </c>
      <c r="DE11" s="2280">
        <v>440</v>
      </c>
      <c r="DF11" s="2281">
        <v>440</v>
      </c>
      <c r="DG11" s="2280">
        <v>800</v>
      </c>
      <c r="DH11" s="2282"/>
      <c r="DI11" s="2283">
        <v>1600</v>
      </c>
      <c r="DJ11" s="2280">
        <v>1600</v>
      </c>
      <c r="DK11" s="2282">
        <v>1000</v>
      </c>
      <c r="DL11" s="2502">
        <v>102</v>
      </c>
      <c r="DM11" s="2280">
        <v>121</v>
      </c>
      <c r="DN11" s="2280">
        <v>15</v>
      </c>
      <c r="DO11" s="2280">
        <v>1490</v>
      </c>
      <c r="DP11" s="2280">
        <v>300</v>
      </c>
      <c r="DQ11" s="2282">
        <v>300</v>
      </c>
      <c r="DR11" s="2275">
        <v>32</v>
      </c>
      <c r="DS11" s="2280">
        <v>40</v>
      </c>
      <c r="DT11" s="2280">
        <v>5</v>
      </c>
      <c r="DU11" s="2280">
        <v>430</v>
      </c>
      <c r="DV11" s="2280">
        <v>90</v>
      </c>
      <c r="DW11" s="2282">
        <v>215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43504.883199074073</v>
      </c>
      <c r="BW12" s="2425" t="s">
        <v>1206</v>
      </c>
      <c r="BX12" s="742">
        <v>50</v>
      </c>
      <c r="BY12" s="743">
        <v>11</v>
      </c>
      <c r="BZ12" s="744">
        <v>11</v>
      </c>
      <c r="CA12" s="745">
        <v>7</v>
      </c>
      <c r="CB12" s="746">
        <v>29</v>
      </c>
      <c r="CC12" s="747">
        <v>10.5</v>
      </c>
      <c r="CD12" s="744">
        <v>10.5</v>
      </c>
      <c r="CE12" s="748">
        <v>6.5</v>
      </c>
      <c r="CF12" s="748">
        <v>27.5</v>
      </c>
      <c r="CG12" s="749" t="s">
        <v>1200</v>
      </c>
      <c r="CH12" s="748">
        <v>10.66464</v>
      </c>
      <c r="CI12" s="750" t="s">
        <v>1110</v>
      </c>
      <c r="CJ12" s="751">
        <v>16.724159999999998</v>
      </c>
      <c r="CK12" s="745">
        <v>27.388799999999996</v>
      </c>
      <c r="CL12" s="2341">
        <v>2.0952000000000002</v>
      </c>
      <c r="CM12" s="2338">
        <v>43504.883199074073</v>
      </c>
      <c r="CN12" s="2285">
        <v>60.197285220470448</v>
      </c>
      <c r="CO12" s="752">
        <v>5964.2773999999999</v>
      </c>
      <c r="CP12" s="1209">
        <v>0</v>
      </c>
      <c r="CQ12" s="753">
        <v>745.3744493392071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1.4837516512549538</v>
      </c>
      <c r="CY12" s="755">
        <v>1.4837516512549538</v>
      </c>
      <c r="CZ12" s="756">
        <v>1.917463672391017</v>
      </c>
      <c r="DA12" s="757">
        <v>0.20744317641601576</v>
      </c>
      <c r="DB12" s="757">
        <v>0.24201703915201839</v>
      </c>
      <c r="DC12" s="757">
        <v>0.22473010778401709</v>
      </c>
      <c r="DD12" s="757">
        <v>0.22473010778401709</v>
      </c>
      <c r="DE12" s="757">
        <v>0</v>
      </c>
      <c r="DF12" s="758">
        <v>0.17657365611601342</v>
      </c>
      <c r="DG12" s="1251">
        <v>1.5217965653896963</v>
      </c>
      <c r="DH12" s="748">
        <v>1.5</v>
      </c>
      <c r="DI12" s="1233">
        <v>8.039282859426744E-2</v>
      </c>
      <c r="DJ12" s="757">
        <v>8.039282859426744E-2</v>
      </c>
      <c r="DK12" s="759">
        <v>8.1165836561520016E-2</v>
      </c>
      <c r="DL12" s="2501">
        <v>1.0946907498631637</v>
      </c>
      <c r="DM12" s="757">
        <v>0.49498695448855468</v>
      </c>
      <c r="DN12" s="757">
        <v>9.632446134347275E-2</v>
      </c>
      <c r="DO12" s="757">
        <v>3.6883859313756777</v>
      </c>
      <c r="DP12" s="757">
        <v>0.66905524457580579</v>
      </c>
      <c r="DQ12" s="759">
        <v>3.8209519293853353</v>
      </c>
      <c r="DR12" s="2501">
        <v>1.1317418213969939</v>
      </c>
      <c r="DS12" s="757">
        <v>0.50640973036136749</v>
      </c>
      <c r="DT12" s="757">
        <v>8.8914887393974851E-2</v>
      </c>
      <c r="DU12" s="757">
        <v>3.577766662597166</v>
      </c>
      <c r="DV12" s="757">
        <v>0.61758945653151287</v>
      </c>
      <c r="DW12" s="759">
        <v>9.6512436146432385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0.20833333333333401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5.1999999999999998E-2</v>
      </c>
      <c r="BE13" s="921">
        <v>1</v>
      </c>
      <c r="BF13" s="1574">
        <v>4</v>
      </c>
      <c r="BG13" s="2447">
        <v>13</v>
      </c>
      <c r="BH13" s="2540"/>
      <c r="BI13" s="2540"/>
      <c r="BJ13" s="2240"/>
      <c r="BK13" s="1562">
        <v>7.35</v>
      </c>
      <c r="BL13" s="1574">
        <v>0.05</v>
      </c>
      <c r="BM13" s="921">
        <v>1</v>
      </c>
      <c r="BN13" s="1563">
        <v>3.8</v>
      </c>
      <c r="BO13" s="2447">
        <v>14</v>
      </c>
      <c r="BP13" s="2540"/>
      <c r="BQ13" s="2540"/>
      <c r="BR13" s="2522"/>
      <c r="BS13" s="2463">
        <v>3.6</v>
      </c>
      <c r="BT13" s="2447">
        <v>3.9</v>
      </c>
      <c r="BU13" s="2517">
        <v>3.9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7140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280</v>
      </c>
      <c r="DA13" s="2280">
        <v>600</v>
      </c>
      <c r="DB13" s="2280">
        <v>700</v>
      </c>
      <c r="DC13" s="2280">
        <v>650</v>
      </c>
      <c r="DD13" s="2280">
        <v>650</v>
      </c>
      <c r="DE13" s="2280">
        <v>0</v>
      </c>
      <c r="DF13" s="2281">
        <v>650</v>
      </c>
      <c r="DG13" s="2280">
        <v>800</v>
      </c>
      <c r="DH13" s="2282"/>
      <c r="DI13" s="2283">
        <v>1600</v>
      </c>
      <c r="DJ13" s="2280">
        <v>1600</v>
      </c>
      <c r="DK13" s="2282">
        <v>1000</v>
      </c>
      <c r="DL13" s="2502">
        <v>100</v>
      </c>
      <c r="DM13" s="2280">
        <v>120</v>
      </c>
      <c r="DN13" s="2280">
        <v>14</v>
      </c>
      <c r="DO13" s="2280">
        <v>1500</v>
      </c>
      <c r="DP13" s="2280">
        <v>308</v>
      </c>
      <c r="DQ13" s="2282">
        <v>275</v>
      </c>
      <c r="DR13" s="2275">
        <v>32</v>
      </c>
      <c r="DS13" s="2280">
        <v>38</v>
      </c>
      <c r="DT13" s="2280">
        <v>4</v>
      </c>
      <c r="DU13" s="2280">
        <v>430</v>
      </c>
      <c r="DV13" s="2280">
        <v>88</v>
      </c>
      <c r="DW13" s="2282">
        <v>215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</v>
      </c>
      <c r="C15" s="1138">
        <v>16</v>
      </c>
      <c r="D15" s="1138">
        <v>16</v>
      </c>
      <c r="E15" s="1137">
        <v>9.98</v>
      </c>
      <c r="F15" s="1138">
        <v>81</v>
      </c>
      <c r="G15" s="1138">
        <v>132</v>
      </c>
      <c r="H15" s="1148">
        <v>14.8</v>
      </c>
      <c r="I15" s="1139">
        <v>0.32</v>
      </c>
      <c r="J15" s="2240"/>
      <c r="K15" s="1562">
        <v>6.12</v>
      </c>
      <c r="L15" s="921">
        <v>10</v>
      </c>
      <c r="M15" s="1124">
        <v>4.9000000000000002E-2</v>
      </c>
      <c r="N15" s="1562">
        <v>6.14</v>
      </c>
      <c r="O15" s="921">
        <v>10</v>
      </c>
      <c r="P15" s="2240"/>
      <c r="Q15" s="1562">
        <v>6.1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3.3000000000000002E-2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5.8999999999999997E-2</v>
      </c>
      <c r="AQ15" s="921">
        <v>1</v>
      </c>
      <c r="AR15" s="1574">
        <v>0.37</v>
      </c>
      <c r="AS15" s="2240"/>
      <c r="AT15" s="2229">
        <v>3.4000000000000002E-2</v>
      </c>
      <c r="AU15" s="2530">
        <v>1.7999999999999999E-2</v>
      </c>
      <c r="AV15" s="921">
        <v>1</v>
      </c>
      <c r="AW15" s="1574">
        <v>0.56000000000000005</v>
      </c>
      <c r="AX15" s="2240"/>
      <c r="AY15" s="2530">
        <v>3.3000000000000002E-2</v>
      </c>
      <c r="AZ15" s="921">
        <v>1</v>
      </c>
      <c r="BA15" s="1574">
        <v>0.56000000000000005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6.17</v>
      </c>
      <c r="U17" s="2736">
        <v>0.371</v>
      </c>
      <c r="V17" s="1560">
        <v>4</v>
      </c>
      <c r="W17" s="1574">
        <v>0.61</v>
      </c>
      <c r="X17" s="1563">
        <v>15</v>
      </c>
      <c r="Y17" s="2447">
        <v>11</v>
      </c>
      <c r="Z17" s="2252">
        <f t="shared" si="33"/>
        <v>0.55238993710691819</v>
      </c>
      <c r="AA17" s="2529"/>
      <c r="AB17" s="1475">
        <v>6.22</v>
      </c>
      <c r="AC17" s="2736">
        <v>0.33700000000000002</v>
      </c>
      <c r="AD17" s="921">
        <v>4</v>
      </c>
      <c r="AE17" s="2629">
        <v>0.66</v>
      </c>
      <c r="AF17" s="1563">
        <v>13.9</v>
      </c>
      <c r="AG17" s="2447">
        <v>11</v>
      </c>
      <c r="AH17" s="2564">
        <f t="shared" si="34"/>
        <v>0.76858490566037729</v>
      </c>
      <c r="AI17" s="1475">
        <v>6.22</v>
      </c>
      <c r="AJ17" s="2736">
        <v>0.40899999999999997</v>
      </c>
      <c r="AK17" s="921">
        <v>4</v>
      </c>
      <c r="AL17" s="1574">
        <v>0.74</v>
      </c>
      <c r="AM17" s="1563">
        <v>15.6</v>
      </c>
      <c r="AN17" s="2447">
        <v>7</v>
      </c>
      <c r="AO17" s="2564">
        <f t="shared" si="35"/>
        <v>0.3792592592592593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7.6</v>
      </c>
      <c r="BD17" s="1574">
        <v>6.0999999999999999E-2</v>
      </c>
      <c r="BE17" s="921">
        <v>1</v>
      </c>
      <c r="BF17" s="1574">
        <v>4.3</v>
      </c>
      <c r="BG17" s="2447">
        <v>13.1</v>
      </c>
      <c r="BH17" s="2542">
        <v>23</v>
      </c>
      <c r="BI17" s="2542">
        <v>40</v>
      </c>
      <c r="BJ17" s="1124">
        <v>1.0999999999999999E-2</v>
      </c>
      <c r="BK17" s="1562">
        <v>7.47</v>
      </c>
      <c r="BL17" s="1574">
        <v>5.8000000000000003E-2</v>
      </c>
      <c r="BM17" s="921">
        <v>1</v>
      </c>
      <c r="BN17" s="1563">
        <v>3.9</v>
      </c>
      <c r="BO17" s="2447">
        <v>14.9</v>
      </c>
      <c r="BP17" s="2542">
        <v>26</v>
      </c>
      <c r="BQ17" s="2542">
        <v>39</v>
      </c>
      <c r="BR17" s="2523">
        <v>8.0000000000000002E-3</v>
      </c>
      <c r="BS17" s="2463">
        <v>3.7</v>
      </c>
      <c r="BT17" s="2447">
        <v>3.9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0.61</v>
      </c>
      <c r="GF17" s="1700">
        <f t="shared" si="0"/>
        <v>11</v>
      </c>
      <c r="GG17" s="1686">
        <f t="shared" si="1"/>
        <v>23.127272727272729</v>
      </c>
      <c r="GH17" s="1684">
        <f t="shared" si="2"/>
        <v>14.107636363636365</v>
      </c>
      <c r="GI17" s="1701">
        <f t="shared" si="3"/>
        <v>6.17</v>
      </c>
      <c r="GJ17" s="1701">
        <f t="shared" si="4"/>
        <v>15</v>
      </c>
      <c r="GK17" s="1687">
        <f t="shared" si="5"/>
        <v>10</v>
      </c>
      <c r="GL17" s="1688">
        <f>IF(GK17&lt;=1,"",GH17/GK17)</f>
        <v>1.4107636363636364</v>
      </c>
      <c r="GM17" s="1689">
        <f t="shared" si="7"/>
        <v>15</v>
      </c>
      <c r="GN17" s="1689">
        <f t="shared" si="8"/>
        <v>6.5</v>
      </c>
      <c r="GO17" s="1690">
        <f t="shared" si="9"/>
        <v>0.4323899371069182</v>
      </c>
      <c r="GP17" s="1512">
        <v>0.375</v>
      </c>
      <c r="GQ17" s="1691">
        <f t="shared" si="31"/>
        <v>0.66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15.264000000000001</v>
      </c>
      <c r="GU17" s="1693">
        <f t="shared" si="13"/>
        <v>6.22</v>
      </c>
      <c r="GV17" s="1693">
        <f t="shared" si="14"/>
        <v>13.9</v>
      </c>
      <c r="GW17" s="1695">
        <f t="shared" si="15"/>
        <v>15</v>
      </c>
      <c r="GX17" s="1688">
        <f t="shared" si="16"/>
        <v>1.0176000000000001</v>
      </c>
      <c r="GY17" s="1696">
        <f t="shared" si="17"/>
        <v>10</v>
      </c>
      <c r="GZ17" s="1696">
        <f t="shared" si="18"/>
        <v>6.5</v>
      </c>
      <c r="HA17" s="1697">
        <f t="shared" si="19"/>
        <v>0.6485849056603773</v>
      </c>
      <c r="HB17" s="1512">
        <v>0.375</v>
      </c>
      <c r="HC17" s="1691">
        <f t="shared" si="32"/>
        <v>0.74</v>
      </c>
      <c r="HD17" s="1692">
        <f t="shared" si="20"/>
        <v>7</v>
      </c>
      <c r="HE17" s="1693">
        <f t="shared" si="21"/>
        <v>38.571428571428569</v>
      </c>
      <c r="HF17" s="1694">
        <f t="shared" si="22"/>
        <v>28.542857142857141</v>
      </c>
      <c r="HG17" s="1693">
        <f t="shared" si="23"/>
        <v>6.22</v>
      </c>
      <c r="HH17" s="1693">
        <f t="shared" si="24"/>
        <v>15.6</v>
      </c>
      <c r="HI17" s="1695">
        <f t="shared" si="25"/>
        <v>10</v>
      </c>
      <c r="HJ17" s="1694">
        <f t="shared" si="26"/>
        <v>2.8542857142857141</v>
      </c>
      <c r="HK17" s="1698">
        <f t="shared" si="27"/>
        <v>15</v>
      </c>
      <c r="HL17" s="1698">
        <f t="shared" si="28"/>
        <v>6.5</v>
      </c>
      <c r="HM17" s="1699">
        <f t="shared" si="29"/>
        <v>0.2592592592592593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17</v>
      </c>
      <c r="D19" s="1138">
        <v>16</v>
      </c>
      <c r="E19" s="1137">
        <v>10.1</v>
      </c>
      <c r="F19" s="1138">
        <v>80</v>
      </c>
      <c r="G19" s="1138">
        <v>134</v>
      </c>
      <c r="H19" s="1148">
        <v>14.6</v>
      </c>
      <c r="I19" s="1139">
        <v>0.32200000000000001</v>
      </c>
      <c r="J19" s="2240"/>
      <c r="K19" s="1562">
        <v>6.14</v>
      </c>
      <c r="L19" s="921">
        <v>9</v>
      </c>
      <c r="M19" s="1124">
        <v>0.05</v>
      </c>
      <c r="N19" s="1562">
        <v>6.12</v>
      </c>
      <c r="O19" s="921">
        <v>10</v>
      </c>
      <c r="P19" s="2240"/>
      <c r="Q19" s="1562">
        <v>6.1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3.5000000000000003E-2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3.5000000000000003E-2</v>
      </c>
      <c r="AQ19" s="921">
        <v>1</v>
      </c>
      <c r="AR19" s="1574">
        <v>0.4</v>
      </c>
      <c r="AS19" s="2240"/>
      <c r="AT19" s="2229">
        <v>3.5000000000000003E-2</v>
      </c>
      <c r="AU19" s="2530">
        <v>0.02</v>
      </c>
      <c r="AV19" s="921">
        <v>1</v>
      </c>
      <c r="AW19" s="1574">
        <v>0.54</v>
      </c>
      <c r="AX19" s="2240"/>
      <c r="AY19" s="2530">
        <v>3.2000000000000001E-2</v>
      </c>
      <c r="AZ19" s="921">
        <v>1</v>
      </c>
      <c r="BA19" s="1574">
        <v>0.59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6">
        <v>0.40500000000000003</v>
      </c>
      <c r="V21" s="1560">
        <v>3</v>
      </c>
      <c r="W21" s="1574">
        <v>0.61</v>
      </c>
      <c r="X21" s="1563">
        <v>15.3</v>
      </c>
      <c r="Y21" s="2447">
        <v>10.6</v>
      </c>
      <c r="Z21" s="2252">
        <f t="shared" si="33"/>
        <v>0.53666666666666663</v>
      </c>
      <c r="AA21" s="2529"/>
      <c r="AB21" s="1475">
        <v>6.17</v>
      </c>
      <c r="AC21" s="2736">
        <v>0.28299999999999997</v>
      </c>
      <c r="AD21" s="921">
        <v>3</v>
      </c>
      <c r="AE21" s="2629">
        <v>0.68</v>
      </c>
      <c r="AF21" s="1563">
        <v>14.7</v>
      </c>
      <c r="AG21" s="2447">
        <v>10.7</v>
      </c>
      <c r="AH21" s="2564">
        <f t="shared" si="34"/>
        <v>0.75089622641509435</v>
      </c>
      <c r="AI21" s="1475">
        <v>6.19</v>
      </c>
      <c r="AJ21" s="2736">
        <v>0.41399999999999998</v>
      </c>
      <c r="AK21" s="921">
        <v>4</v>
      </c>
      <c r="AL21" s="1574">
        <v>0.65</v>
      </c>
      <c r="AM21" s="1563">
        <v>16.100000000000001</v>
      </c>
      <c r="AN21" s="2447">
        <v>6.7</v>
      </c>
      <c r="AO21" s="2564">
        <f t="shared" si="35"/>
        <v>0.36814814814814811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7.62</v>
      </c>
      <c r="BD21" s="1574">
        <v>5.6000000000000001E-2</v>
      </c>
      <c r="BE21" s="921">
        <v>1</v>
      </c>
      <c r="BF21" s="1574">
        <v>4.4000000000000004</v>
      </c>
      <c r="BG21" s="2447">
        <v>13.1</v>
      </c>
      <c r="BH21" s="2541"/>
      <c r="BI21" s="2541"/>
      <c r="BJ21" s="2240"/>
      <c r="BK21" s="1562">
        <v>7.57</v>
      </c>
      <c r="BL21" s="1574">
        <v>5.3999999999999999E-2</v>
      </c>
      <c r="BM21" s="921">
        <v>1</v>
      </c>
      <c r="BN21" s="1563">
        <v>3.4</v>
      </c>
      <c r="BO21" s="2447">
        <v>14.9</v>
      </c>
      <c r="BP21" s="2540"/>
      <c r="BQ21" s="2540"/>
      <c r="BR21" s="2522"/>
      <c r="BS21" s="2463">
        <v>3.8</v>
      </c>
      <c r="BT21" s="2447">
        <v>3.9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0.61</v>
      </c>
      <c r="GF21" s="1700">
        <f t="shared" si="0"/>
        <v>10.6</v>
      </c>
      <c r="GG21" s="1686">
        <f t="shared" si="1"/>
        <v>24</v>
      </c>
      <c r="GH21" s="1684">
        <f t="shared" si="2"/>
        <v>14.64</v>
      </c>
      <c r="GI21" s="1701">
        <f t="shared" si="3"/>
        <v>6.13</v>
      </c>
      <c r="GJ21" s="1701">
        <f t="shared" si="4"/>
        <v>15.3</v>
      </c>
      <c r="GK21" s="1687">
        <f t="shared" si="5"/>
        <v>10</v>
      </c>
      <c r="GL21" s="1688">
        <f t="shared" si="6"/>
        <v>1.464</v>
      </c>
      <c r="GM21" s="1689">
        <f t="shared" si="7"/>
        <v>15</v>
      </c>
      <c r="GN21" s="1689">
        <f t="shared" si="8"/>
        <v>6.5</v>
      </c>
      <c r="GO21" s="1690">
        <f t="shared" si="9"/>
        <v>0.41666666666666669</v>
      </c>
      <c r="GP21" s="1512">
        <v>0.54166666666666696</v>
      </c>
      <c r="GQ21" s="1691">
        <f t="shared" si="31"/>
        <v>0.68</v>
      </c>
      <c r="GR21" s="1692">
        <f t="shared" si="10"/>
        <v>10.7</v>
      </c>
      <c r="GS21" s="1693">
        <f t="shared" si="11"/>
        <v>23.77570093457944</v>
      </c>
      <c r="GT21" s="1694">
        <f t="shared" si="12"/>
        <v>16.167476635514021</v>
      </c>
      <c r="GU21" s="1693">
        <f t="shared" si="13"/>
        <v>6.17</v>
      </c>
      <c r="GV21" s="1693">
        <f t="shared" si="14"/>
        <v>14.7</v>
      </c>
      <c r="GW21" s="1695">
        <f t="shared" si="15"/>
        <v>15</v>
      </c>
      <c r="GX21" s="1688">
        <f t="shared" si="16"/>
        <v>1.0778317757009348</v>
      </c>
      <c r="GY21" s="1696">
        <f t="shared" si="17"/>
        <v>10</v>
      </c>
      <c r="GZ21" s="1696">
        <f t="shared" si="18"/>
        <v>6.5</v>
      </c>
      <c r="HA21" s="1697">
        <f t="shared" si="19"/>
        <v>0.63089622641509435</v>
      </c>
      <c r="HB21" s="1512">
        <v>0.54166666666666696</v>
      </c>
      <c r="HC21" s="1691">
        <f t="shared" si="32"/>
        <v>0.65</v>
      </c>
      <c r="HD21" s="1692">
        <f t="shared" si="20"/>
        <v>6.7</v>
      </c>
      <c r="HE21" s="1693">
        <f t="shared" si="21"/>
        <v>40.298507462686565</v>
      </c>
      <c r="HF21" s="1694">
        <f t="shared" si="22"/>
        <v>26.194029850746269</v>
      </c>
      <c r="HG21" s="1693">
        <f t="shared" si="23"/>
        <v>6.19</v>
      </c>
      <c r="HH21" s="1693">
        <f t="shared" si="24"/>
        <v>16.100000000000001</v>
      </c>
      <c r="HI21" s="1695">
        <f t="shared" si="25"/>
        <v>10</v>
      </c>
      <c r="HJ21" s="1694">
        <f t="shared" si="26"/>
        <v>2.6194029850746268</v>
      </c>
      <c r="HK21" s="1698">
        <f t="shared" si="27"/>
        <v>15</v>
      </c>
      <c r="HL21" s="1698">
        <f t="shared" si="28"/>
        <v>6.5</v>
      </c>
      <c r="HM21" s="1699">
        <f t="shared" si="29"/>
        <v>0.24814814814814815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</v>
      </c>
      <c r="B23" s="1136">
        <v>6.56</v>
      </c>
      <c r="C23" s="1138">
        <v>15</v>
      </c>
      <c r="D23" s="1138">
        <v>17</v>
      </c>
      <c r="E23" s="1137">
        <v>9.94</v>
      </c>
      <c r="F23" s="1138">
        <v>81</v>
      </c>
      <c r="G23" s="1138">
        <v>130</v>
      </c>
      <c r="H23" s="1148">
        <v>15.1</v>
      </c>
      <c r="I23" s="1139">
        <v>0.32600000000000001</v>
      </c>
      <c r="J23" s="2240"/>
      <c r="K23" s="1562">
        <v>6.07</v>
      </c>
      <c r="L23" s="921">
        <v>9</v>
      </c>
      <c r="M23" s="1124">
        <v>6.4000000000000001E-2</v>
      </c>
      <c r="N23" s="1562">
        <v>6.1</v>
      </c>
      <c r="O23" s="921">
        <v>9</v>
      </c>
      <c r="P23" s="2240"/>
      <c r="Q23" s="1562">
        <v>6.11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4.2999999999999997E-2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4.5999999999999999E-2</v>
      </c>
      <c r="AQ23" s="921">
        <v>1</v>
      </c>
      <c r="AR23" s="1574">
        <v>0.4</v>
      </c>
      <c r="AS23" s="2240"/>
      <c r="AT23" s="2229">
        <v>4.1000000000000002E-2</v>
      </c>
      <c r="AU23" s="2530">
        <v>1.4999999999999999E-2</v>
      </c>
      <c r="AV23" s="921">
        <v>1</v>
      </c>
      <c r="AW23" s="1574">
        <v>0.46</v>
      </c>
      <c r="AX23" s="2240"/>
      <c r="AY23" s="2530">
        <v>3.1E-2</v>
      </c>
      <c r="AZ23" s="921">
        <v>1</v>
      </c>
      <c r="BA23" s="1574">
        <v>0.56000000000000005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</v>
      </c>
      <c r="BD25" s="1574">
        <v>5.3999999999999999E-2</v>
      </c>
      <c r="BE25" s="921">
        <v>1</v>
      </c>
      <c r="BF25" s="1574">
        <v>4.5</v>
      </c>
      <c r="BG25" s="2447">
        <v>13.3</v>
      </c>
      <c r="BH25" s="2541"/>
      <c r="BI25" s="2541"/>
      <c r="BJ25" s="2240"/>
      <c r="BK25" s="1562">
        <v>7.33</v>
      </c>
      <c r="BL25" s="1574">
        <v>5.5E-2</v>
      </c>
      <c r="BM25" s="921">
        <v>1</v>
      </c>
      <c r="BN25" s="1563">
        <v>3.7</v>
      </c>
      <c r="BO25" s="2447">
        <v>14.8</v>
      </c>
      <c r="BP25" s="2540"/>
      <c r="BQ25" s="2540"/>
      <c r="BR25" s="2522"/>
      <c r="BS25" s="2463">
        <v>3.9</v>
      </c>
      <c r="BT25" s="2447">
        <v>3.8</v>
      </c>
      <c r="BU25" s="2517">
        <v>3.2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6.52</v>
      </c>
      <c r="C27" s="1138">
        <v>17</v>
      </c>
      <c r="D27" s="1138">
        <v>17</v>
      </c>
      <c r="E27" s="1137">
        <v>9.6999999999999993</v>
      </c>
      <c r="F27" s="1138">
        <v>78</v>
      </c>
      <c r="G27" s="1138">
        <v>123</v>
      </c>
      <c r="H27" s="1148">
        <v>15.2</v>
      </c>
      <c r="I27" s="1139">
        <v>0.32300000000000001</v>
      </c>
      <c r="J27" s="2240"/>
      <c r="K27" s="1562">
        <v>6.18</v>
      </c>
      <c r="L27" s="921">
        <v>10</v>
      </c>
      <c r="M27" s="1124">
        <v>5.6000000000000001E-2</v>
      </c>
      <c r="N27" s="1562">
        <v>6.16</v>
      </c>
      <c r="O27" s="921">
        <v>10</v>
      </c>
      <c r="P27" s="2240" t="s">
        <v>96</v>
      </c>
      <c r="Q27" s="1562">
        <v>6.1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0.04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3.9E-2</v>
      </c>
      <c r="AQ27" s="921">
        <v>1</v>
      </c>
      <c r="AR27" s="1574">
        <v>0.46</v>
      </c>
      <c r="AS27" s="2240"/>
      <c r="AT27" s="2229">
        <v>0.04</v>
      </c>
      <c r="AU27" s="2530">
        <v>0.01</v>
      </c>
      <c r="AV27" s="921">
        <v>1</v>
      </c>
      <c r="AW27" s="1574">
        <v>0.8</v>
      </c>
      <c r="AX27" s="2240"/>
      <c r="AY27" s="2530">
        <v>3.1E-2</v>
      </c>
      <c r="AZ27" s="921">
        <v>1</v>
      </c>
      <c r="BA27" s="1574">
        <v>0.5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6">
        <v>0.374</v>
      </c>
      <c r="V29" s="1560">
        <v>4</v>
      </c>
      <c r="W29" s="1574">
        <v>0.52</v>
      </c>
      <c r="X29" s="1563">
        <v>15.3</v>
      </c>
      <c r="Y29" s="2447">
        <v>11</v>
      </c>
      <c r="Z29" s="2252">
        <f t="shared" si="33"/>
        <v>0.55238993710691819</v>
      </c>
      <c r="AA29" s="2529"/>
      <c r="AB29" s="1475">
        <v>6.2</v>
      </c>
      <c r="AC29" s="2736">
        <v>0.36099999999999999</v>
      </c>
      <c r="AD29" s="921">
        <v>4</v>
      </c>
      <c r="AE29" s="2629">
        <v>0.98</v>
      </c>
      <c r="AF29" s="1563">
        <v>14.6</v>
      </c>
      <c r="AG29" s="2447">
        <v>11</v>
      </c>
      <c r="AH29" s="2564">
        <f t="shared" si="34"/>
        <v>0.76858490566037729</v>
      </c>
      <c r="AI29" s="1475">
        <v>6.18</v>
      </c>
      <c r="AJ29" s="2736">
        <v>0.40799999999999997</v>
      </c>
      <c r="AK29" s="921">
        <v>4</v>
      </c>
      <c r="AL29" s="1574">
        <v>0.84</v>
      </c>
      <c r="AM29" s="1563">
        <v>16.3</v>
      </c>
      <c r="AN29" s="2447">
        <v>7</v>
      </c>
      <c r="AO29" s="2564">
        <f t="shared" si="35"/>
        <v>0.3792592592592593</v>
      </c>
      <c r="AP29" s="2732"/>
      <c r="AQ29" s="2238"/>
      <c r="AR29" s="2237"/>
      <c r="AS29" s="1124">
        <v>1.6E-2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7.52</v>
      </c>
      <c r="BD29" s="1574">
        <v>5.7000000000000002E-2</v>
      </c>
      <c r="BE29" s="921">
        <v>1</v>
      </c>
      <c r="BF29" s="1574">
        <v>4.5</v>
      </c>
      <c r="BG29" s="2447">
        <v>14.1</v>
      </c>
      <c r="BH29" s="2542">
        <v>25</v>
      </c>
      <c r="BI29" s="2542">
        <v>40</v>
      </c>
      <c r="BJ29" s="1124">
        <v>1.2E-2</v>
      </c>
      <c r="BK29" s="1562">
        <v>7.35</v>
      </c>
      <c r="BL29" s="1574">
        <v>5.8999999999999997E-2</v>
      </c>
      <c r="BM29" s="921">
        <v>1</v>
      </c>
      <c r="BN29" s="1563">
        <v>3.5</v>
      </c>
      <c r="BO29" s="2447">
        <v>14.3</v>
      </c>
      <c r="BP29" s="2542">
        <v>26</v>
      </c>
      <c r="BQ29" s="2542">
        <v>42</v>
      </c>
      <c r="BR29" s="2523">
        <v>1.4E-2</v>
      </c>
      <c r="BS29" s="2463">
        <v>4.0999999999999996</v>
      </c>
      <c r="BT29" s="2447">
        <v>3.7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0.52</v>
      </c>
      <c r="GF29" s="1700">
        <f t="shared" si="0"/>
        <v>11</v>
      </c>
      <c r="GG29" s="1686">
        <f t="shared" si="1"/>
        <v>23.127272727272729</v>
      </c>
      <c r="GH29" s="1684">
        <f t="shared" si="2"/>
        <v>12.026181818181819</v>
      </c>
      <c r="GI29" s="1701">
        <f t="shared" si="3"/>
        <v>6.16</v>
      </c>
      <c r="GJ29" s="1701">
        <f t="shared" si="4"/>
        <v>15.3</v>
      </c>
      <c r="GK29" s="1687">
        <f t="shared" si="5"/>
        <v>10</v>
      </c>
      <c r="GL29" s="1688">
        <f t="shared" si="6"/>
        <v>1.2026181818181818</v>
      </c>
      <c r="GM29" s="1689">
        <f t="shared" si="7"/>
        <v>15</v>
      </c>
      <c r="GN29" s="1689">
        <f t="shared" si="8"/>
        <v>6.5</v>
      </c>
      <c r="GO29" s="1690">
        <f t="shared" si="9"/>
        <v>0.4323899371069182</v>
      </c>
      <c r="GP29" s="1512">
        <v>0.875</v>
      </c>
      <c r="GQ29" s="1691">
        <f t="shared" si="31"/>
        <v>0.98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22.664727272727273</v>
      </c>
      <c r="GU29" s="1693">
        <f t="shared" si="13"/>
        <v>6.2</v>
      </c>
      <c r="GV29" s="1693">
        <f t="shared" si="14"/>
        <v>14.6</v>
      </c>
      <c r="GW29" s="1695">
        <f t="shared" si="15"/>
        <v>15</v>
      </c>
      <c r="GX29" s="1688">
        <f t="shared" si="16"/>
        <v>1.5109818181818182</v>
      </c>
      <c r="GY29" s="1696">
        <f t="shared" si="17"/>
        <v>10</v>
      </c>
      <c r="GZ29" s="1696">
        <f t="shared" si="18"/>
        <v>6.5</v>
      </c>
      <c r="HA29" s="1697">
        <f t="shared" si="19"/>
        <v>0.6485849056603773</v>
      </c>
      <c r="HB29" s="1512">
        <v>0.875</v>
      </c>
      <c r="HC29" s="1691">
        <f t="shared" si="32"/>
        <v>0.84</v>
      </c>
      <c r="HD29" s="1692">
        <f t="shared" si="20"/>
        <v>7</v>
      </c>
      <c r="HE29" s="1693">
        <f t="shared" si="21"/>
        <v>38.571428571428569</v>
      </c>
      <c r="HF29" s="1694">
        <f t="shared" si="22"/>
        <v>32.4</v>
      </c>
      <c r="HG29" s="1693">
        <f t="shared" si="23"/>
        <v>6.18</v>
      </c>
      <c r="HH29" s="1693">
        <f t="shared" si="24"/>
        <v>16.3</v>
      </c>
      <c r="HI29" s="1695">
        <f t="shared" si="25"/>
        <v>10</v>
      </c>
      <c r="HJ29" s="1694">
        <f t="shared" si="26"/>
        <v>3.2399999999999998</v>
      </c>
      <c r="HK29" s="1698">
        <f t="shared" si="27"/>
        <v>15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32</v>
      </c>
      <c r="BZ30" s="2413">
        <f>SUM(BZ$8,BZ$10,BZ$12,BZ$14,BZ$16,BZ$18,BZ$20,BZ$22,BZ$24,BZ$26,BZ$28)</f>
        <v>32</v>
      </c>
      <c r="CA30" s="2413">
        <f t="shared" ref="CA30:DW30" si="36">SUM(CA$8,CA$10,CA$12,CA$14,CA$16,CA$18,CA$20,CA$22,CA$24,CA$26,CA$28)</f>
        <v>23</v>
      </c>
      <c r="CB30" s="2413">
        <f t="shared" si="36"/>
        <v>87</v>
      </c>
      <c r="CC30" s="2413">
        <f t="shared" si="36"/>
        <v>30.5</v>
      </c>
      <c r="CD30" s="2413">
        <f t="shared" si="36"/>
        <v>30.5</v>
      </c>
      <c r="CE30" s="2413">
        <f t="shared" si="36"/>
        <v>21.5</v>
      </c>
      <c r="CF30" s="2413">
        <f t="shared" si="36"/>
        <v>82.5</v>
      </c>
      <c r="CG30" s="2413">
        <f t="shared" si="36"/>
        <v>0</v>
      </c>
      <c r="CH30" s="2413">
        <f t="shared" si="36"/>
        <v>32.319360000000003</v>
      </c>
      <c r="CI30" s="2413">
        <f t="shared" si="36"/>
        <v>0</v>
      </c>
      <c r="CJ30" s="2413">
        <f t="shared" si="36"/>
        <v>50.188319999999997</v>
      </c>
      <c r="CK30" s="2413">
        <f t="shared" si="36"/>
        <v>82.507679999999993</v>
      </c>
      <c r="CL30" s="2474">
        <f t="shared" si="36"/>
        <v>6.444</v>
      </c>
      <c r="CM30" s="2513" t="s">
        <v>19</v>
      </c>
      <c r="CN30" s="2485">
        <f t="shared" si="36"/>
        <v>180.76047550796727</v>
      </c>
      <c r="CO30" s="2486">
        <f t="shared" si="36"/>
        <v>17769.857400000001</v>
      </c>
      <c r="CP30" s="2486">
        <f t="shared" si="36"/>
        <v>0</v>
      </c>
      <c r="CQ30" s="2486">
        <f t="shared" si="36"/>
        <v>2236.1233480176215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4.565046433785918</v>
      </c>
      <c r="CY30" s="2413">
        <f t="shared" si="36"/>
        <v>4.6966875577318472</v>
      </c>
      <c r="CZ30" s="2413">
        <f t="shared" si="36"/>
        <v>5.6154293262879786</v>
      </c>
      <c r="DA30" s="2497">
        <f t="shared" si="36"/>
        <v>0.62924430179524782</v>
      </c>
      <c r="DB30" s="2497">
        <f t="shared" si="36"/>
        <v>0.75094429862597711</v>
      </c>
      <c r="DC30" s="2497">
        <f t="shared" si="36"/>
        <v>0.68801986844645224</v>
      </c>
      <c r="DD30" s="2497">
        <f t="shared" si="36"/>
        <v>0.6741903233520512</v>
      </c>
      <c r="DE30" s="2497">
        <f t="shared" si="36"/>
        <v>0.45033828192323422</v>
      </c>
      <c r="DF30" s="2497">
        <f t="shared" si="36"/>
        <v>0.50738515543763851</v>
      </c>
      <c r="DG30" s="2497">
        <f t="shared" si="36"/>
        <v>4.5653896961690892</v>
      </c>
      <c r="DH30" s="2413">
        <f t="shared" si="36"/>
        <v>5.5</v>
      </c>
      <c r="DI30" s="2497">
        <f t="shared" si="36"/>
        <v>0.24075536563230618</v>
      </c>
      <c r="DJ30" s="2497">
        <f t="shared" si="36"/>
        <v>0.24075536563230618</v>
      </c>
      <c r="DK30" s="2497">
        <f t="shared" si="36"/>
        <v>0.24302006358713932</v>
      </c>
      <c r="DL30" s="2497">
        <f t="shared" si="36"/>
        <v>3.3244029614265553</v>
      </c>
      <c r="DM30" s="2497">
        <f t="shared" si="36"/>
        <v>1.4955987409963392</v>
      </c>
      <c r="DN30" s="2497">
        <f t="shared" si="36"/>
        <v>0.30599311968133258</v>
      </c>
      <c r="DO30" s="2497">
        <f t="shared" si="36"/>
        <v>11.061285821612374</v>
      </c>
      <c r="DP30" s="2497">
        <f t="shared" si="36"/>
        <v>1.9929888966926599</v>
      </c>
      <c r="DQ30" s="2497">
        <f t="shared" si="36"/>
        <v>12.596343920318164</v>
      </c>
      <c r="DR30" s="2497">
        <f t="shared" si="36"/>
        <v>3.3993862797108236</v>
      </c>
      <c r="DS30" s="2497">
        <f t="shared" si="36"/>
        <v>1.5490179987524182</v>
      </c>
      <c r="DT30" s="2497">
        <f t="shared" si="36"/>
        <v>0.33604597147428733</v>
      </c>
      <c r="DU30" s="2497">
        <f t="shared" si="36"/>
        <v>10.773580106511993</v>
      </c>
      <c r="DV30" s="2497">
        <f t="shared" si="36"/>
        <v>1.8395578999361106</v>
      </c>
      <c r="DW30" s="2497">
        <f t="shared" si="36"/>
        <v>26.682849993425425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0.95833333333333337</v>
      </c>
      <c r="B31" s="1141">
        <v>6.54</v>
      </c>
      <c r="C31" s="1143">
        <v>16</v>
      </c>
      <c r="D31" s="1143">
        <v>17</v>
      </c>
      <c r="E31" s="1142">
        <v>9.67</v>
      </c>
      <c r="F31" s="1143">
        <v>81</v>
      </c>
      <c r="G31" s="1143">
        <v>129</v>
      </c>
      <c r="H31" s="1149">
        <v>15.2</v>
      </c>
      <c r="I31" s="1144">
        <v>0.33200000000000002</v>
      </c>
      <c r="J31" s="2248"/>
      <c r="K31" s="1164">
        <v>6.15</v>
      </c>
      <c r="L31" s="922">
        <v>10</v>
      </c>
      <c r="M31" s="1165">
        <v>5.8000000000000003E-2</v>
      </c>
      <c r="N31" s="1478">
        <v>6.18</v>
      </c>
      <c r="O31" s="1479">
        <v>10</v>
      </c>
      <c r="P31" s="2244"/>
      <c r="Q31" s="1478">
        <v>6.1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3.4000000000000002E-2</v>
      </c>
      <c r="AQ31" s="1479">
        <v>1</v>
      </c>
      <c r="AR31" s="2537">
        <v>0.41</v>
      </c>
      <c r="AS31" s="2248"/>
      <c r="AT31" s="2230">
        <v>4.1000000000000002E-2</v>
      </c>
      <c r="AU31" s="2729">
        <v>1.2999999999999999E-2</v>
      </c>
      <c r="AV31" s="1125">
        <v>1</v>
      </c>
      <c r="AW31" s="2536">
        <v>0.64</v>
      </c>
      <c r="AX31" s="2248"/>
      <c r="AY31" s="2729">
        <v>0.03</v>
      </c>
      <c r="AZ31" s="1125">
        <v>1</v>
      </c>
      <c r="BA31" s="2536">
        <v>0.56999999999999995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10.666666666666666</v>
      </c>
      <c r="BZ31" s="2414">
        <f t="shared" ref="BZ31:DW31" si="37">IF(BZ30&gt;=0.1,AVERAGE(BZ$8,BZ$10,BZ$12,BZ$14,BZ$16,BZ$18,BZ$20,BZ$22,BZ$24,BZ$26,BZ$28),"")</f>
        <v>10.666666666666666</v>
      </c>
      <c r="CA31" s="2414">
        <f t="shared" si="37"/>
        <v>7.666666666666667</v>
      </c>
      <c r="CB31" s="2414">
        <f t="shared" si="37"/>
        <v>29</v>
      </c>
      <c r="CC31" s="2414">
        <f t="shared" si="37"/>
        <v>10.166666666666666</v>
      </c>
      <c r="CD31" s="2414">
        <f t="shared" si="37"/>
        <v>10.166666666666666</v>
      </c>
      <c r="CE31" s="2414">
        <f t="shared" si="37"/>
        <v>7.166666666666667</v>
      </c>
      <c r="CF31" s="2414">
        <f t="shared" si="37"/>
        <v>27.5</v>
      </c>
      <c r="CG31" s="2414" t="str">
        <f t="shared" si="37"/>
        <v/>
      </c>
      <c r="CH31" s="2414">
        <f t="shared" si="37"/>
        <v>10.77312</v>
      </c>
      <c r="CI31" s="2414" t="str">
        <f t="shared" si="37"/>
        <v/>
      </c>
      <c r="CJ31" s="2414">
        <f t="shared" si="37"/>
        <v>16.72944</v>
      </c>
      <c r="CK31" s="2414">
        <f t="shared" si="37"/>
        <v>27.502559999999999</v>
      </c>
      <c r="CL31" s="2415">
        <f t="shared" si="37"/>
        <v>2.1480000000000001</v>
      </c>
      <c r="CM31" s="2513" t="s">
        <v>50</v>
      </c>
      <c r="CN31" s="2485">
        <f t="shared" si="37"/>
        <v>60.253491835989088</v>
      </c>
      <c r="CO31" s="2487">
        <f>AVERAGE(CO$8,CO$10,CO$12,CO$14,CO$16,CO$18,CO$20,CO$22,CO$24,CO$26,CO$28)</f>
        <v>5923.2858000000006</v>
      </c>
      <c r="CP31" s="2487" t="str">
        <f t="shared" si="37"/>
        <v/>
      </c>
      <c r="CQ31" s="2487">
        <f t="shared" si="37"/>
        <v>745.37444933920722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1.5216821445953059</v>
      </c>
      <c r="CY31" s="2414">
        <f t="shared" si="37"/>
        <v>1.5655625192439491</v>
      </c>
      <c r="CZ31" s="2414">
        <f t="shared" si="37"/>
        <v>1.8718097754293261</v>
      </c>
      <c r="DA31" s="2498">
        <f t="shared" si="37"/>
        <v>0.20974810059841595</v>
      </c>
      <c r="DB31" s="2498">
        <f t="shared" si="37"/>
        <v>0.25031476620865906</v>
      </c>
      <c r="DC31" s="2498">
        <f t="shared" si="37"/>
        <v>0.22933995614881741</v>
      </c>
      <c r="DD31" s="2498">
        <f t="shared" si="37"/>
        <v>0.22473010778401706</v>
      </c>
      <c r="DE31" s="2498">
        <f t="shared" si="37"/>
        <v>0.15011276064107806</v>
      </c>
      <c r="DF31" s="2498">
        <f t="shared" si="37"/>
        <v>0.1691283851458795</v>
      </c>
      <c r="DG31" s="2498">
        <f t="shared" si="37"/>
        <v>1.5217965653896963</v>
      </c>
      <c r="DH31" s="2414">
        <f t="shared" si="37"/>
        <v>1.8333333333333333</v>
      </c>
      <c r="DI31" s="2498">
        <f t="shared" si="37"/>
        <v>8.025178854410206E-2</v>
      </c>
      <c r="DJ31" s="2498">
        <f t="shared" si="37"/>
        <v>8.025178854410206E-2</v>
      </c>
      <c r="DK31" s="2498">
        <f t="shared" si="37"/>
        <v>8.1006687862379773E-2</v>
      </c>
      <c r="DL31" s="2498">
        <f t="shared" si="37"/>
        <v>1.1081343204755185</v>
      </c>
      <c r="DM31" s="2498">
        <f t="shared" si="37"/>
        <v>0.49853291366544639</v>
      </c>
      <c r="DN31" s="2498">
        <f t="shared" si="37"/>
        <v>0.1019977065604442</v>
      </c>
      <c r="DO31" s="2498">
        <f t="shared" si="37"/>
        <v>3.6870952738707916</v>
      </c>
      <c r="DP31" s="2498">
        <f t="shared" si="37"/>
        <v>0.66432963223088659</v>
      </c>
      <c r="DQ31" s="2498">
        <f t="shared" si="37"/>
        <v>4.1987813067727213</v>
      </c>
      <c r="DR31" s="2498">
        <f t="shared" si="37"/>
        <v>1.133128759903608</v>
      </c>
      <c r="DS31" s="2498">
        <f t="shared" si="37"/>
        <v>0.51633933291747269</v>
      </c>
      <c r="DT31" s="2498">
        <f t="shared" si="37"/>
        <v>0.11201532382476244</v>
      </c>
      <c r="DU31" s="2498">
        <f t="shared" si="37"/>
        <v>3.591193368837331</v>
      </c>
      <c r="DV31" s="2498">
        <f t="shared" si="37"/>
        <v>0.61318596664537017</v>
      </c>
      <c r="DW31" s="2508">
        <f t="shared" si="37"/>
        <v>8.8942833311418088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39.369999999999997</v>
      </c>
      <c r="C32" s="1327">
        <f t="shared" ref="C32:H32" si="40">SUM(C8:C31)</f>
        <v>100</v>
      </c>
      <c r="D32" s="1327">
        <f t="shared" si="40"/>
        <v>100</v>
      </c>
      <c r="E32" s="1327">
        <f t="shared" si="40"/>
        <v>59.59</v>
      </c>
      <c r="F32" s="1327">
        <f t="shared" si="40"/>
        <v>481</v>
      </c>
      <c r="G32" s="1327">
        <f t="shared" si="40"/>
        <v>783</v>
      </c>
      <c r="H32" s="1324">
        <f t="shared" si="40"/>
        <v>89.7</v>
      </c>
      <c r="I32" s="1155">
        <f t="shared" si="39"/>
        <v>1.931</v>
      </c>
      <c r="J32" s="1156">
        <f t="shared" ref="J32" si="41">SUM(J8:J31)</f>
        <v>6.8000000000000005E-2</v>
      </c>
      <c r="K32" s="1162">
        <f t="shared" si="39"/>
        <v>36.74</v>
      </c>
      <c r="L32" s="924">
        <f t="shared" si="39"/>
        <v>58</v>
      </c>
      <c r="M32" s="1163">
        <f t="shared" ref="M32:S32" si="42">SUM(M8:M31)</f>
        <v>0.32900000000000001</v>
      </c>
      <c r="N32" s="1480">
        <f t="shared" si="42"/>
        <v>36.799999999999997</v>
      </c>
      <c r="O32" s="1556">
        <f t="shared" si="42"/>
        <v>60</v>
      </c>
      <c r="P32" s="1481">
        <f t="shared" si="42"/>
        <v>0</v>
      </c>
      <c r="Q32" s="1480">
        <f t="shared" si="42"/>
        <v>36.550000000000004</v>
      </c>
      <c r="R32" s="1556">
        <f t="shared" si="42"/>
        <v>62</v>
      </c>
      <c r="S32" s="1481">
        <f t="shared" si="42"/>
        <v>0</v>
      </c>
      <c r="T32" s="1480">
        <f t="shared" si="39"/>
        <v>24.62</v>
      </c>
      <c r="U32" s="1480">
        <f t="shared" si="39"/>
        <v>1.4849999999999999</v>
      </c>
      <c r="V32" s="1556">
        <f t="shared" si="39"/>
        <v>14</v>
      </c>
      <c r="W32" s="1480">
        <f t="shared" ref="W32" si="43">SUM(W8:W31)</f>
        <v>2.44</v>
      </c>
      <c r="X32" s="1482">
        <f t="shared" ref="X32:BU32" si="44">SUM(X8:X31)</f>
        <v>60.599999999999994</v>
      </c>
      <c r="Y32" s="1482">
        <f t="shared" si="44"/>
        <v>42.6</v>
      </c>
      <c r="Z32" s="1480">
        <f t="shared" si="44"/>
        <v>2.154528301886792</v>
      </c>
      <c r="AA32" s="1481">
        <f t="shared" ref="AA32" si="45">SUM(AA8:AA31)</f>
        <v>0.23700000000000004</v>
      </c>
      <c r="AB32" s="1480">
        <f t="shared" si="44"/>
        <v>24.749999999999996</v>
      </c>
      <c r="AC32" s="1480">
        <f t="shared" si="44"/>
        <v>1.2809999999999999</v>
      </c>
      <c r="AD32" s="1556">
        <f t="shared" si="44"/>
        <v>14</v>
      </c>
      <c r="AE32" s="1480">
        <f t="shared" si="44"/>
        <v>3.12</v>
      </c>
      <c r="AF32" s="1482">
        <f t="shared" si="44"/>
        <v>57.199999999999996</v>
      </c>
      <c r="AG32" s="1482">
        <f t="shared" si="44"/>
        <v>42.7</v>
      </c>
      <c r="AH32" s="1480">
        <f t="shared" si="44"/>
        <v>2.9976886792452824</v>
      </c>
      <c r="AI32" s="1480">
        <f t="shared" si="44"/>
        <v>24.75</v>
      </c>
      <c r="AJ32" s="1495">
        <f t="shared" si="44"/>
        <v>1.6559999999999999</v>
      </c>
      <c r="AK32" s="1559">
        <f t="shared" si="44"/>
        <v>15</v>
      </c>
      <c r="AL32" s="1495">
        <f t="shared" si="44"/>
        <v>3.07</v>
      </c>
      <c r="AM32" s="1496">
        <f t="shared" si="44"/>
        <v>63.5</v>
      </c>
      <c r="AN32" s="1496">
        <f t="shared" si="44"/>
        <v>29.7</v>
      </c>
      <c r="AO32" s="1495">
        <f t="shared" si="44"/>
        <v>1.58</v>
      </c>
      <c r="AP32" s="1497">
        <f t="shared" si="44"/>
        <v>0.23400000000000001</v>
      </c>
      <c r="AQ32" s="1559">
        <f t="shared" si="44"/>
        <v>6</v>
      </c>
      <c r="AR32" s="1495">
        <f t="shared" si="44"/>
        <v>2.5100000000000002</v>
      </c>
      <c r="AS32" s="1489">
        <f t="shared" si="44"/>
        <v>2.8999999999999998E-2</v>
      </c>
      <c r="AT32" s="1489">
        <f t="shared" ref="AT32" si="46">SUM(AT8:AT31)</f>
        <v>0.22900000000000004</v>
      </c>
      <c r="AU32" s="923">
        <f t="shared" si="44"/>
        <v>9.8999999999999991E-2</v>
      </c>
      <c r="AV32" s="924">
        <f t="shared" si="44"/>
        <v>6</v>
      </c>
      <c r="AW32" s="923">
        <f t="shared" si="44"/>
        <v>3.4500000000000006</v>
      </c>
      <c r="AX32" s="925">
        <f t="shared" si="44"/>
        <v>0</v>
      </c>
      <c r="AY32" s="923">
        <f t="shared" si="44"/>
        <v>0.192</v>
      </c>
      <c r="AZ32" s="924">
        <f t="shared" si="44"/>
        <v>6</v>
      </c>
      <c r="BA32" s="923">
        <f t="shared" si="44"/>
        <v>3.48</v>
      </c>
      <c r="BB32" s="925">
        <f t="shared" si="44"/>
        <v>0</v>
      </c>
      <c r="BC32" s="923">
        <f t="shared" si="44"/>
        <v>44.870000000000005</v>
      </c>
      <c r="BD32" s="923">
        <f t="shared" si="44"/>
        <v>0.33199999999999996</v>
      </c>
      <c r="BE32" s="924">
        <f t="shared" si="44"/>
        <v>6</v>
      </c>
      <c r="BF32" s="928">
        <f t="shared" si="44"/>
        <v>25.700000000000003</v>
      </c>
      <c r="BG32" s="1103">
        <f t="shared" ref="BG32:BI32" si="47">SUM(BG8:BG31)</f>
        <v>79.599999999999994</v>
      </c>
      <c r="BH32" s="2544">
        <f t="shared" si="47"/>
        <v>48</v>
      </c>
      <c r="BI32" s="2544">
        <f t="shared" si="47"/>
        <v>80</v>
      </c>
      <c r="BJ32" s="1097">
        <f t="shared" si="44"/>
        <v>2.3E-2</v>
      </c>
      <c r="BK32" s="926">
        <f t="shared" si="44"/>
        <v>44.480000000000004</v>
      </c>
      <c r="BL32" s="923">
        <f t="shared" si="44"/>
        <v>0.33</v>
      </c>
      <c r="BM32" s="924">
        <f t="shared" si="44"/>
        <v>6</v>
      </c>
      <c r="BN32" s="1103">
        <f t="shared" si="44"/>
        <v>22.1</v>
      </c>
      <c r="BO32" s="1103">
        <f t="shared" ref="BO32:BT32" si="48">SUM(BO8:BO31)</f>
        <v>86.899999999999991</v>
      </c>
      <c r="BP32" s="2544">
        <f t="shared" si="48"/>
        <v>52</v>
      </c>
      <c r="BQ32" s="2544">
        <f t="shared" si="48"/>
        <v>81</v>
      </c>
      <c r="BR32" s="2421">
        <f t="shared" si="48"/>
        <v>2.1999999999999999E-2</v>
      </c>
      <c r="BS32" s="2519">
        <f t="shared" si="48"/>
        <v>22.699999999999996</v>
      </c>
      <c r="BT32" s="2519">
        <f t="shared" si="48"/>
        <v>23.099999999999998</v>
      </c>
      <c r="BU32" s="2519">
        <f t="shared" si="44"/>
        <v>20.599999999999998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7</v>
      </c>
      <c r="CB32" s="903">
        <f t="shared" si="49"/>
        <v>29</v>
      </c>
      <c r="CC32" s="903">
        <f t="shared" si="49"/>
        <v>9.5</v>
      </c>
      <c r="CD32" s="903">
        <f t="shared" si="49"/>
        <v>9.5</v>
      </c>
      <c r="CE32" s="903">
        <f t="shared" si="49"/>
        <v>6.5</v>
      </c>
      <c r="CF32" s="903">
        <f t="shared" si="49"/>
        <v>27.5</v>
      </c>
      <c r="CG32" s="903" t="str">
        <f t="shared" si="49"/>
        <v/>
      </c>
      <c r="CH32" s="903">
        <f t="shared" si="49"/>
        <v>10.66464</v>
      </c>
      <c r="CI32" s="903" t="str">
        <f t="shared" si="49"/>
        <v/>
      </c>
      <c r="CJ32" s="903">
        <f t="shared" si="49"/>
        <v>16.724159999999998</v>
      </c>
      <c r="CK32" s="903">
        <f t="shared" si="49"/>
        <v>27.388799999999996</v>
      </c>
      <c r="CL32" s="2417">
        <f t="shared" si="49"/>
        <v>2.0952000000000002</v>
      </c>
      <c r="CM32" s="2513" t="s">
        <v>51</v>
      </c>
      <c r="CN32" s="2488">
        <f t="shared" si="49"/>
        <v>59.860045527358572</v>
      </c>
      <c r="CO32" s="2489">
        <f t="shared" si="49"/>
        <v>5841.3026</v>
      </c>
      <c r="CP32" s="2489" t="str">
        <f t="shared" si="49"/>
        <v/>
      </c>
      <c r="CQ32" s="2489">
        <f t="shared" si="49"/>
        <v>745.3744493392071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1.4413587469333837</v>
      </c>
      <c r="CY32" s="903">
        <f t="shared" si="49"/>
        <v>1.4837516512549538</v>
      </c>
      <c r="CZ32" s="903">
        <f t="shared" si="49"/>
        <v>1.7805019815059446</v>
      </c>
      <c r="DA32" s="2499">
        <f t="shared" si="49"/>
        <v>0.19361363132161472</v>
      </c>
      <c r="DB32" s="2499">
        <f t="shared" si="49"/>
        <v>0.23510226660481789</v>
      </c>
      <c r="DC32" s="2499">
        <f t="shared" si="49"/>
        <v>0.22473010778401709</v>
      </c>
      <c r="DD32" s="2499">
        <f t="shared" si="49"/>
        <v>0.22127272151041685</v>
      </c>
      <c r="DE32" s="2499">
        <f t="shared" si="49"/>
        <v>0</v>
      </c>
      <c r="DF32" s="2499">
        <f t="shared" si="49"/>
        <v>0.11952678260160909</v>
      </c>
      <c r="DG32" s="2499">
        <f t="shared" si="49"/>
        <v>1.5217965653896963</v>
      </c>
      <c r="DH32" s="903">
        <f t="shared" si="49"/>
        <v>0</v>
      </c>
      <c r="DI32" s="2499">
        <f t="shared" si="49"/>
        <v>7.9969708443771298E-2</v>
      </c>
      <c r="DJ32" s="2499">
        <f t="shared" si="49"/>
        <v>7.9969708443771298E-2</v>
      </c>
      <c r="DK32" s="2499">
        <f t="shared" si="49"/>
        <v>8.0688390464099299E-2</v>
      </c>
      <c r="DL32" s="2499">
        <f t="shared" si="49"/>
        <v>1.0946907498631637</v>
      </c>
      <c r="DM32" s="2499">
        <f t="shared" si="49"/>
        <v>0.49498695448855468</v>
      </c>
      <c r="DN32" s="2499">
        <f t="shared" si="49"/>
        <v>9.632446134347275E-2</v>
      </c>
      <c r="DO32" s="2499">
        <f t="shared" si="49"/>
        <v>3.6712365317368576</v>
      </c>
      <c r="DP32" s="2499">
        <f t="shared" si="49"/>
        <v>0.65167718627513538</v>
      </c>
      <c r="DQ32" s="2499">
        <f t="shared" si="49"/>
        <v>3.8209519293853353</v>
      </c>
      <c r="DR32" s="2499">
        <f t="shared" si="49"/>
        <v>1.1317418213969939</v>
      </c>
      <c r="DS32" s="2499">
        <f t="shared" si="49"/>
        <v>0.50640973036136749</v>
      </c>
      <c r="DT32" s="2499">
        <f t="shared" si="49"/>
        <v>8.8914887393974851E-2</v>
      </c>
      <c r="DU32" s="2499">
        <f t="shared" si="49"/>
        <v>3.577766662597166</v>
      </c>
      <c r="DV32" s="2499">
        <f t="shared" si="49"/>
        <v>0.59034286286100501</v>
      </c>
      <c r="DW32" s="2509">
        <f t="shared" si="49"/>
        <v>7.3803627641389467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12.026181818181819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1.2026181818181818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0.66</v>
      </c>
      <c r="GR32" s="1662">
        <f t="shared" si="50"/>
        <v>11</v>
      </c>
      <c r="GS32" s="1662">
        <f t="shared" si="50"/>
        <v>23.127272727272729</v>
      </c>
      <c r="GT32" s="1662">
        <f t="shared" si="50"/>
        <v>15.264000000000001</v>
      </c>
      <c r="GU32" s="1662">
        <f t="shared" si="50"/>
        <v>6.22</v>
      </c>
      <c r="GV32" s="1662">
        <f t="shared" si="50"/>
        <v>13.9</v>
      </c>
      <c r="GW32" s="1662">
        <f t="shared" si="50"/>
        <v>15</v>
      </c>
      <c r="GX32" s="1553">
        <f>MIN(GX8:GX31)</f>
        <v>1.0176000000000001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0.84</v>
      </c>
      <c r="HD32" s="1662">
        <f t="shared" si="51"/>
        <v>9</v>
      </c>
      <c r="HE32" s="1662">
        <f t="shared" si="51"/>
        <v>30</v>
      </c>
      <c r="HF32" s="1662">
        <f t="shared" si="51"/>
        <v>25.2</v>
      </c>
      <c r="HG32" s="1662">
        <f t="shared" si="51"/>
        <v>6.16</v>
      </c>
      <c r="HH32" s="1662">
        <f t="shared" si="51"/>
        <v>15.5</v>
      </c>
      <c r="HI32" s="1662">
        <f t="shared" si="51"/>
        <v>10</v>
      </c>
      <c r="HJ32" s="1553">
        <f>MIN(HJ8:HJ31)</f>
        <v>2.52</v>
      </c>
      <c r="HK32" s="1534"/>
      <c r="HL32" s="1534"/>
      <c r="HM32" s="1535"/>
      <c r="HN32" s="1535">
        <f>MIN(HJ32,GX32,GL32)</f>
        <v>1.0176000000000001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6.5616666666666665</v>
      </c>
      <c r="C33" s="1328">
        <f t="shared" ref="C33:V33" si="52">IF(C32&lt;=0,"",AVERAGE(C8:C31))</f>
        <v>16.666666666666668</v>
      </c>
      <c r="D33" s="1328">
        <f t="shared" si="52"/>
        <v>16.666666666666668</v>
      </c>
      <c r="E33" s="1157">
        <f t="shared" si="52"/>
        <v>9.9316666666666666</v>
      </c>
      <c r="F33" s="1328">
        <f t="shared" si="52"/>
        <v>80.166666666666671</v>
      </c>
      <c r="G33" s="1328">
        <f t="shared" si="52"/>
        <v>130.5</v>
      </c>
      <c r="H33" s="1325">
        <f t="shared" si="52"/>
        <v>14.950000000000001</v>
      </c>
      <c r="I33" s="1369">
        <f t="shared" si="52"/>
        <v>0.32183333333333336</v>
      </c>
      <c r="J33" s="1369">
        <f>IF(J32&lt;=0.0001,"",AVERAGE(J8:J31))</f>
        <v>3.4000000000000002E-2</v>
      </c>
      <c r="K33" s="1157">
        <f t="shared" si="52"/>
        <v>6.123333333333334</v>
      </c>
      <c r="L33" s="1328">
        <f t="shared" si="52"/>
        <v>9.6666666666666661</v>
      </c>
      <c r="M33" s="1369">
        <f t="shared" si="52"/>
        <v>5.4833333333333338E-2</v>
      </c>
      <c r="N33" s="1484">
        <f t="shared" si="52"/>
        <v>6.1333333333333329</v>
      </c>
      <c r="O33" s="1557">
        <f t="shared" si="52"/>
        <v>10</v>
      </c>
      <c r="P33" s="1476" t="str">
        <f t="shared" si="52"/>
        <v/>
      </c>
      <c r="Q33" s="1484">
        <f t="shared" si="52"/>
        <v>6.0916666666666677</v>
      </c>
      <c r="R33" s="1557">
        <f t="shared" si="52"/>
        <v>10.333333333333334</v>
      </c>
      <c r="S33" s="1476" t="str">
        <f t="shared" si="52"/>
        <v/>
      </c>
      <c r="T33" s="1484">
        <f t="shared" si="52"/>
        <v>6.1550000000000002</v>
      </c>
      <c r="U33" s="1484">
        <f t="shared" si="52"/>
        <v>0.37124999999999997</v>
      </c>
      <c r="V33" s="1557">
        <f t="shared" si="52"/>
        <v>3.5</v>
      </c>
      <c r="W33" s="1484">
        <f t="shared" ref="W33" si="53">IF(W32&lt;=0,"",AVERAGE(W8:W31))</f>
        <v>0.61</v>
      </c>
      <c r="X33" s="1476">
        <f t="shared" ref="X33:AR33" si="54">IF(X32&lt;=0,"",AVERAGE(X8:X31))</f>
        <v>15.149999999999999</v>
      </c>
      <c r="Y33" s="1476">
        <f t="shared" si="54"/>
        <v>10.65</v>
      </c>
      <c r="Z33" s="1484">
        <f t="shared" si="54"/>
        <v>0.538632075471698</v>
      </c>
      <c r="AA33" s="1483">
        <f t="shared" ref="AA33" si="55">IF(AA32&lt;=0,"",AVERAGE(AA8:AA31))</f>
        <v>3.9500000000000007E-2</v>
      </c>
      <c r="AB33" s="1484">
        <f t="shared" si="54"/>
        <v>6.1874999999999991</v>
      </c>
      <c r="AC33" s="1484">
        <f t="shared" si="54"/>
        <v>0.32024999999999998</v>
      </c>
      <c r="AD33" s="1557">
        <f t="shared" si="54"/>
        <v>3.5</v>
      </c>
      <c r="AE33" s="1484">
        <f t="shared" si="54"/>
        <v>0.78</v>
      </c>
      <c r="AF33" s="1476">
        <f t="shared" si="54"/>
        <v>14.299999999999999</v>
      </c>
      <c r="AG33" s="1476">
        <f t="shared" si="54"/>
        <v>10.675000000000001</v>
      </c>
      <c r="AH33" s="1484">
        <f t="shared" si="54"/>
        <v>0.74942216981132059</v>
      </c>
      <c r="AI33" s="1484">
        <f t="shared" si="54"/>
        <v>6.1875</v>
      </c>
      <c r="AJ33" s="1495">
        <f t="shared" si="54"/>
        <v>0.41399999999999998</v>
      </c>
      <c r="AK33" s="1559">
        <f t="shared" si="54"/>
        <v>3.75</v>
      </c>
      <c r="AL33" s="1495">
        <f t="shared" si="54"/>
        <v>0.76749999999999996</v>
      </c>
      <c r="AM33" s="1496">
        <f t="shared" si="54"/>
        <v>15.875</v>
      </c>
      <c r="AN33" s="1496">
        <f t="shared" si="54"/>
        <v>7.4249999999999998</v>
      </c>
      <c r="AO33" s="1495">
        <f t="shared" si="54"/>
        <v>0.39500000000000002</v>
      </c>
      <c r="AP33" s="1497">
        <f t="shared" si="54"/>
        <v>3.9E-2</v>
      </c>
      <c r="AQ33" s="1559">
        <f t="shared" si="54"/>
        <v>1</v>
      </c>
      <c r="AR33" s="1495">
        <f t="shared" si="54"/>
        <v>0.41833333333333339</v>
      </c>
      <c r="AS33" s="2531">
        <f>IF(AS32&lt;=0.01,"",AVERAGE(AS8:AS31))</f>
        <v>1.4499999999999999E-2</v>
      </c>
      <c r="AT33" s="2531">
        <f>IF(AT32&lt;=0.01,"",AVERAGE(AT8:AT31))</f>
        <v>3.8166666666666675E-2</v>
      </c>
      <c r="AU33" s="1157">
        <f>IF(AU32&lt;=0,"",AVERAGE(AU8:AU31))</f>
        <v>1.6499999999999997E-2</v>
      </c>
      <c r="AV33" s="1328">
        <f>IF(AV32&lt;=0,"",AVERAGE(AV8:AV31))</f>
        <v>1</v>
      </c>
      <c r="AW33" s="1157">
        <f>IF(AW32&lt;=0,"",AVERAGE(AW8:AW31))</f>
        <v>0.57500000000000007</v>
      </c>
      <c r="AX33" s="1369" t="str">
        <f>IF(AX32&lt;=0.01,"",AVERAGE(AX8:AX31))</f>
        <v/>
      </c>
      <c r="AY33" s="1157">
        <f>IF(AY32&lt;=0,"",AVERAGE(AY8:AY31))</f>
        <v>3.2000000000000001E-2</v>
      </c>
      <c r="AZ33" s="1328">
        <f>IF(AZ32&lt;=0,"",AVERAGE(AZ8:AZ31))</f>
        <v>1</v>
      </c>
      <c r="BA33" s="1157">
        <f>IF(BA32&lt;=0,"",AVERAGE(BA8:BA31))</f>
        <v>0.57999999999999996</v>
      </c>
      <c r="BB33" s="1369" t="str">
        <f>IF(BB32&lt;=0.01,"",AVERAGE(BB8:BB31))</f>
        <v/>
      </c>
      <c r="BC33" s="1157">
        <f>IF(BC32&lt;=0,"",AVERAGE(BC8:BC31))</f>
        <v>7.4783333333333344</v>
      </c>
      <c r="BD33" s="1157">
        <f>IF(BD32&lt;=0,"",AVERAGE(BD8:BD31))</f>
        <v>5.5333333333333325E-2</v>
      </c>
      <c r="BE33" s="1328">
        <f>IF(BE32&lt;=0,"",AVERAGE(BE8:BE31))</f>
        <v>1</v>
      </c>
      <c r="BF33" s="1157">
        <f>IF(BF32&lt;=0,"",AVERAGE(BF8:BF31))</f>
        <v>4.2833333333333341</v>
      </c>
      <c r="BG33" s="1325">
        <f t="shared" ref="BG33:BI33" si="56">IF(BG32&lt;=0,"",AVERAGE(BG8:BG31))</f>
        <v>13.266666666666666</v>
      </c>
      <c r="BH33" s="1328">
        <f t="shared" si="56"/>
        <v>24</v>
      </c>
      <c r="BI33" s="1328">
        <f t="shared" si="56"/>
        <v>40</v>
      </c>
      <c r="BJ33" s="1369">
        <f>IF(BJ32&lt;=0.01,"",AVERAGE(BJ8:BJ31))</f>
        <v>1.15E-2</v>
      </c>
      <c r="BK33" s="1157">
        <f>IF(BK32&lt;=0,"",AVERAGE(BK8:BK31))</f>
        <v>7.413333333333334</v>
      </c>
      <c r="BL33" s="1157">
        <f>IF(BL32&lt;=0,"",AVERAGE(BL8:BL31))</f>
        <v>5.5E-2</v>
      </c>
      <c r="BM33" s="1328">
        <f>IF(BM32&lt;=0,"",AVERAGE(BM8:BM31))</f>
        <v>1</v>
      </c>
      <c r="BN33" s="1325">
        <f>IF(BN32&lt;=0,"",AVERAGE(BN8:BN31))</f>
        <v>3.6833333333333336</v>
      </c>
      <c r="BO33" s="1325">
        <f t="shared" ref="BO33:BQ33" si="57">IF(BO32&lt;=0,"",AVERAGE(BO8:BO31))</f>
        <v>14.483333333333333</v>
      </c>
      <c r="BP33" s="1328">
        <f t="shared" si="57"/>
        <v>26</v>
      </c>
      <c r="BQ33" s="1328">
        <f t="shared" si="57"/>
        <v>40.5</v>
      </c>
      <c r="BR33" s="2525">
        <f t="shared" ref="BR33:BT33" si="58">IF(BR32&lt;=0.01,"",AVERAGE(BR8:BR31))</f>
        <v>1.0999999999999999E-2</v>
      </c>
      <c r="BS33" s="2422">
        <f t="shared" si="58"/>
        <v>3.7833333333333328</v>
      </c>
      <c r="BT33" s="2422">
        <f t="shared" si="58"/>
        <v>3.8499999999999996</v>
      </c>
      <c r="BU33" s="2422">
        <f>IF(BU32&lt;=0.01,"",AVERAGE(BU8:BU31))</f>
        <v>3.4333333333333331</v>
      </c>
      <c r="BV33" s="2939"/>
      <c r="BW33" s="2940"/>
      <c r="BX33" s="2436" t="s">
        <v>52</v>
      </c>
      <c r="BY33" s="2418">
        <f>IF(BY30&gt;=0.1,MAX(BY8,BY10,BY12,BY14,BY16,BY18,BY20,BY22,BY24,BY26,BY28),"")</f>
        <v>11</v>
      </c>
      <c r="BZ33" s="2419">
        <f t="shared" ref="BZ33:DW33" si="59">IF(BZ30&gt;=0.1,MAX(BZ$8,BZ$10,BZ$12,BZ$14,BZ$16,BZ$18,BZ$20,BZ$22,BZ$24,BZ$26,BZ$28),"")</f>
        <v>11</v>
      </c>
      <c r="CA33" s="2419">
        <f t="shared" si="59"/>
        <v>9</v>
      </c>
      <c r="CB33" s="2419">
        <f t="shared" si="59"/>
        <v>29</v>
      </c>
      <c r="CC33" s="2419">
        <f t="shared" si="59"/>
        <v>10.5</v>
      </c>
      <c r="CD33" s="2419">
        <f t="shared" si="59"/>
        <v>10.5</v>
      </c>
      <c r="CE33" s="2419">
        <f t="shared" si="59"/>
        <v>8.5</v>
      </c>
      <c r="CF33" s="2419">
        <f t="shared" si="59"/>
        <v>27.5</v>
      </c>
      <c r="CG33" s="2419" t="str">
        <f t="shared" si="59"/>
        <v/>
      </c>
      <c r="CH33" s="2419">
        <f t="shared" si="59"/>
        <v>10.990080000000001</v>
      </c>
      <c r="CI33" s="2419" t="str">
        <f t="shared" si="59"/>
        <v/>
      </c>
      <c r="CJ33" s="2419">
        <f t="shared" si="59"/>
        <v>16.740000000000002</v>
      </c>
      <c r="CK33" s="2419">
        <f t="shared" si="59"/>
        <v>27.730080000000001</v>
      </c>
      <c r="CL33" s="2420">
        <f t="shared" si="59"/>
        <v>2.1743999999999999</v>
      </c>
      <c r="CM33" s="2513" t="s">
        <v>52</v>
      </c>
      <c r="CN33" s="2490">
        <f t="shared" si="59"/>
        <v>60.703144760138272</v>
      </c>
      <c r="CO33" s="2491">
        <f t="shared" si="59"/>
        <v>5964.2773999999999</v>
      </c>
      <c r="CP33" s="2491" t="str">
        <f t="shared" si="59"/>
        <v/>
      </c>
      <c r="CQ33" s="2491">
        <f t="shared" si="59"/>
        <v>745.3744493392071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1.6399360355975807</v>
      </c>
      <c r="CY33" s="2419">
        <f t="shared" si="59"/>
        <v>1.6867913509003689</v>
      </c>
      <c r="CZ33" s="2419">
        <f t="shared" si="59"/>
        <v>1.917463672391017</v>
      </c>
      <c r="DA33" s="2500">
        <f t="shared" si="59"/>
        <v>0.22818749405761732</v>
      </c>
      <c r="DB33" s="2500">
        <f t="shared" si="59"/>
        <v>0.2738249928691408</v>
      </c>
      <c r="DC33" s="2500">
        <f t="shared" si="59"/>
        <v>0.23510226660481789</v>
      </c>
      <c r="DD33" s="2500">
        <f t="shared" si="59"/>
        <v>0.22818749405761732</v>
      </c>
      <c r="DE33" s="2500">
        <f t="shared" si="59"/>
        <v>0.23905356520321819</v>
      </c>
      <c r="DF33" s="2500">
        <f t="shared" si="59"/>
        <v>0.21128471672001606</v>
      </c>
      <c r="DG33" s="2500">
        <f t="shared" si="59"/>
        <v>1.5217965653896963</v>
      </c>
      <c r="DH33" s="2419">
        <f t="shared" si="59"/>
        <v>4</v>
      </c>
      <c r="DI33" s="2500">
        <f t="shared" si="59"/>
        <v>8.039282859426744E-2</v>
      </c>
      <c r="DJ33" s="2500">
        <f t="shared" si="59"/>
        <v>8.039282859426744E-2</v>
      </c>
      <c r="DK33" s="2500">
        <f t="shared" si="59"/>
        <v>8.1165836561520016E-2</v>
      </c>
      <c r="DL33" s="2500">
        <f t="shared" si="59"/>
        <v>1.1165845648604269</v>
      </c>
      <c r="DM33" s="2500">
        <f t="shared" si="59"/>
        <v>0.50149994073182524</v>
      </c>
      <c r="DN33" s="2500">
        <f t="shared" si="59"/>
        <v>0.10646387832699619</v>
      </c>
      <c r="DO33" s="2500">
        <f t="shared" si="59"/>
        <v>3.7016633584998391</v>
      </c>
      <c r="DP33" s="2500">
        <f t="shared" si="59"/>
        <v>0.67225646584171872</v>
      </c>
      <c r="DQ33" s="2500">
        <f t="shared" si="59"/>
        <v>4.6070807952397343</v>
      </c>
      <c r="DR33" s="2500">
        <f t="shared" si="59"/>
        <v>1.1359026369168359</v>
      </c>
      <c r="DS33" s="2500">
        <f t="shared" si="59"/>
        <v>0.5330628740645974</v>
      </c>
      <c r="DT33" s="2500">
        <f t="shared" si="59"/>
        <v>0.1359874748378439</v>
      </c>
      <c r="DU33" s="2500">
        <f t="shared" si="59"/>
        <v>3.6180467813176609</v>
      </c>
      <c r="DV33" s="2500">
        <f t="shared" si="59"/>
        <v>0.63162558054359264</v>
      </c>
      <c r="DW33" s="2510">
        <f t="shared" si="59"/>
        <v>9.6512436146432385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</v>
      </c>
      <c r="C34" s="1328">
        <f t="shared" ref="C34:V34" si="60">IF(C32&lt;=0,"",MIN(C8:C31))</f>
        <v>15</v>
      </c>
      <c r="D34" s="1328">
        <f t="shared" si="60"/>
        <v>16</v>
      </c>
      <c r="E34" s="1157">
        <f t="shared" si="60"/>
        <v>9.67</v>
      </c>
      <c r="F34" s="1328">
        <f t="shared" si="60"/>
        <v>78</v>
      </c>
      <c r="G34" s="1328">
        <f t="shared" si="60"/>
        <v>123</v>
      </c>
      <c r="H34" s="1325">
        <f t="shared" si="60"/>
        <v>14.6</v>
      </c>
      <c r="I34" s="1369">
        <f t="shared" si="60"/>
        <v>0.308</v>
      </c>
      <c r="J34" s="1369">
        <f>IF(J32&lt;=0.001,"",MIN(J8:J31))</f>
        <v>3.2000000000000001E-2</v>
      </c>
      <c r="K34" s="1157">
        <f t="shared" si="60"/>
        <v>6.07</v>
      </c>
      <c r="L34" s="1328">
        <f t="shared" si="60"/>
        <v>9</v>
      </c>
      <c r="M34" s="1369">
        <f t="shared" si="60"/>
        <v>4.9000000000000002E-2</v>
      </c>
      <c r="N34" s="1484">
        <f t="shared" si="60"/>
        <v>6.1</v>
      </c>
      <c r="O34" s="1557">
        <f t="shared" si="60"/>
        <v>9</v>
      </c>
      <c r="P34" s="1476" t="str">
        <f t="shared" si="60"/>
        <v/>
      </c>
      <c r="Q34" s="1484">
        <f t="shared" si="60"/>
        <v>6.04</v>
      </c>
      <c r="R34" s="1557">
        <f t="shared" si="60"/>
        <v>10</v>
      </c>
      <c r="S34" s="1476" t="str">
        <f t="shared" si="60"/>
        <v/>
      </c>
      <c r="T34" s="1484">
        <f t="shared" si="60"/>
        <v>6.13</v>
      </c>
      <c r="U34" s="1484">
        <f t="shared" si="60"/>
        <v>0.33500000000000002</v>
      </c>
      <c r="V34" s="1557">
        <f t="shared" si="60"/>
        <v>3</v>
      </c>
      <c r="W34" s="1484">
        <f t="shared" ref="W34" si="61">IF(W32&lt;=0,"",MIN(W8:W31))</f>
        <v>0.52</v>
      </c>
      <c r="X34" s="1476">
        <f t="shared" ref="X34:AR34" si="62">IF(X32&lt;=0,"",MIN(X8:X31))</f>
        <v>15</v>
      </c>
      <c r="Y34" s="1476">
        <f t="shared" si="62"/>
        <v>10</v>
      </c>
      <c r="Z34" s="1484">
        <f t="shared" si="62"/>
        <v>0.51308176100628922</v>
      </c>
      <c r="AA34" s="1483">
        <f t="shared" ref="AA34" si="63">IF(AA32&lt;=0,"",MIN(AA8:AA31))</f>
        <v>3.3000000000000002E-2</v>
      </c>
      <c r="AB34" s="1484">
        <f t="shared" si="62"/>
        <v>6.16</v>
      </c>
      <c r="AC34" s="1484">
        <f t="shared" si="62"/>
        <v>0.28299999999999997</v>
      </c>
      <c r="AD34" s="1557">
        <f t="shared" si="62"/>
        <v>3</v>
      </c>
      <c r="AE34" s="1484">
        <f t="shared" si="62"/>
        <v>0.66</v>
      </c>
      <c r="AF34" s="1476">
        <f t="shared" si="62"/>
        <v>13.9</v>
      </c>
      <c r="AG34" s="1476">
        <f t="shared" si="62"/>
        <v>10</v>
      </c>
      <c r="AH34" s="1484">
        <f t="shared" si="62"/>
        <v>0.70962264150943388</v>
      </c>
      <c r="AI34" s="1484">
        <f t="shared" si="62"/>
        <v>6.16</v>
      </c>
      <c r="AJ34" s="1495">
        <f t="shared" si="62"/>
        <v>0.40799999999999997</v>
      </c>
      <c r="AK34" s="1559">
        <f t="shared" si="62"/>
        <v>3</v>
      </c>
      <c r="AL34" s="1495">
        <f t="shared" si="62"/>
        <v>0.65</v>
      </c>
      <c r="AM34" s="1496">
        <f t="shared" si="62"/>
        <v>15.5</v>
      </c>
      <c r="AN34" s="1496">
        <f t="shared" si="62"/>
        <v>6.7</v>
      </c>
      <c r="AO34" s="1495">
        <f t="shared" si="62"/>
        <v>0.36814814814814811</v>
      </c>
      <c r="AP34" s="1497">
        <f t="shared" si="62"/>
        <v>2.1000000000000001E-2</v>
      </c>
      <c r="AQ34" s="1559">
        <f t="shared" si="62"/>
        <v>1</v>
      </c>
      <c r="AR34" s="1495">
        <f t="shared" si="62"/>
        <v>0.37</v>
      </c>
      <c r="AS34" s="2531">
        <f>IF(AS32&lt;=0.01,"",MIN(AS8:AS31))</f>
        <v>1.2999999999999999E-2</v>
      </c>
      <c r="AT34" s="2531">
        <f>IF(AT32&lt;=0.01,"",MIN(AT8:AT31))</f>
        <v>3.4000000000000002E-2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0.45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0.5</v>
      </c>
      <c r="BB34" s="1369" t="str">
        <f>IF(BB32&lt;=0.01,"",MIN(BB8:BB31))</f>
        <v/>
      </c>
      <c r="BC34" s="1157">
        <f>IF(BC32&lt;=0,"",MIN(BC8:BC31))</f>
        <v>7.23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13</v>
      </c>
      <c r="BH34" s="1328">
        <f t="shared" si="64"/>
        <v>23</v>
      </c>
      <c r="BI34" s="1328">
        <f t="shared" si="64"/>
        <v>40</v>
      </c>
      <c r="BJ34" s="1369">
        <f>IF(BJ32&lt;=0.01,"",MIN(BJ8:BJ31))</f>
        <v>1.0999999999999999E-2</v>
      </c>
      <c r="BK34" s="1157">
        <f>IF(BK32&lt;=0,"",MIN(BK8:BK31))</f>
        <v>7.33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3.4</v>
      </c>
      <c r="BO34" s="1325">
        <f t="shared" ref="BO34:BQ34" si="65">IF(BO32&lt;=0,"",MIN(BO8:BO31))</f>
        <v>14</v>
      </c>
      <c r="BP34" s="1328">
        <f t="shared" si="65"/>
        <v>26</v>
      </c>
      <c r="BQ34" s="1328">
        <f t="shared" si="65"/>
        <v>39</v>
      </c>
      <c r="BR34" s="2525">
        <f t="shared" ref="BR34:BT34" si="66">IF(BR32&lt;=0.01,"",MIN(BR8:BR31))</f>
        <v>8.0000000000000002E-3</v>
      </c>
      <c r="BS34" s="2422">
        <f t="shared" si="66"/>
        <v>3.6</v>
      </c>
      <c r="BT34" s="2422">
        <f t="shared" si="66"/>
        <v>3.7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21440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1040</v>
      </c>
      <c r="CY34" s="2442">
        <f t="shared" si="67"/>
        <v>1070</v>
      </c>
      <c r="CZ34" s="2442">
        <f t="shared" si="67"/>
        <v>900</v>
      </c>
      <c r="DA34" s="2442">
        <f t="shared" si="67"/>
        <v>1760</v>
      </c>
      <c r="DB34" s="2442">
        <f t="shared" si="67"/>
        <v>2100</v>
      </c>
      <c r="DC34" s="2442">
        <f t="shared" si="67"/>
        <v>1930</v>
      </c>
      <c r="DD34" s="2442">
        <f t="shared" si="67"/>
        <v>1890</v>
      </c>
      <c r="DE34" s="2442">
        <f t="shared" si="67"/>
        <v>940</v>
      </c>
      <c r="DF34" s="2442">
        <f t="shared" si="67"/>
        <v>1590</v>
      </c>
      <c r="DG34" s="2442">
        <f t="shared" si="67"/>
        <v>2400</v>
      </c>
      <c r="DH34" s="2442">
        <f t="shared" si="67"/>
        <v>0</v>
      </c>
      <c r="DI34" s="2442">
        <f t="shared" si="67"/>
        <v>4640</v>
      </c>
      <c r="DJ34" s="2442">
        <f t="shared" si="67"/>
        <v>4640</v>
      </c>
      <c r="DK34" s="2442">
        <f t="shared" si="67"/>
        <v>3300</v>
      </c>
      <c r="DL34" s="2504">
        <f t="shared" si="67"/>
        <v>294</v>
      </c>
      <c r="DM34" s="2442">
        <f t="shared" si="67"/>
        <v>351</v>
      </c>
      <c r="DN34" s="2442">
        <f t="shared" si="67"/>
        <v>43</v>
      </c>
      <c r="DO34" s="2442">
        <f t="shared" si="67"/>
        <v>4340</v>
      </c>
      <c r="DP34" s="2442">
        <f t="shared" si="67"/>
        <v>888</v>
      </c>
      <c r="DQ34" s="2442">
        <f t="shared" si="67"/>
        <v>875</v>
      </c>
      <c r="DR34" s="2442">
        <f t="shared" si="67"/>
        <v>106</v>
      </c>
      <c r="DS34" s="2442">
        <f t="shared" si="67"/>
        <v>128</v>
      </c>
      <c r="DT34" s="2442">
        <f t="shared" si="67"/>
        <v>17</v>
      </c>
      <c r="DU34" s="2442">
        <f t="shared" si="67"/>
        <v>1400</v>
      </c>
      <c r="DV34" s="2442">
        <f t="shared" si="67"/>
        <v>288</v>
      </c>
      <c r="DW34" s="2442">
        <f t="shared" si="67"/>
        <v>645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8">IF(C32&lt;=0,"",MAX(C8:C31))</f>
        <v>19</v>
      </c>
      <c r="D35" s="1329">
        <f t="shared" si="68"/>
        <v>17</v>
      </c>
      <c r="E35" s="1158">
        <f t="shared" si="68"/>
        <v>10.199999999999999</v>
      </c>
      <c r="F35" s="1329">
        <f t="shared" si="68"/>
        <v>81</v>
      </c>
      <c r="G35" s="1329">
        <f t="shared" si="68"/>
        <v>135</v>
      </c>
      <c r="H35" s="1326">
        <f t="shared" si="68"/>
        <v>15.2</v>
      </c>
      <c r="I35" s="1370">
        <f t="shared" si="68"/>
        <v>0.33200000000000002</v>
      </c>
      <c r="J35" s="1370">
        <f>IF(J32&lt;=0.001,"",MAX(J8:J31))</f>
        <v>3.5999999999999997E-2</v>
      </c>
      <c r="K35" s="1158">
        <f t="shared" si="68"/>
        <v>6.18</v>
      </c>
      <c r="L35" s="1329">
        <f t="shared" si="68"/>
        <v>10</v>
      </c>
      <c r="M35" s="1370">
        <f t="shared" si="68"/>
        <v>6.4000000000000001E-2</v>
      </c>
      <c r="N35" s="1485">
        <f t="shared" si="68"/>
        <v>6.18</v>
      </c>
      <c r="O35" s="1558">
        <f t="shared" si="68"/>
        <v>11</v>
      </c>
      <c r="P35" s="1477" t="str">
        <f t="shared" si="68"/>
        <v/>
      </c>
      <c r="Q35" s="1485">
        <f t="shared" si="68"/>
        <v>6.11</v>
      </c>
      <c r="R35" s="1558">
        <f t="shared" si="68"/>
        <v>11</v>
      </c>
      <c r="S35" s="1477" t="str">
        <f t="shared" si="68"/>
        <v/>
      </c>
      <c r="T35" s="1485">
        <f t="shared" si="68"/>
        <v>6.17</v>
      </c>
      <c r="U35" s="1485">
        <f t="shared" si="68"/>
        <v>0.40500000000000003</v>
      </c>
      <c r="V35" s="1558">
        <f t="shared" si="68"/>
        <v>4</v>
      </c>
      <c r="W35" s="1485">
        <f t="shared" ref="W35" si="69">IF(W32&lt;=0,"",MAX(W8:W31))</f>
        <v>0.7</v>
      </c>
      <c r="X35" s="1477">
        <f t="shared" ref="X35:AR35" si="70">IF(X32&lt;=0,"",MAX(X8:X31))</f>
        <v>15.3</v>
      </c>
      <c r="Y35" s="1477">
        <f t="shared" si="70"/>
        <v>11</v>
      </c>
      <c r="Z35" s="1485">
        <f t="shared" si="70"/>
        <v>0.55238993710691819</v>
      </c>
      <c r="AA35" s="1486">
        <f t="shared" ref="AA35" si="71">IF(AA32&lt;=0,"",MAX(AA8:AA31))</f>
        <v>4.3999999999999997E-2</v>
      </c>
      <c r="AB35" s="1485">
        <f t="shared" si="70"/>
        <v>6.22</v>
      </c>
      <c r="AC35" s="1485">
        <f t="shared" si="70"/>
        <v>0.36099999999999999</v>
      </c>
      <c r="AD35" s="1558">
        <f t="shared" si="70"/>
        <v>4</v>
      </c>
      <c r="AE35" s="1485">
        <f t="shared" si="70"/>
        <v>0.98</v>
      </c>
      <c r="AF35" s="1477">
        <f t="shared" si="70"/>
        <v>14.7</v>
      </c>
      <c r="AG35" s="1477">
        <f t="shared" si="70"/>
        <v>11</v>
      </c>
      <c r="AH35" s="1485">
        <f t="shared" si="70"/>
        <v>0.76858490566037729</v>
      </c>
      <c r="AI35" s="1485">
        <f t="shared" si="70"/>
        <v>6.22</v>
      </c>
      <c r="AJ35" s="1495">
        <f t="shared" si="70"/>
        <v>0.42499999999999999</v>
      </c>
      <c r="AK35" s="1559">
        <f t="shared" si="70"/>
        <v>4</v>
      </c>
      <c r="AL35" s="1495">
        <f t="shared" si="70"/>
        <v>0.84</v>
      </c>
      <c r="AM35" s="1496">
        <f t="shared" si="70"/>
        <v>16.3</v>
      </c>
      <c r="AN35" s="1496">
        <f t="shared" si="70"/>
        <v>9</v>
      </c>
      <c r="AO35" s="1495">
        <f t="shared" si="70"/>
        <v>0.45333333333333331</v>
      </c>
      <c r="AP35" s="1497">
        <f t="shared" si="70"/>
        <v>5.8999999999999997E-2</v>
      </c>
      <c r="AQ35" s="1559">
        <f t="shared" si="70"/>
        <v>1</v>
      </c>
      <c r="AR35" s="1495">
        <f t="shared" si="70"/>
        <v>0.47</v>
      </c>
      <c r="AS35" s="2532">
        <f>IF(AS32&lt;=0.01,"",MAX(AS8:AS31))</f>
        <v>1.6E-2</v>
      </c>
      <c r="AT35" s="2532">
        <f>IF(AT32&lt;=0.01,"",MAX(AT8:AT31))</f>
        <v>4.1000000000000002E-2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0.8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0.7</v>
      </c>
      <c r="BB35" s="1370" t="str">
        <f>IF(BB32&lt;=0.01,"",MAX(BB8:BB31))</f>
        <v/>
      </c>
      <c r="BC35" s="1158">
        <f>IF(BC32&lt;=0,"",MAX(BC8:BC31))</f>
        <v>7.62</v>
      </c>
      <c r="BD35" s="1158">
        <f>IF(BD32&lt;=0,"",MAX(BD8:BD31))</f>
        <v>6.0999999999999999E-2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14.1</v>
      </c>
      <c r="BH35" s="1329">
        <f t="shared" si="72"/>
        <v>25</v>
      </c>
      <c r="BI35" s="1329">
        <f t="shared" si="72"/>
        <v>40</v>
      </c>
      <c r="BJ35" s="1370">
        <f>IF(BJ32&lt;=0.01,"",MAX(BJ8:BJ31))</f>
        <v>1.2E-2</v>
      </c>
      <c r="BK35" s="1158">
        <f>IF(BK32&lt;=0,"",MAX(BK8:BK31))</f>
        <v>7.57</v>
      </c>
      <c r="BL35" s="1158">
        <f>IF(BL32&lt;=0,"",MAX(BL8:BL31))</f>
        <v>5.8999999999999997E-2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3">IF(BO32&lt;=0,"",MAX(BO8:BO31))</f>
        <v>14.9</v>
      </c>
      <c r="BP35" s="1329">
        <f t="shared" si="73"/>
        <v>26</v>
      </c>
      <c r="BQ35" s="1329">
        <f t="shared" si="73"/>
        <v>42</v>
      </c>
      <c r="BR35" s="2526">
        <f t="shared" ref="BR35:BT35" si="74">IF(BR32&lt;=0.01,"",MAX(BR8:BR31))</f>
        <v>1.4E-2</v>
      </c>
      <c r="BS35" s="2423">
        <f t="shared" si="74"/>
        <v>4.0999999999999996</v>
      </c>
      <c r="BT35" s="2423">
        <f t="shared" si="74"/>
        <v>3.9</v>
      </c>
      <c r="BU35" s="2479">
        <f>IF(BU32&lt;=0.01,"",MAX(BU8:BU31))</f>
        <v>3.9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7146.666666666667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346.66666666666669</v>
      </c>
      <c r="CY35" s="2440">
        <f t="shared" si="75"/>
        <v>356.66666666666669</v>
      </c>
      <c r="CZ35" s="2440">
        <f t="shared" si="75"/>
        <v>300</v>
      </c>
      <c r="DA35" s="2440">
        <f t="shared" si="75"/>
        <v>586.66666666666663</v>
      </c>
      <c r="DB35" s="2440">
        <f t="shared" si="75"/>
        <v>700</v>
      </c>
      <c r="DC35" s="2440">
        <f t="shared" si="75"/>
        <v>643.33333333333337</v>
      </c>
      <c r="DD35" s="2440">
        <f t="shared" si="75"/>
        <v>630</v>
      </c>
      <c r="DE35" s="2440">
        <f t="shared" si="75"/>
        <v>313.33333333333331</v>
      </c>
      <c r="DF35" s="2440">
        <f t="shared" si="75"/>
        <v>530</v>
      </c>
      <c r="DG35" s="2440">
        <f t="shared" si="75"/>
        <v>800</v>
      </c>
      <c r="DH35" s="2440" t="str">
        <f t="shared" si="75"/>
        <v/>
      </c>
      <c r="DI35" s="2440">
        <f t="shared" si="75"/>
        <v>1546.6666666666667</v>
      </c>
      <c r="DJ35" s="2440">
        <f t="shared" si="75"/>
        <v>1546.6666666666667</v>
      </c>
      <c r="DK35" s="2440">
        <f t="shared" si="75"/>
        <v>1100</v>
      </c>
      <c r="DL35" s="2505">
        <f t="shared" si="75"/>
        <v>98</v>
      </c>
      <c r="DM35" s="2440">
        <f t="shared" si="75"/>
        <v>117</v>
      </c>
      <c r="DN35" s="2440">
        <f t="shared" si="75"/>
        <v>14.333333333333334</v>
      </c>
      <c r="DO35" s="2440">
        <f t="shared" si="75"/>
        <v>1446.6666666666667</v>
      </c>
      <c r="DP35" s="2440">
        <f t="shared" si="75"/>
        <v>296</v>
      </c>
      <c r="DQ35" s="2440">
        <f t="shared" si="75"/>
        <v>291.66666666666669</v>
      </c>
      <c r="DR35" s="2440">
        <f t="shared" si="75"/>
        <v>35.333333333333336</v>
      </c>
      <c r="DS35" s="2440">
        <f t="shared" si="75"/>
        <v>42.666666666666664</v>
      </c>
      <c r="DT35" s="2440">
        <f t="shared" si="75"/>
        <v>5.666666666666667</v>
      </c>
      <c r="DU35" s="2440">
        <f t="shared" si="75"/>
        <v>466.66666666666669</v>
      </c>
      <c r="DV35" s="2440">
        <f t="shared" si="75"/>
        <v>96</v>
      </c>
      <c r="DW35" s="2470">
        <f t="shared" si="75"/>
        <v>215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6.1161111111111124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0.42499999999999999</v>
      </c>
      <c r="Z36" s="931"/>
      <c r="AA36" s="931"/>
      <c r="AB36" s="1623" t="s">
        <v>515</v>
      </c>
      <c r="AC36" s="1624"/>
      <c r="AD36" s="1624"/>
      <c r="AE36" s="2911">
        <f>MIN(AE34,W34,AL34)</f>
        <v>0.52</v>
      </c>
      <c r="AF36" s="2911"/>
      <c r="AG36" s="2911"/>
      <c r="AH36" s="2911"/>
      <c r="AI36" s="2911"/>
      <c r="AJ36" s="2912"/>
      <c r="AK36" s="1491">
        <f>IF(T32&lt;=0,"",AVERAGE(T33,AB33,AI33))</f>
        <v>6.1766666666666667</v>
      </c>
      <c r="AL36" s="1492"/>
      <c r="AM36" s="1625"/>
      <c r="AN36" s="1625"/>
      <c r="AO36" s="1625"/>
      <c r="AP36" s="1493">
        <f>MAX(AP35,AU35,AY35)</f>
        <v>5.8999999999999997E-2</v>
      </c>
      <c r="AQ36" s="1494"/>
      <c r="AR36" s="1494"/>
      <c r="AS36" s="934"/>
      <c r="AT36" s="934"/>
      <c r="AU36" s="1260">
        <f>IF(W32&lt;=0,"",MIN(AE34,W34,AL34))</f>
        <v>0.52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7100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340</v>
      </c>
      <c r="CY36" s="2441">
        <f t="shared" si="76"/>
        <v>350</v>
      </c>
      <c r="CZ36" s="2441">
        <f t="shared" si="76"/>
        <v>280</v>
      </c>
      <c r="DA36" s="2441">
        <f t="shared" si="76"/>
        <v>560</v>
      </c>
      <c r="DB36" s="2441">
        <f t="shared" si="76"/>
        <v>680</v>
      </c>
      <c r="DC36" s="2441">
        <f t="shared" si="76"/>
        <v>600</v>
      </c>
      <c r="DD36" s="2441">
        <f t="shared" si="76"/>
        <v>600</v>
      </c>
      <c r="DE36" s="2441">
        <f t="shared" si="76"/>
        <v>0</v>
      </c>
      <c r="DF36" s="2441">
        <f t="shared" si="76"/>
        <v>440</v>
      </c>
      <c r="DG36" s="2441">
        <f t="shared" si="76"/>
        <v>800</v>
      </c>
      <c r="DH36" s="2441" t="str">
        <f t="shared" si="76"/>
        <v/>
      </c>
      <c r="DI36" s="2441">
        <f t="shared" si="76"/>
        <v>1440</v>
      </c>
      <c r="DJ36" s="2441">
        <f t="shared" si="76"/>
        <v>1440</v>
      </c>
      <c r="DK36" s="2441">
        <f t="shared" si="76"/>
        <v>1000</v>
      </c>
      <c r="DL36" s="2506">
        <f t="shared" si="76"/>
        <v>92</v>
      </c>
      <c r="DM36" s="2441">
        <f t="shared" si="76"/>
        <v>110</v>
      </c>
      <c r="DN36" s="2441">
        <f t="shared" si="76"/>
        <v>14</v>
      </c>
      <c r="DO36" s="2441">
        <f t="shared" si="76"/>
        <v>1350</v>
      </c>
      <c r="DP36" s="2441">
        <f t="shared" si="76"/>
        <v>280</v>
      </c>
      <c r="DQ36" s="2441">
        <f t="shared" si="76"/>
        <v>275</v>
      </c>
      <c r="DR36" s="2441">
        <f t="shared" si="76"/>
        <v>32</v>
      </c>
      <c r="DS36" s="2441">
        <f t="shared" si="76"/>
        <v>38</v>
      </c>
      <c r="DT36" s="2441">
        <f t="shared" si="76"/>
        <v>4</v>
      </c>
      <c r="DU36" s="2441">
        <f t="shared" si="76"/>
        <v>430</v>
      </c>
      <c r="DV36" s="2441">
        <f t="shared" si="76"/>
        <v>88</v>
      </c>
      <c r="DW36" s="2471">
        <f t="shared" si="76"/>
        <v>215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7200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350</v>
      </c>
      <c r="CY37" s="2443">
        <f t="shared" si="77"/>
        <v>360</v>
      </c>
      <c r="CZ37" s="2443">
        <f t="shared" si="77"/>
        <v>340</v>
      </c>
      <c r="DA37" s="2443">
        <f t="shared" si="77"/>
        <v>600</v>
      </c>
      <c r="DB37" s="2443">
        <f t="shared" si="77"/>
        <v>720</v>
      </c>
      <c r="DC37" s="2443">
        <f t="shared" si="77"/>
        <v>680</v>
      </c>
      <c r="DD37" s="2443">
        <f t="shared" si="77"/>
        <v>650</v>
      </c>
      <c r="DE37" s="2443">
        <f t="shared" si="77"/>
        <v>500</v>
      </c>
      <c r="DF37" s="2443">
        <f t="shared" si="77"/>
        <v>650</v>
      </c>
      <c r="DG37" s="2443">
        <f t="shared" si="77"/>
        <v>800</v>
      </c>
      <c r="DH37" s="2443" t="str">
        <f t="shared" si="77"/>
        <v/>
      </c>
      <c r="DI37" s="2443">
        <f t="shared" si="77"/>
        <v>1600</v>
      </c>
      <c r="DJ37" s="2443">
        <f t="shared" si="77"/>
        <v>1600</v>
      </c>
      <c r="DK37" s="2443">
        <f t="shared" si="77"/>
        <v>1300</v>
      </c>
      <c r="DL37" s="2507">
        <f t="shared" si="77"/>
        <v>102</v>
      </c>
      <c r="DM37" s="2443">
        <f t="shared" si="77"/>
        <v>121</v>
      </c>
      <c r="DN37" s="2443">
        <f t="shared" si="77"/>
        <v>15</v>
      </c>
      <c r="DO37" s="2443">
        <f t="shared" si="77"/>
        <v>1500</v>
      </c>
      <c r="DP37" s="2443">
        <f t="shared" si="77"/>
        <v>308</v>
      </c>
      <c r="DQ37" s="2443">
        <f t="shared" si="77"/>
        <v>300</v>
      </c>
      <c r="DR37" s="2443">
        <f t="shared" si="77"/>
        <v>42</v>
      </c>
      <c r="DS37" s="2443">
        <f t="shared" si="77"/>
        <v>50</v>
      </c>
      <c r="DT37" s="2443">
        <f t="shared" si="77"/>
        <v>8</v>
      </c>
      <c r="DU37" s="2443">
        <f t="shared" si="77"/>
        <v>540</v>
      </c>
      <c r="DV37" s="2443">
        <f t="shared" si="77"/>
        <v>110</v>
      </c>
      <c r="DW37" s="2472">
        <f t="shared" si="77"/>
        <v>215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11.286</v>
      </c>
      <c r="BX40" s="297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'7'!CJ40</f>
        <v>23827324</v>
      </c>
      <c r="CH40" s="2896"/>
      <c r="CI40" s="906" t="s">
        <v>55</v>
      </c>
      <c r="CJ40" s="2972">
        <f t="shared" ref="CJ40:CJ48" si="78">CQ51</f>
        <v>23827324</v>
      </c>
      <c r="CK40" s="2972"/>
      <c r="CL40" s="2333"/>
      <c r="CM40" s="1667" t="s">
        <v>543</v>
      </c>
      <c r="CN40" s="2763">
        <f>VLOOKUP($B$1,'[1]Bulk Tanks'!$C$3:$V$9967,2,0)</f>
        <v>8488</v>
      </c>
      <c r="CO40" s="2763">
        <f>VLOOKUP($B$1,'[1]Bulk Tanks'!$C$3:$V$9967,3,0)</f>
        <v>10499</v>
      </c>
      <c r="CP40" s="2763">
        <f>VLOOKUP($B$1,'[1]Bulk Tanks'!$C$3:$V$9967,4,0)</f>
        <v>10499</v>
      </c>
      <c r="CQ40" s="2763">
        <f>VLOOKUP($B$1,'[1]Bulk Tanks'!$C$3:$V$9967,5,0)</f>
        <v>9795</v>
      </c>
      <c r="CR40" s="2763">
        <f>VLOOKUP($B$1,'[1]Bulk Tanks'!$C$3:$V$9967,6,0)</f>
        <v>9795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0.66</v>
      </c>
      <c r="GR40" s="1664">
        <f t="shared" ref="GR40:GX40" si="79">IF($GL$32=$HN$32,GF32,IF($GX$32=$HN$32,GR32,IF($HJ$32=$HN$32,HD32,"")))</f>
        <v>11</v>
      </c>
      <c r="GS40" s="1664">
        <f t="shared" si="79"/>
        <v>23.127272727272729</v>
      </c>
      <c r="GT40" s="1664">
        <f t="shared" si="79"/>
        <v>15.264000000000001</v>
      </c>
      <c r="GU40" s="1664">
        <f t="shared" si="79"/>
        <v>6.22</v>
      </c>
      <c r="GV40" s="1664">
        <f t="shared" si="79"/>
        <v>13.9</v>
      </c>
      <c r="GW40" s="1664">
        <f t="shared" si="79"/>
        <v>15</v>
      </c>
      <c r="GX40" s="1665">
        <f t="shared" si="79"/>
        <v>1.0176000000000001</v>
      </c>
    </row>
    <row r="41" spans="1:208" ht="34.5" customHeight="1" thickBot="1" x14ac:dyDescent="0.35">
      <c r="BV41" s="533" t="s">
        <v>48</v>
      </c>
      <c r="BW41" s="2979">
        <f>CA42+CA43</f>
        <v>15.058</v>
      </c>
      <c r="BX41" s="2979"/>
      <c r="BY41" s="908" t="s">
        <v>53</v>
      </c>
      <c r="BZ41" s="908"/>
      <c r="CA41" s="2894">
        <f t="shared" ref="CA41:CA47" si="80">(CJ41-CG41)/1000</f>
        <v>11.286</v>
      </c>
      <c r="CB41" s="2894"/>
      <c r="CC41" s="499"/>
      <c r="CD41" s="1630" t="s">
        <v>494</v>
      </c>
      <c r="CE41" s="1630"/>
      <c r="CF41" s="909" t="s">
        <v>54</v>
      </c>
      <c r="CG41" s="2896">
        <f>'7'!CJ41</f>
        <v>44252077</v>
      </c>
      <c r="CH41" s="2896"/>
      <c r="CI41" s="906" t="s">
        <v>55</v>
      </c>
      <c r="CJ41" s="2972">
        <f t="shared" si="78"/>
        <v>44263363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5130</v>
      </c>
      <c r="CP41" s="2764">
        <f>VLOOKUP($B$1,'[1]Bulk Tanks'!$C$3:$V$9967,10,0)</f>
        <v>7586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28.475000000000001</v>
      </c>
      <c r="BX42" s="2979"/>
      <c r="BY42" s="908" t="s">
        <v>53</v>
      </c>
      <c r="BZ42" s="908"/>
      <c r="CA42" s="2894">
        <f t="shared" si="80"/>
        <v>4.758</v>
      </c>
      <c r="CB42" s="2894"/>
      <c r="CC42" s="499"/>
      <c r="CD42" s="1630" t="s">
        <v>56</v>
      </c>
      <c r="CE42" s="1630"/>
      <c r="CF42" s="1631" t="s">
        <v>54</v>
      </c>
      <c r="CG42" s="2896">
        <f>'7'!CJ42</f>
        <v>10397360</v>
      </c>
      <c r="CH42" s="2896"/>
      <c r="CI42" s="906" t="s">
        <v>55</v>
      </c>
      <c r="CJ42" s="2972">
        <f t="shared" si="78"/>
        <v>10402118</v>
      </c>
      <c r="CK42" s="2972"/>
      <c r="CL42" s="2333"/>
      <c r="CM42" s="2769" t="s">
        <v>545</v>
      </c>
      <c r="CN42" s="2843">
        <f>VLOOKUP($B$1,'[1]Bulk Tanks'!$C$3:$V$9967,11,0)</f>
        <v>7586</v>
      </c>
      <c r="CO42" s="2844"/>
      <c r="CP42" s="2843">
        <f>VLOOKUP($B$1,'[1]Bulk Tanks'!$C$3:$V$9967,12,0)</f>
        <v>16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10.3</v>
      </c>
      <c r="CB43" s="2894"/>
      <c r="CC43" s="499"/>
      <c r="CD43" s="1630" t="s">
        <v>495</v>
      </c>
      <c r="CE43" s="1630"/>
      <c r="CF43" s="1631" t="s">
        <v>54</v>
      </c>
      <c r="CG43" s="2896">
        <f>'7'!CJ43</f>
        <v>34144404</v>
      </c>
      <c r="CH43" s="2896"/>
      <c r="CI43" s="906" t="s">
        <v>55</v>
      </c>
      <c r="CJ43" s="2972">
        <f t="shared" si="78"/>
        <v>34154704</v>
      </c>
      <c r="CK43" s="2972"/>
      <c r="CL43" s="2333"/>
      <c r="CM43" s="2769" t="s">
        <v>123</v>
      </c>
      <c r="CN43" s="2943">
        <f>VLOOKUP($B$1,'[1]Bulk Tanks'!$C$3:$V$9967,13,0)</f>
        <v>39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10.573</v>
      </c>
      <c r="CB44" s="2894"/>
      <c r="CC44" s="499"/>
      <c r="CD44" s="1630" t="s">
        <v>57</v>
      </c>
      <c r="CE44" s="1630"/>
      <c r="CF44" s="1631" t="s">
        <v>54</v>
      </c>
      <c r="CG44" s="2896">
        <f>'7'!CJ44</f>
        <v>31269260</v>
      </c>
      <c r="CH44" s="2896"/>
      <c r="CI44" s="906" t="s">
        <v>55</v>
      </c>
      <c r="CJ44" s="2972">
        <f t="shared" si="78"/>
        <v>31279833</v>
      </c>
      <c r="CK44" s="2972"/>
      <c r="CL44" s="2333"/>
      <c r="CM44" s="2769" t="s">
        <v>90</v>
      </c>
      <c r="CN44" s="2943">
        <f>VLOOKUP($B$1,'[1]Bulk Tanks'!$C$3:$V$9967,14,0)</f>
        <v>1000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10.432</v>
      </c>
      <c r="CB45" s="2894"/>
      <c r="CC45" s="499"/>
      <c r="CD45" s="1630" t="s">
        <v>58</v>
      </c>
      <c r="CE45" s="1630"/>
      <c r="CF45" s="1631" t="s">
        <v>54</v>
      </c>
      <c r="CG45" s="2896">
        <f>'7'!CJ45</f>
        <v>31227478</v>
      </c>
      <c r="CH45" s="2896"/>
      <c r="CI45" s="906" t="s">
        <v>55</v>
      </c>
      <c r="CJ45" s="2972">
        <f t="shared" si="78"/>
        <v>31237910</v>
      </c>
      <c r="CK45" s="2972"/>
      <c r="CL45" s="2333"/>
      <c r="CM45" s="1668" t="s">
        <v>546</v>
      </c>
      <c r="CN45" s="2946">
        <f>VLOOKUP($B$1,'[1]Bulk Tanks'!$C$3:$V$9967,15,0)</f>
        <v>1750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7.47</v>
      </c>
      <c r="CB46" s="2894"/>
      <c r="CC46" s="499"/>
      <c r="CD46" s="1630" t="s">
        <v>59</v>
      </c>
      <c r="CE46" s="1630"/>
      <c r="CF46" s="1631" t="s">
        <v>54</v>
      </c>
      <c r="CG46" s="2896">
        <f>'7'!CJ46</f>
        <v>7905336</v>
      </c>
      <c r="CH46" s="2896"/>
      <c r="CI46" s="906" t="s">
        <v>55</v>
      </c>
      <c r="CJ46" s="2972">
        <f t="shared" si="78"/>
        <v>7912806</v>
      </c>
      <c r="CK46" s="2972"/>
      <c r="CL46" s="2333"/>
      <c r="CM46" s="1668" t="s">
        <v>273</v>
      </c>
      <c r="CN46" s="2943">
        <f>VLOOKUP($B$1,'[1]Bulk Tanks'!$C$3:$V$9967,16,0)</f>
        <v>9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0.72299999999999998</v>
      </c>
      <c r="CB47" s="2894"/>
      <c r="CC47" s="499"/>
      <c r="CD47" s="1630" t="s">
        <v>62</v>
      </c>
      <c r="CE47" s="1630"/>
      <c r="CF47" s="1631" t="s">
        <v>54</v>
      </c>
      <c r="CG47" s="2896">
        <f>'7'!CJ47</f>
        <v>1899525</v>
      </c>
      <c r="CH47" s="2896"/>
      <c r="CI47" s="906" t="s">
        <v>55</v>
      </c>
      <c r="CJ47" s="2972">
        <f t="shared" si="78"/>
        <v>1900248</v>
      </c>
      <c r="CK47" s="2972"/>
      <c r="CL47" s="2322"/>
      <c r="CM47" s="1668" t="s">
        <v>270</v>
      </c>
      <c r="CN47" s="2943">
        <f>VLOOKUP($B$1,'[1]Bulk Tanks'!$C$3:$V$9967,17,0)</f>
        <v>2808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1.338659999999436</v>
      </c>
      <c r="CB48" s="2894"/>
      <c r="CC48" s="499"/>
      <c r="CD48" s="1630" t="s">
        <v>496</v>
      </c>
      <c r="CE48" s="1630"/>
      <c r="CF48" s="1631" t="s">
        <v>54</v>
      </c>
      <c r="CG48" s="2896">
        <f>'7'!CJ48</f>
        <v>9187.4440900000009</v>
      </c>
      <c r="CH48" s="2896"/>
      <c r="CI48" s="906" t="s">
        <v>55</v>
      </c>
      <c r="CJ48" s="2972">
        <f t="shared" si="78"/>
        <v>9188.7827500000003</v>
      </c>
      <c r="CK48" s="2972"/>
      <c r="CL48" s="2322"/>
      <c r="CM48" s="1668" t="s">
        <v>264</v>
      </c>
      <c r="CN48" s="2946">
        <f>VLOOKUP($B$1,'[1]Bulk Tanks'!$C$3:$V$9967,18,0)</f>
        <v>33</v>
      </c>
      <c r="CO48" s="2947"/>
      <c r="CP48" s="2766" t="s">
        <v>1173</v>
      </c>
      <c r="CQ48" s="2751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8</v>
      </c>
      <c r="CO49" s="2947"/>
      <c r="CP49" s="2767" t="s">
        <v>1136</v>
      </c>
      <c r="CQ49" s="2751">
        <f>VLOOKUP($B$1,'[1]Bulk Tanks'!$C$3:$AA$9967,22,0)</f>
        <v>800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23827324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44263363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10402118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34154704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31279833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31237910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7912806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1900248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9188.7827500000003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>
      <pane xSplit="1" ySplit="7" topLeftCell="M14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60" zoomScaleNormal="60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'8'!B1:L1+1</f>
        <v>43505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20</v>
      </c>
      <c r="AW1" s="2919"/>
      <c r="AX1" s="2903">
        <v>16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4</v>
      </c>
      <c r="AW2" s="2903"/>
      <c r="AX2" s="2903">
        <v>5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20</v>
      </c>
      <c r="BY2" s="2890"/>
      <c r="BZ2" s="2889">
        <f>AX1</f>
        <v>16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20</v>
      </c>
      <c r="DO2" s="2890"/>
      <c r="DP2" s="2893">
        <f>BZ2</f>
        <v>16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4</v>
      </c>
      <c r="BY3" s="2890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4</v>
      </c>
      <c r="DO3" s="2890"/>
      <c r="DP3" s="2893">
        <f>BZ3</f>
        <v>5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43505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43505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43505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43505.011403356482</v>
      </c>
      <c r="BW8" s="2425" t="s">
        <v>1206</v>
      </c>
      <c r="BX8" s="742">
        <v>50</v>
      </c>
      <c r="BY8" s="743">
        <v>10</v>
      </c>
      <c r="BZ8" s="744">
        <v>10</v>
      </c>
      <c r="CA8" s="745">
        <v>7</v>
      </c>
      <c r="CB8" s="746">
        <v>27</v>
      </c>
      <c r="CC8" s="747">
        <v>9.5</v>
      </c>
      <c r="CD8" s="744">
        <v>9.5</v>
      </c>
      <c r="CE8" s="748">
        <v>6.5</v>
      </c>
      <c r="CF8" s="748">
        <v>25.5</v>
      </c>
      <c r="CG8" s="749" t="s">
        <v>1200</v>
      </c>
      <c r="CH8" s="748">
        <v>10.66464</v>
      </c>
      <c r="CI8" s="750" t="s">
        <v>1110</v>
      </c>
      <c r="CJ8" s="751">
        <v>16.724159999999998</v>
      </c>
      <c r="CK8" s="745">
        <v>27.388799999999996</v>
      </c>
      <c r="CL8" s="2339">
        <v>2.0952000000000002</v>
      </c>
      <c r="CM8" s="2336">
        <v>43505.011403356482</v>
      </c>
      <c r="CN8" s="2285">
        <v>60.128588245947668</v>
      </c>
      <c r="CO8" s="752">
        <v>5534</v>
      </c>
      <c r="CP8" s="1209">
        <v>0</v>
      </c>
      <c r="CQ8" s="753">
        <v>745.3744493392071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1.6399360355975807</v>
      </c>
      <c r="CY8" s="755">
        <v>1.6399360355975807</v>
      </c>
      <c r="CZ8" s="756">
        <v>1.917463672391017</v>
      </c>
      <c r="DA8" s="757">
        <v>0.22818749405761732</v>
      </c>
      <c r="DB8" s="757">
        <v>0.26621874306722021</v>
      </c>
      <c r="DC8" s="757">
        <v>0.24720311856241875</v>
      </c>
      <c r="DD8" s="757">
        <v>0.24720311856241875</v>
      </c>
      <c r="DE8" s="757">
        <v>0</v>
      </c>
      <c r="DF8" s="758">
        <v>0.17657365611601342</v>
      </c>
      <c r="DG8" s="1251">
        <v>1.5217965653896963</v>
      </c>
      <c r="DH8" s="748">
        <v>1.5</v>
      </c>
      <c r="DI8" s="1233">
        <v>8.05250536412975E-2</v>
      </c>
      <c r="DJ8" s="757">
        <v>8.05250536412975E-2</v>
      </c>
      <c r="DK8" s="759">
        <v>8.1165836561520016E-2</v>
      </c>
      <c r="DL8" s="2501">
        <v>1.1010284331518452</v>
      </c>
      <c r="DM8" s="757">
        <v>0.50149994073182524</v>
      </c>
      <c r="DN8" s="757">
        <v>9.125475285171103E-2</v>
      </c>
      <c r="DO8" s="757">
        <v>3.6952456912312051</v>
      </c>
      <c r="DP8" s="757">
        <v>0.67225646584171872</v>
      </c>
      <c r="DQ8" s="759">
        <v>4.2231573956364228</v>
      </c>
      <c r="DR8" s="2501">
        <v>1.0963748894783378</v>
      </c>
      <c r="DS8" s="757">
        <v>0.5330628740645974</v>
      </c>
      <c r="DT8" s="757">
        <v>0.11114360924246856</v>
      </c>
      <c r="DU8" s="757">
        <v>3.577766662597166</v>
      </c>
      <c r="DV8" s="757">
        <v>0.61758945653151287</v>
      </c>
      <c r="DW8" s="759">
        <v>9.6512436146432385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6.15</v>
      </c>
      <c r="U9" s="2735">
        <v>0.33800000000000002</v>
      </c>
      <c r="V9" s="2294">
        <v>3</v>
      </c>
      <c r="W9" s="2295">
        <v>0.55000000000000004</v>
      </c>
      <c r="X9" s="2296">
        <v>15.5</v>
      </c>
      <c r="Y9" s="2445">
        <v>10</v>
      </c>
      <c r="Z9" s="2297">
        <f>IF(T9&lt;=0,"",GO9+0.12)</f>
        <v>0.51308176100628922</v>
      </c>
      <c r="AA9" s="2528"/>
      <c r="AB9" s="2298">
        <v>6.17</v>
      </c>
      <c r="AC9" s="2735">
        <v>0.27500000000000002</v>
      </c>
      <c r="AD9" s="2299">
        <v>3</v>
      </c>
      <c r="AE9" s="2632">
        <v>0.84</v>
      </c>
      <c r="AF9" s="2296">
        <v>15</v>
      </c>
      <c r="AG9" s="2445">
        <v>10</v>
      </c>
      <c r="AH9" s="2563">
        <f>IF(AE9&lt;=0,"",HA9+0.12)</f>
        <v>0.51308176100628922</v>
      </c>
      <c r="AI9" s="2298">
        <v>6.16</v>
      </c>
      <c r="AJ9" s="2735">
        <v>0.39700000000000002</v>
      </c>
      <c r="AK9" s="2299">
        <v>3</v>
      </c>
      <c r="AL9" s="2295">
        <v>0.75</v>
      </c>
      <c r="AM9" s="2296">
        <v>16.5</v>
      </c>
      <c r="AN9" s="2445">
        <v>7</v>
      </c>
      <c r="AO9" s="2563">
        <f>IF(AI9&lt;=0,"",HM9+0.12)</f>
        <v>0.3792592592592593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7.62</v>
      </c>
      <c r="BD9" s="2295">
        <v>5.3999999999999999E-2</v>
      </c>
      <c r="BE9" s="2299">
        <v>1</v>
      </c>
      <c r="BF9" s="2295">
        <v>4.3</v>
      </c>
      <c r="BG9" s="2445">
        <v>13.5</v>
      </c>
      <c r="BH9" s="2539"/>
      <c r="BI9" s="2539"/>
      <c r="BJ9" s="2292"/>
      <c r="BK9" s="2293">
        <v>7.4</v>
      </c>
      <c r="BL9" s="2295">
        <v>5.5E-2</v>
      </c>
      <c r="BM9" s="2299">
        <v>1</v>
      </c>
      <c r="BN9" s="2296">
        <v>3.8</v>
      </c>
      <c r="BO9" s="2445">
        <v>15</v>
      </c>
      <c r="BP9" s="2539"/>
      <c r="BQ9" s="2539"/>
      <c r="BR9" s="2521"/>
      <c r="BS9" s="2461">
        <v>4.3</v>
      </c>
      <c r="BT9" s="2445">
        <v>3.5</v>
      </c>
      <c r="BU9" s="2515">
        <v>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6640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350</v>
      </c>
      <c r="CZ9" s="2273">
        <v>280</v>
      </c>
      <c r="DA9" s="2280">
        <v>600</v>
      </c>
      <c r="DB9" s="2280">
        <v>700</v>
      </c>
      <c r="DC9" s="2280">
        <v>650</v>
      </c>
      <c r="DD9" s="2280">
        <v>650</v>
      </c>
      <c r="DE9" s="2280">
        <v>0</v>
      </c>
      <c r="DF9" s="2281">
        <v>650</v>
      </c>
      <c r="DG9" s="2280">
        <v>800</v>
      </c>
      <c r="DH9" s="2282"/>
      <c r="DI9" s="2283">
        <v>1450</v>
      </c>
      <c r="DJ9" s="2280">
        <v>1450</v>
      </c>
      <c r="DK9" s="2282">
        <v>1000</v>
      </c>
      <c r="DL9" s="2502">
        <v>91</v>
      </c>
      <c r="DM9" s="2280">
        <v>110</v>
      </c>
      <c r="DN9" s="2280">
        <v>12</v>
      </c>
      <c r="DO9" s="2280">
        <v>1360</v>
      </c>
      <c r="DP9" s="2280">
        <v>280</v>
      </c>
      <c r="DQ9" s="2282">
        <v>275</v>
      </c>
      <c r="DR9" s="2275">
        <v>31</v>
      </c>
      <c r="DS9" s="2280">
        <v>40</v>
      </c>
      <c r="DT9" s="2280">
        <v>5</v>
      </c>
      <c r="DU9" s="2280">
        <v>430</v>
      </c>
      <c r="DV9" s="2280">
        <v>88</v>
      </c>
      <c r="DW9" s="2282">
        <v>215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10</v>
      </c>
      <c r="GG9" s="1686">
        <f t="shared" si="1"/>
        <v>25.44</v>
      </c>
      <c r="GH9" s="1684">
        <f t="shared" si="2"/>
        <v>13.992000000000003</v>
      </c>
      <c r="GI9" s="1701">
        <f t="shared" si="3"/>
        <v>6.15</v>
      </c>
      <c r="GJ9" s="1701">
        <f t="shared" si="4"/>
        <v>15.5</v>
      </c>
      <c r="GK9" s="1687">
        <f t="shared" si="5"/>
        <v>10</v>
      </c>
      <c r="GL9" s="1688">
        <f t="shared" si="6"/>
        <v>1.3992000000000002</v>
      </c>
      <c r="GM9" s="1689">
        <f t="shared" si="7"/>
        <v>15</v>
      </c>
      <c r="GN9" s="1689">
        <f t="shared" si="8"/>
        <v>6.5</v>
      </c>
      <c r="GO9" s="1690">
        <f t="shared" si="9"/>
        <v>0.39308176100628928</v>
      </c>
      <c r="GP9" s="1512">
        <v>4.1666666666666664E-2</v>
      </c>
      <c r="GQ9" s="1691">
        <f t="shared" ref="GQ9:GQ31" si="31">IF(AE9&lt;=0,"",AE9)</f>
        <v>0.84</v>
      </c>
      <c r="GR9" s="1692">
        <f t="shared" si="10"/>
        <v>10</v>
      </c>
      <c r="GS9" s="1693">
        <f t="shared" si="11"/>
        <v>25.44</v>
      </c>
      <c r="GT9" s="1694">
        <f t="shared" si="12"/>
        <v>21.369600000000002</v>
      </c>
      <c r="GU9" s="1693">
        <f t="shared" si="13"/>
        <v>6.17</v>
      </c>
      <c r="GV9" s="1693">
        <f t="shared" si="14"/>
        <v>15</v>
      </c>
      <c r="GW9" s="1695">
        <f t="shared" si="15"/>
        <v>10</v>
      </c>
      <c r="GX9" s="1688">
        <f t="shared" si="16"/>
        <v>2.1369600000000002</v>
      </c>
      <c r="GY9" s="1696">
        <f t="shared" si="17"/>
        <v>15</v>
      </c>
      <c r="GZ9" s="1696">
        <f t="shared" si="18"/>
        <v>6.5</v>
      </c>
      <c r="HA9" s="1697">
        <f t="shared" si="19"/>
        <v>0.39308176100628928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7</v>
      </c>
      <c r="HE9" s="1693">
        <f t="shared" si="21"/>
        <v>38.571428571428569</v>
      </c>
      <c r="HF9" s="1694">
        <f t="shared" si="22"/>
        <v>28.928571428571427</v>
      </c>
      <c r="HG9" s="1693">
        <f t="shared" si="23"/>
        <v>6.16</v>
      </c>
      <c r="HH9" s="1693">
        <f t="shared" si="24"/>
        <v>16.5</v>
      </c>
      <c r="HI9" s="1695">
        <f t="shared" si="25"/>
        <v>10</v>
      </c>
      <c r="HJ9" s="1694">
        <f t="shared" si="26"/>
        <v>2.8928571428571428</v>
      </c>
      <c r="HK9" s="1698">
        <f t="shared" si="27"/>
        <v>15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43505.015338425925</v>
      </c>
      <c r="BW10" s="2425" t="s">
        <v>1206</v>
      </c>
      <c r="BX10" s="742">
        <v>50</v>
      </c>
      <c r="BY10" s="743">
        <v>10</v>
      </c>
      <c r="BZ10" s="744">
        <v>10</v>
      </c>
      <c r="CA10" s="745">
        <v>7</v>
      </c>
      <c r="CB10" s="746">
        <v>27</v>
      </c>
      <c r="CC10" s="747">
        <v>9.5</v>
      </c>
      <c r="CD10" s="744">
        <v>9.5</v>
      </c>
      <c r="CE10" s="748">
        <v>6.5</v>
      </c>
      <c r="CF10" s="748">
        <v>25.5</v>
      </c>
      <c r="CG10" s="749" t="s">
        <v>1200</v>
      </c>
      <c r="CH10" s="748">
        <v>10.66464</v>
      </c>
      <c r="CI10" s="750" t="s">
        <v>1110</v>
      </c>
      <c r="CJ10" s="751">
        <v>16.724159999999998</v>
      </c>
      <c r="CK10" s="745">
        <v>27.388799999999996</v>
      </c>
      <c r="CL10" s="2341">
        <v>2.0952000000000002</v>
      </c>
      <c r="CM10" s="2338">
        <v>43505.015338425925</v>
      </c>
      <c r="CN10" s="2285">
        <v>60.128588245947668</v>
      </c>
      <c r="CO10" s="752">
        <v>5533.8656000000001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1.6399360355975807</v>
      </c>
      <c r="CY10" s="755">
        <v>1.6399360355975807</v>
      </c>
      <c r="CZ10" s="756">
        <v>1.917463672391017</v>
      </c>
      <c r="DA10" s="757">
        <v>0.22818749405761732</v>
      </c>
      <c r="DB10" s="757">
        <v>0.26621874306722021</v>
      </c>
      <c r="DC10" s="757">
        <v>0.24720311856241875</v>
      </c>
      <c r="DD10" s="757">
        <v>0.24720311856241875</v>
      </c>
      <c r="DE10" s="757">
        <v>0</v>
      </c>
      <c r="DF10" s="758">
        <v>0.17657365611601342</v>
      </c>
      <c r="DG10" s="1251">
        <v>1.5217965653896963</v>
      </c>
      <c r="DH10" s="748">
        <v>1.5</v>
      </c>
      <c r="DI10" s="1233">
        <v>8.05250536412975E-2</v>
      </c>
      <c r="DJ10" s="757">
        <v>8.05250536412975E-2</v>
      </c>
      <c r="DK10" s="759">
        <v>8.1165836561520016E-2</v>
      </c>
      <c r="DL10" s="2501">
        <v>1.1010284331518452</v>
      </c>
      <c r="DM10" s="757">
        <v>0.50149994073182524</v>
      </c>
      <c r="DN10" s="757">
        <v>9.125475285171103E-2</v>
      </c>
      <c r="DO10" s="757">
        <v>3.6952456912312051</v>
      </c>
      <c r="DP10" s="757">
        <v>0.67225646584171872</v>
      </c>
      <c r="DQ10" s="759">
        <v>4.2231573956364228</v>
      </c>
      <c r="DR10" s="2501">
        <v>1.0963748894783378</v>
      </c>
      <c r="DS10" s="757">
        <v>0.5330628740645974</v>
      </c>
      <c r="DT10" s="757">
        <v>0.11114360924246856</v>
      </c>
      <c r="DU10" s="757">
        <v>3.577766662597166</v>
      </c>
      <c r="DV10" s="757">
        <v>0.61758945653151287</v>
      </c>
      <c r="DW10" s="759">
        <v>9.6512436146432385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</v>
      </c>
      <c r="C11" s="1138">
        <v>19</v>
      </c>
      <c r="D11" s="1138">
        <v>17</v>
      </c>
      <c r="E11" s="1137">
        <v>9.5</v>
      </c>
      <c r="F11" s="1138">
        <v>76</v>
      </c>
      <c r="G11" s="1138">
        <v>128</v>
      </c>
      <c r="H11" s="1148">
        <v>16</v>
      </c>
      <c r="I11" s="1139">
        <v>0.29799999999999999</v>
      </c>
      <c r="J11" s="2240"/>
      <c r="K11" s="1562">
        <v>6.1</v>
      </c>
      <c r="L11" s="921">
        <v>11</v>
      </c>
      <c r="M11" s="1124">
        <v>4.9000000000000002E-2</v>
      </c>
      <c r="N11" s="1562">
        <v>6.08</v>
      </c>
      <c r="O11" s="921">
        <v>11</v>
      </c>
      <c r="P11" s="2240"/>
      <c r="Q11" s="1562">
        <v>6.04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3.4000000000000002E-2</v>
      </c>
      <c r="AQ11" s="921">
        <v>1</v>
      </c>
      <c r="AR11" s="1574">
        <v>0.38</v>
      </c>
      <c r="AS11" s="2240"/>
      <c r="AT11" s="2229">
        <v>4.1000000000000002E-2</v>
      </c>
      <c r="AU11" s="2530">
        <v>1.2E-2</v>
      </c>
      <c r="AV11" s="921">
        <v>1</v>
      </c>
      <c r="AW11" s="1574">
        <v>0.57999999999999996</v>
      </c>
      <c r="AX11" s="2240"/>
      <c r="AY11" s="2530">
        <v>2.9000000000000001E-2</v>
      </c>
      <c r="AZ11" s="921">
        <v>1</v>
      </c>
      <c r="BA11" s="1574">
        <v>0.35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6640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280</v>
      </c>
      <c r="DA11" s="2280">
        <v>600</v>
      </c>
      <c r="DB11" s="2280">
        <v>700</v>
      </c>
      <c r="DC11" s="2280">
        <v>650</v>
      </c>
      <c r="DD11" s="2280">
        <v>650</v>
      </c>
      <c r="DE11" s="2280">
        <v>0</v>
      </c>
      <c r="DF11" s="2281">
        <v>650</v>
      </c>
      <c r="DG11" s="2280">
        <v>800</v>
      </c>
      <c r="DH11" s="2282"/>
      <c r="DI11" s="2283">
        <v>1450</v>
      </c>
      <c r="DJ11" s="2280">
        <v>1450</v>
      </c>
      <c r="DK11" s="2282">
        <v>1000</v>
      </c>
      <c r="DL11" s="2502">
        <v>91</v>
      </c>
      <c r="DM11" s="2280">
        <v>110</v>
      </c>
      <c r="DN11" s="2280">
        <v>12</v>
      </c>
      <c r="DO11" s="2280">
        <v>1360</v>
      </c>
      <c r="DP11" s="2280">
        <v>280</v>
      </c>
      <c r="DQ11" s="2282">
        <v>275</v>
      </c>
      <c r="DR11" s="2275">
        <v>31</v>
      </c>
      <c r="DS11" s="2280">
        <v>40</v>
      </c>
      <c r="DT11" s="2280">
        <v>5</v>
      </c>
      <c r="DU11" s="2280">
        <v>430</v>
      </c>
      <c r="DV11" s="2280">
        <v>88</v>
      </c>
      <c r="DW11" s="2282">
        <v>215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43505.328784837962</v>
      </c>
      <c r="BW12" s="2425" t="s">
        <v>1206</v>
      </c>
      <c r="BX12" s="742">
        <v>36</v>
      </c>
      <c r="BY12" s="743">
        <v>10</v>
      </c>
      <c r="BZ12" s="744">
        <v>10</v>
      </c>
      <c r="CA12" s="745">
        <v>7</v>
      </c>
      <c r="CB12" s="746">
        <v>27</v>
      </c>
      <c r="CC12" s="747">
        <v>9.5</v>
      </c>
      <c r="CD12" s="744">
        <v>9.5</v>
      </c>
      <c r="CE12" s="748">
        <v>6.5</v>
      </c>
      <c r="CF12" s="748">
        <v>25.5</v>
      </c>
      <c r="CG12" s="749" t="s">
        <v>1200</v>
      </c>
      <c r="CH12" s="748">
        <v>7.3785600000000002</v>
      </c>
      <c r="CI12" s="750" t="s">
        <v>1110</v>
      </c>
      <c r="CJ12" s="751">
        <v>14.340960000000001</v>
      </c>
      <c r="CK12" s="745">
        <v>21.719520000000003</v>
      </c>
      <c r="CL12" s="2341">
        <v>2.0952000000000002</v>
      </c>
      <c r="CM12" s="2338">
        <v>43505.328784837962</v>
      </c>
      <c r="CN12" s="2285">
        <v>59.404147423707322</v>
      </c>
      <c r="CO12" s="752">
        <v>5287.9160000000002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1.4056594590836406</v>
      </c>
      <c r="CY12" s="755">
        <v>1.4993700896892166</v>
      </c>
      <c r="CZ12" s="756">
        <v>1.232655217965654</v>
      </c>
      <c r="DA12" s="757">
        <v>0.22818749405761732</v>
      </c>
      <c r="DB12" s="757">
        <v>0.24339999366145851</v>
      </c>
      <c r="DC12" s="757">
        <v>0.24339999366145851</v>
      </c>
      <c r="DD12" s="757">
        <v>0.21297499445377616</v>
      </c>
      <c r="DE12" s="757">
        <v>0</v>
      </c>
      <c r="DF12" s="758">
        <v>0.15212499603841156</v>
      </c>
      <c r="DG12" s="1251">
        <v>1.5217965653896963</v>
      </c>
      <c r="DH12" s="748">
        <v>1.5</v>
      </c>
      <c r="DI12" s="1233">
        <v>7.9969708443771298E-2</v>
      </c>
      <c r="DJ12" s="757">
        <v>8.2191089233876066E-2</v>
      </c>
      <c r="DK12" s="759">
        <v>8.1165836561520016E-2</v>
      </c>
      <c r="DL12" s="2501">
        <v>1.1131276467029645</v>
      </c>
      <c r="DM12" s="757">
        <v>0.50149994073182524</v>
      </c>
      <c r="DN12" s="757">
        <v>9.8859315589353611E-2</v>
      </c>
      <c r="DO12" s="757">
        <v>3.7032640102198995</v>
      </c>
      <c r="DP12" s="757">
        <v>0.67225646584171872</v>
      </c>
      <c r="DQ12" s="759">
        <v>4.2231573956364228</v>
      </c>
      <c r="DR12" s="2501">
        <v>1.0610079575596816</v>
      </c>
      <c r="DS12" s="757">
        <v>0.5330628740645974</v>
      </c>
      <c r="DT12" s="757">
        <v>0.11114360924246856</v>
      </c>
      <c r="DU12" s="757">
        <v>3.5886697628991611</v>
      </c>
      <c r="DV12" s="757">
        <v>0.70180620060399201</v>
      </c>
      <c r="DW12" s="759">
        <v>9.6512436146432385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7.45</v>
      </c>
      <c r="BD13" s="1574">
        <v>5.1999999999999998E-2</v>
      </c>
      <c r="BE13" s="921">
        <v>1</v>
      </c>
      <c r="BF13" s="1574">
        <v>4.2</v>
      </c>
      <c r="BG13" s="2447">
        <v>13.5</v>
      </c>
      <c r="BH13" s="2540"/>
      <c r="BI13" s="2540"/>
      <c r="BJ13" s="2240"/>
      <c r="BK13" s="1562">
        <v>7.38</v>
      </c>
      <c r="BL13" s="1574">
        <v>5.3999999999999999E-2</v>
      </c>
      <c r="BM13" s="921">
        <v>1</v>
      </c>
      <c r="BN13" s="1563">
        <v>3.9</v>
      </c>
      <c r="BO13" s="2447">
        <v>15</v>
      </c>
      <c r="BP13" s="2540"/>
      <c r="BQ13" s="2540"/>
      <c r="BR13" s="2522"/>
      <c r="BS13" s="2463">
        <v>4.2</v>
      </c>
      <c r="BT13" s="2447">
        <v>3.4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6560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180</v>
      </c>
      <c r="DA13" s="2280">
        <v>600</v>
      </c>
      <c r="DB13" s="2280">
        <v>640</v>
      </c>
      <c r="DC13" s="2280">
        <v>640</v>
      </c>
      <c r="DD13" s="2280">
        <v>560</v>
      </c>
      <c r="DE13" s="2280">
        <v>0</v>
      </c>
      <c r="DF13" s="2281">
        <v>560</v>
      </c>
      <c r="DG13" s="2280">
        <v>800</v>
      </c>
      <c r="DH13" s="2282"/>
      <c r="DI13" s="2283">
        <v>1440</v>
      </c>
      <c r="DJ13" s="2280">
        <v>1480</v>
      </c>
      <c r="DK13" s="2282">
        <v>1000</v>
      </c>
      <c r="DL13" s="2502">
        <v>92</v>
      </c>
      <c r="DM13" s="2280">
        <v>110</v>
      </c>
      <c r="DN13" s="2280">
        <v>13</v>
      </c>
      <c r="DO13" s="2280">
        <v>1380</v>
      </c>
      <c r="DP13" s="2280">
        <v>280</v>
      </c>
      <c r="DQ13" s="2282">
        <v>275</v>
      </c>
      <c r="DR13" s="2275">
        <v>30</v>
      </c>
      <c r="DS13" s="2280">
        <v>40</v>
      </c>
      <c r="DT13" s="2280">
        <v>5</v>
      </c>
      <c r="DU13" s="2280">
        <v>480</v>
      </c>
      <c r="DV13" s="2280">
        <v>100</v>
      </c>
      <c r="DW13" s="2282">
        <v>215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43505.610884606482</v>
      </c>
      <c r="BW14" s="2425" t="s">
        <v>1206</v>
      </c>
      <c r="BX14" s="742">
        <v>36</v>
      </c>
      <c r="BY14" s="743">
        <v>10</v>
      </c>
      <c r="BZ14" s="744">
        <v>10</v>
      </c>
      <c r="CA14" s="745">
        <v>7</v>
      </c>
      <c r="CB14" s="746">
        <v>27</v>
      </c>
      <c r="CC14" s="747">
        <v>9.5</v>
      </c>
      <c r="CD14" s="744">
        <v>9.5</v>
      </c>
      <c r="CE14" s="748">
        <v>6.5</v>
      </c>
      <c r="CF14" s="748">
        <v>25.5</v>
      </c>
      <c r="CG14" s="749" t="s">
        <v>1200</v>
      </c>
      <c r="CH14" s="748">
        <v>7.3785600000000002</v>
      </c>
      <c r="CI14" s="750" t="s">
        <v>1110</v>
      </c>
      <c r="CJ14" s="751">
        <v>14.340960000000001</v>
      </c>
      <c r="CK14" s="745">
        <v>21.719520000000003</v>
      </c>
      <c r="CL14" s="2341">
        <v>2.0952000000000002</v>
      </c>
      <c r="CM14" s="2338">
        <v>43505.610884606482</v>
      </c>
      <c r="CN14" s="2285">
        <v>55.057502490265328</v>
      </c>
      <c r="CO14" s="752">
        <v>5287.9160000000002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1.4056594590836406</v>
      </c>
      <c r="CY14" s="755">
        <v>1.4993700896892166</v>
      </c>
      <c r="CZ14" s="756">
        <v>1.232655217965654</v>
      </c>
      <c r="DA14" s="757">
        <v>0.22818749405761732</v>
      </c>
      <c r="DB14" s="757">
        <v>0.24339999366145851</v>
      </c>
      <c r="DC14" s="757">
        <v>0.24339999366145851</v>
      </c>
      <c r="DD14" s="757">
        <v>0.21297499445377616</v>
      </c>
      <c r="DE14" s="757">
        <v>0</v>
      </c>
      <c r="DF14" s="758">
        <v>0.15212499603841156</v>
      </c>
      <c r="DG14" s="1251">
        <v>1.5217965653896963</v>
      </c>
      <c r="DH14" s="748">
        <v>1.5</v>
      </c>
      <c r="DI14" s="1233">
        <v>7.9969708443771298E-2</v>
      </c>
      <c r="DJ14" s="757">
        <v>8.2191089233876066E-2</v>
      </c>
      <c r="DK14" s="759">
        <v>8.1165836561520016E-2</v>
      </c>
      <c r="DL14" s="2501">
        <v>1.1131276467029645</v>
      </c>
      <c r="DM14" s="757">
        <v>0.50149994073182524</v>
      </c>
      <c r="DN14" s="757">
        <v>9.8859315589353611E-2</v>
      </c>
      <c r="DO14" s="757">
        <v>3.7032640102198995</v>
      </c>
      <c r="DP14" s="757">
        <v>0.67225646584171872</v>
      </c>
      <c r="DQ14" s="759">
        <v>4.2231573956364228</v>
      </c>
      <c r="DR14" s="2501">
        <v>1.0610079575596816</v>
      </c>
      <c r="DS14" s="757">
        <v>0.5330628740645974</v>
      </c>
      <c r="DT14" s="757">
        <v>0.11114360924246856</v>
      </c>
      <c r="DU14" s="757">
        <v>3.7290310030199598</v>
      </c>
      <c r="DV14" s="757">
        <v>0.70180620060399201</v>
      </c>
      <c r="DW14" s="759">
        <v>9.6512436146432385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15</v>
      </c>
      <c r="D15" s="1138">
        <v>19</v>
      </c>
      <c r="E15" s="1137">
        <v>9.64</v>
      </c>
      <c r="F15" s="1138">
        <v>75</v>
      </c>
      <c r="G15" s="1138">
        <v>120</v>
      </c>
      <c r="H15" s="1148">
        <v>15.5</v>
      </c>
      <c r="I15" s="1139">
        <v>0.314</v>
      </c>
      <c r="J15" s="2240"/>
      <c r="K15" s="1562">
        <v>6.12</v>
      </c>
      <c r="L15" s="921">
        <v>10</v>
      </c>
      <c r="M15" s="1124">
        <v>5.0999999999999997E-2</v>
      </c>
      <c r="N15" s="1562">
        <v>6.15</v>
      </c>
      <c r="O15" s="921">
        <v>10</v>
      </c>
      <c r="P15" s="2240"/>
      <c r="Q15" s="1562">
        <v>6.14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0.04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2.9000000000000001E-2</v>
      </c>
      <c r="AQ15" s="921">
        <v>1</v>
      </c>
      <c r="AR15" s="1574">
        <v>0.17</v>
      </c>
      <c r="AS15" s="2240"/>
      <c r="AT15" s="2229">
        <v>3.6999999999999998E-2</v>
      </c>
      <c r="AU15" s="2530">
        <v>1.0999999999999999E-2</v>
      </c>
      <c r="AV15" s="921">
        <v>1</v>
      </c>
      <c r="AW15" s="1574">
        <v>0.61</v>
      </c>
      <c r="AX15" s="2240"/>
      <c r="AY15" s="2530">
        <v>2.9000000000000001E-2</v>
      </c>
      <c r="AZ15" s="921">
        <v>1</v>
      </c>
      <c r="BA15" s="1574">
        <v>0.22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6080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320</v>
      </c>
      <c r="CZ15" s="2273">
        <v>180</v>
      </c>
      <c r="DA15" s="2280">
        <v>600</v>
      </c>
      <c r="DB15" s="2280">
        <v>640</v>
      </c>
      <c r="DC15" s="2280">
        <v>640</v>
      </c>
      <c r="DD15" s="2280">
        <v>560</v>
      </c>
      <c r="DE15" s="2280">
        <v>0</v>
      </c>
      <c r="DF15" s="2281">
        <v>560</v>
      </c>
      <c r="DG15" s="2280">
        <v>800</v>
      </c>
      <c r="DH15" s="2282"/>
      <c r="DI15" s="2283">
        <v>1440</v>
      </c>
      <c r="DJ15" s="2280">
        <v>1480</v>
      </c>
      <c r="DK15" s="2282">
        <v>1000</v>
      </c>
      <c r="DL15" s="2502">
        <v>92</v>
      </c>
      <c r="DM15" s="2280">
        <v>110</v>
      </c>
      <c r="DN15" s="2280">
        <v>13</v>
      </c>
      <c r="DO15" s="2280">
        <v>1380</v>
      </c>
      <c r="DP15" s="2280">
        <v>280</v>
      </c>
      <c r="DQ15" s="2282">
        <v>275</v>
      </c>
      <c r="DR15" s="2275">
        <v>30</v>
      </c>
      <c r="DS15" s="2280">
        <v>40</v>
      </c>
      <c r="DT15" s="2280">
        <v>5</v>
      </c>
      <c r="DU15" s="2280">
        <v>500</v>
      </c>
      <c r="DV15" s="2280">
        <v>100</v>
      </c>
      <c r="DW15" s="2282">
        <v>215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43505.817334490741</v>
      </c>
      <c r="BW16" s="2425" t="s">
        <v>1206</v>
      </c>
      <c r="BX16" s="742">
        <v>36</v>
      </c>
      <c r="BY16" s="743">
        <v>10</v>
      </c>
      <c r="BZ16" s="744">
        <v>10</v>
      </c>
      <c r="CA16" s="745">
        <v>7</v>
      </c>
      <c r="CB16" s="746">
        <v>27</v>
      </c>
      <c r="CC16" s="747">
        <v>9.5</v>
      </c>
      <c r="CD16" s="744">
        <v>9.5</v>
      </c>
      <c r="CE16" s="748">
        <v>6.5</v>
      </c>
      <c r="CF16" s="748">
        <v>25.5</v>
      </c>
      <c r="CG16" s="749" t="s">
        <v>1200</v>
      </c>
      <c r="CH16" s="748">
        <v>7.3785600000000002</v>
      </c>
      <c r="CI16" s="750" t="s">
        <v>1110</v>
      </c>
      <c r="CJ16" s="751">
        <v>14.340960000000001</v>
      </c>
      <c r="CK16" s="745">
        <v>21.719520000000003</v>
      </c>
      <c r="CL16" s="2341">
        <v>2.12832</v>
      </c>
      <c r="CM16" s="2338">
        <v>43505.817334490741</v>
      </c>
      <c r="CN16" s="2285">
        <v>54.966947387485284</v>
      </c>
      <c r="CO16" s="752">
        <v>5041.9664000000002</v>
      </c>
      <c r="CP16" s="1209">
        <v>0</v>
      </c>
      <c r="CQ16" s="753">
        <v>697.79735682819387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1.4056594590836406</v>
      </c>
      <c r="CY16" s="755">
        <v>1.2885211708266706</v>
      </c>
      <c r="CZ16" s="756">
        <v>1.232655217965654</v>
      </c>
      <c r="DA16" s="757">
        <v>0.24720311856241875</v>
      </c>
      <c r="DB16" s="757">
        <v>0.24720311856241875</v>
      </c>
      <c r="DC16" s="757">
        <v>0.24720311856241875</v>
      </c>
      <c r="DD16" s="757">
        <v>0.22818749405761732</v>
      </c>
      <c r="DE16" s="757">
        <v>0</v>
      </c>
      <c r="DF16" s="758">
        <v>0.16299106718401238</v>
      </c>
      <c r="DG16" s="1251">
        <v>1.5217965653896963</v>
      </c>
      <c r="DH16" s="748">
        <v>2</v>
      </c>
      <c r="DI16" s="1233">
        <v>7.9969708443771298E-2</v>
      </c>
      <c r="DJ16" s="757">
        <v>8.05250536412975E-2</v>
      </c>
      <c r="DK16" s="759">
        <v>8.1165836561520016E-2</v>
      </c>
      <c r="DL16" s="2501">
        <v>1.1131276467029645</v>
      </c>
      <c r="DM16" s="757">
        <v>0.50149994073182524</v>
      </c>
      <c r="DN16" s="757">
        <v>9.125475285171103E-2</v>
      </c>
      <c r="DO16" s="757">
        <v>3.7142548507255517</v>
      </c>
      <c r="DP16" s="757">
        <v>0.67225646584171872</v>
      </c>
      <c r="DQ16" s="759">
        <v>3.7624493161124497</v>
      </c>
      <c r="DR16" s="2501">
        <v>1.0610079575596816</v>
      </c>
      <c r="DS16" s="757">
        <v>0.5330628740645974</v>
      </c>
      <c r="DT16" s="757">
        <v>0.11114360924246856</v>
      </c>
      <c r="DU16" s="757">
        <v>3.7384891428387621</v>
      </c>
      <c r="DV16" s="757">
        <v>0.67373395257983226</v>
      </c>
      <c r="DW16" s="759">
        <v>8.5290059850335602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3.3000000000000002E-2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0.371</v>
      </c>
      <c r="V17" s="1560">
        <v>4</v>
      </c>
      <c r="W17" s="1574">
        <v>0.63</v>
      </c>
      <c r="X17" s="1563">
        <v>14.9</v>
      </c>
      <c r="Y17" s="2447">
        <v>9.9</v>
      </c>
      <c r="Z17" s="2252">
        <f t="shared" si="33"/>
        <v>0.70372641509433964</v>
      </c>
      <c r="AA17" s="2529"/>
      <c r="AB17" s="1475">
        <v>6.21</v>
      </c>
      <c r="AC17" s="2736">
        <v>0.28299999999999997</v>
      </c>
      <c r="AD17" s="921">
        <v>4</v>
      </c>
      <c r="AE17" s="2629">
        <v>0.67</v>
      </c>
      <c r="AF17" s="1563">
        <v>14.9</v>
      </c>
      <c r="AG17" s="2447">
        <v>10</v>
      </c>
      <c r="AH17" s="2564">
        <f t="shared" si="34"/>
        <v>0.70962264150943388</v>
      </c>
      <c r="AI17" s="1475">
        <v>6.17</v>
      </c>
      <c r="AJ17" s="2736">
        <v>0.38800000000000001</v>
      </c>
      <c r="AK17" s="921">
        <v>4</v>
      </c>
      <c r="AL17" s="1574">
        <v>0.56999999999999995</v>
      </c>
      <c r="AM17" s="1563">
        <v>16.399999999999999</v>
      </c>
      <c r="AN17" s="2447">
        <v>6.8</v>
      </c>
      <c r="AO17" s="2564">
        <f t="shared" si="35"/>
        <v>0.37185185185185188</v>
      </c>
      <c r="AP17" s="2732"/>
      <c r="AQ17" s="2238"/>
      <c r="AR17" s="2237"/>
      <c r="AS17" s="1124">
        <v>7.0000000000000001E-3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8.1300000000000008</v>
      </c>
      <c r="BD17" s="1574">
        <v>5.2999999999999999E-2</v>
      </c>
      <c r="BE17" s="921">
        <v>1</v>
      </c>
      <c r="BF17" s="1574">
        <v>4.2</v>
      </c>
      <c r="BG17" s="2447">
        <v>13.3</v>
      </c>
      <c r="BH17" s="2542">
        <v>21</v>
      </c>
      <c r="BI17" s="2542">
        <v>35</v>
      </c>
      <c r="BJ17" s="1124">
        <v>1.0999999999999999E-2</v>
      </c>
      <c r="BK17" s="1562">
        <v>7.65</v>
      </c>
      <c r="BL17" s="1574">
        <v>5.0999999999999997E-2</v>
      </c>
      <c r="BM17" s="921">
        <v>1</v>
      </c>
      <c r="BN17" s="1563">
        <v>3.2</v>
      </c>
      <c r="BO17" s="2447">
        <v>14.7</v>
      </c>
      <c r="BP17" s="2542">
        <v>22</v>
      </c>
      <c r="BQ17" s="2542">
        <v>38</v>
      </c>
      <c r="BR17" s="2523">
        <v>1.0999999999999999E-2</v>
      </c>
      <c r="BS17" s="2463">
        <v>4.3</v>
      </c>
      <c r="BT17" s="2447">
        <v>3.4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6070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300</v>
      </c>
      <c r="CY17" s="2269">
        <v>275</v>
      </c>
      <c r="CZ17" s="2273">
        <v>180</v>
      </c>
      <c r="DA17" s="2280">
        <v>650</v>
      </c>
      <c r="DB17" s="2280">
        <v>650</v>
      </c>
      <c r="DC17" s="2280">
        <v>650</v>
      </c>
      <c r="DD17" s="2280">
        <v>600</v>
      </c>
      <c r="DE17" s="2280">
        <v>0</v>
      </c>
      <c r="DF17" s="2281">
        <v>600</v>
      </c>
      <c r="DG17" s="2280">
        <v>800</v>
      </c>
      <c r="DH17" s="2282"/>
      <c r="DI17" s="2283">
        <v>1440</v>
      </c>
      <c r="DJ17" s="2280">
        <v>1450</v>
      </c>
      <c r="DK17" s="2282">
        <v>1000</v>
      </c>
      <c r="DL17" s="2502">
        <v>92</v>
      </c>
      <c r="DM17" s="2280">
        <v>110</v>
      </c>
      <c r="DN17" s="2280">
        <v>12</v>
      </c>
      <c r="DO17" s="2280">
        <v>1370</v>
      </c>
      <c r="DP17" s="2280">
        <v>280</v>
      </c>
      <c r="DQ17" s="2282">
        <v>245</v>
      </c>
      <c r="DR17" s="2275">
        <v>30</v>
      </c>
      <c r="DS17" s="2280">
        <v>40</v>
      </c>
      <c r="DT17" s="2280">
        <v>5</v>
      </c>
      <c r="DU17" s="2280">
        <v>470</v>
      </c>
      <c r="DV17" s="2280">
        <v>96</v>
      </c>
      <c r="DW17" s="2282">
        <v>190</v>
      </c>
      <c r="DX17" s="914"/>
      <c r="EG17" s="1191"/>
      <c r="GD17" s="1637">
        <v>0.375</v>
      </c>
      <c r="GE17" s="1684">
        <f t="shared" si="30"/>
        <v>0.63</v>
      </c>
      <c r="GF17" s="1700">
        <f t="shared" si="0"/>
        <v>9.9</v>
      </c>
      <c r="GG17" s="1686">
        <f t="shared" si="1"/>
        <v>25.696969696969695</v>
      </c>
      <c r="GH17" s="1684">
        <f t="shared" si="2"/>
        <v>16.189090909090908</v>
      </c>
      <c r="GI17" s="1701">
        <f t="shared" si="3"/>
        <v>6.16</v>
      </c>
      <c r="GJ17" s="1701">
        <f t="shared" si="4"/>
        <v>14.9</v>
      </c>
      <c r="GK17" s="1687">
        <f t="shared" si="5"/>
        <v>15</v>
      </c>
      <c r="GL17" s="1688">
        <f>IF(GK17&lt;=1,"",GH17/GK17)</f>
        <v>1.0792727272727272</v>
      </c>
      <c r="GM17" s="1689">
        <f t="shared" si="7"/>
        <v>10</v>
      </c>
      <c r="GN17" s="1689">
        <f t="shared" si="8"/>
        <v>6.5</v>
      </c>
      <c r="GO17" s="1690">
        <f t="shared" si="9"/>
        <v>0.58372641509433965</v>
      </c>
      <c r="GP17" s="1512">
        <v>0.375</v>
      </c>
      <c r="GQ17" s="1691">
        <f t="shared" si="31"/>
        <v>0.67</v>
      </c>
      <c r="GR17" s="1692">
        <f t="shared" si="10"/>
        <v>10</v>
      </c>
      <c r="GS17" s="1693">
        <f t="shared" si="11"/>
        <v>25.44</v>
      </c>
      <c r="GT17" s="1694">
        <f t="shared" si="12"/>
        <v>17.044800000000002</v>
      </c>
      <c r="GU17" s="1693">
        <f t="shared" si="13"/>
        <v>6.21</v>
      </c>
      <c r="GV17" s="1693">
        <f t="shared" si="14"/>
        <v>14.9</v>
      </c>
      <c r="GW17" s="1695">
        <f t="shared" si="15"/>
        <v>15</v>
      </c>
      <c r="GX17" s="1688">
        <f t="shared" si="16"/>
        <v>1.1363200000000002</v>
      </c>
      <c r="GY17" s="1696">
        <f t="shared" si="17"/>
        <v>10</v>
      </c>
      <c r="GZ17" s="1696">
        <f t="shared" si="18"/>
        <v>6.5</v>
      </c>
      <c r="HA17" s="1697">
        <f t="shared" si="19"/>
        <v>0.58962264150943389</v>
      </c>
      <c r="HB17" s="1512">
        <v>0.375</v>
      </c>
      <c r="HC17" s="1691">
        <f t="shared" si="32"/>
        <v>0.56999999999999995</v>
      </c>
      <c r="HD17" s="1692">
        <f t="shared" si="20"/>
        <v>6.8</v>
      </c>
      <c r="HE17" s="1693">
        <f t="shared" si="21"/>
        <v>39.705882352941174</v>
      </c>
      <c r="HF17" s="1694">
        <f t="shared" si="22"/>
        <v>22.632352941176467</v>
      </c>
      <c r="HG17" s="1693">
        <f t="shared" si="23"/>
        <v>6.17</v>
      </c>
      <c r="HH17" s="1693">
        <f t="shared" si="24"/>
        <v>16.399999999999999</v>
      </c>
      <c r="HI17" s="1695">
        <f t="shared" si="25"/>
        <v>10</v>
      </c>
      <c r="HJ17" s="1694">
        <f t="shared" si="26"/>
        <v>2.2632352941176466</v>
      </c>
      <c r="HK17" s="1698">
        <f t="shared" si="27"/>
        <v>15</v>
      </c>
      <c r="HL17" s="1698">
        <f t="shared" si="28"/>
        <v>6.5</v>
      </c>
      <c r="HM17" s="1699">
        <f t="shared" si="29"/>
        <v>0.25185185185185188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17</v>
      </c>
      <c r="D19" s="1138">
        <v>18</v>
      </c>
      <c r="E19" s="1137">
        <v>9.6999999999999993</v>
      </c>
      <c r="F19" s="1138">
        <v>76</v>
      </c>
      <c r="G19" s="1138">
        <v>121</v>
      </c>
      <c r="H19" s="1148">
        <v>15.4</v>
      </c>
      <c r="I19" s="1139">
        <v>0.311</v>
      </c>
      <c r="J19" s="2240"/>
      <c r="K19" s="1562">
        <v>6.07</v>
      </c>
      <c r="L19" s="921">
        <v>10</v>
      </c>
      <c r="M19" s="1124">
        <v>5.1999999999999998E-2</v>
      </c>
      <c r="N19" s="1562">
        <v>6.02</v>
      </c>
      <c r="O19" s="921">
        <v>9</v>
      </c>
      <c r="P19" s="2240"/>
      <c r="Q19" s="1562">
        <v>6.06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4.2000000000000003E-2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2.8000000000000001E-2</v>
      </c>
      <c r="AQ19" s="921">
        <v>1</v>
      </c>
      <c r="AR19" s="1574">
        <v>0.35</v>
      </c>
      <c r="AS19" s="2240"/>
      <c r="AT19" s="2229">
        <v>0.04</v>
      </c>
      <c r="AU19" s="2530">
        <v>8.9999999999999993E-3</v>
      </c>
      <c r="AV19" s="921">
        <v>1</v>
      </c>
      <c r="AW19" s="1574">
        <v>0.4</v>
      </c>
      <c r="AX19" s="2240"/>
      <c r="AY19" s="2530">
        <v>2.8000000000000001E-2</v>
      </c>
      <c r="AZ19" s="921">
        <v>1</v>
      </c>
      <c r="BA19" s="1574">
        <v>0.34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6.07</v>
      </c>
      <c r="U21" s="2736">
        <v>0.317</v>
      </c>
      <c r="V21" s="1560">
        <v>3</v>
      </c>
      <c r="W21" s="1574">
        <v>0.55000000000000004</v>
      </c>
      <c r="X21" s="1563">
        <v>15.1</v>
      </c>
      <c r="Y21" s="2447">
        <v>9.9</v>
      </c>
      <c r="Z21" s="2252">
        <f t="shared" si="33"/>
        <v>0.50915094339622646</v>
      </c>
      <c r="AA21" s="2529"/>
      <c r="AB21" s="1475">
        <v>6.08</v>
      </c>
      <c r="AC21" s="2736">
        <v>0.215</v>
      </c>
      <c r="AD21" s="921">
        <v>3</v>
      </c>
      <c r="AE21" s="2629">
        <v>0.72</v>
      </c>
      <c r="AF21" s="1563">
        <v>14.7</v>
      </c>
      <c r="AG21" s="2447">
        <v>10</v>
      </c>
      <c r="AH21" s="2564">
        <f t="shared" si="34"/>
        <v>0.70962264150943388</v>
      </c>
      <c r="AI21" s="1475">
        <v>6.11</v>
      </c>
      <c r="AJ21" s="2736">
        <v>0.32600000000000001</v>
      </c>
      <c r="AK21" s="921">
        <v>4</v>
      </c>
      <c r="AL21" s="1574">
        <v>0.89</v>
      </c>
      <c r="AM21" s="1563">
        <v>16.2</v>
      </c>
      <c r="AN21" s="2447">
        <v>7</v>
      </c>
      <c r="AO21" s="2564">
        <f t="shared" si="35"/>
        <v>0.3792592592592593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7.59</v>
      </c>
      <c r="BD21" s="1574">
        <v>5.1999999999999998E-2</v>
      </c>
      <c r="BE21" s="921">
        <v>1</v>
      </c>
      <c r="BF21" s="1574">
        <v>4.9000000000000004</v>
      </c>
      <c r="BG21" s="2447">
        <v>13.3</v>
      </c>
      <c r="BH21" s="2541"/>
      <c r="BI21" s="2541"/>
      <c r="BJ21" s="2240"/>
      <c r="BK21" s="1562">
        <v>7.34</v>
      </c>
      <c r="BL21" s="1574">
        <v>5.2999999999999999E-2</v>
      </c>
      <c r="BM21" s="921">
        <v>1</v>
      </c>
      <c r="BN21" s="1563">
        <v>3.6</v>
      </c>
      <c r="BO21" s="2447">
        <v>14.9</v>
      </c>
      <c r="BP21" s="2540"/>
      <c r="BQ21" s="2540"/>
      <c r="BR21" s="2522"/>
      <c r="BS21" s="2463">
        <v>4.4000000000000004</v>
      </c>
      <c r="BT21" s="2447">
        <v>3.4</v>
      </c>
      <c r="BU21" s="2517">
        <v>2.7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9.9</v>
      </c>
      <c r="GG21" s="1686">
        <f t="shared" si="1"/>
        <v>25.696969696969695</v>
      </c>
      <c r="GH21" s="1684">
        <f t="shared" si="2"/>
        <v>14.133333333333333</v>
      </c>
      <c r="GI21" s="1701">
        <f t="shared" si="3"/>
        <v>6.07</v>
      </c>
      <c r="GJ21" s="1701">
        <f t="shared" si="4"/>
        <v>15.1</v>
      </c>
      <c r="GK21" s="1687">
        <f t="shared" si="5"/>
        <v>10</v>
      </c>
      <c r="GL21" s="1688">
        <f t="shared" si="6"/>
        <v>1.4133333333333333</v>
      </c>
      <c r="GM21" s="1689">
        <f t="shared" si="7"/>
        <v>15</v>
      </c>
      <c r="GN21" s="1689">
        <f t="shared" si="8"/>
        <v>6.5</v>
      </c>
      <c r="GO21" s="1690">
        <f t="shared" si="9"/>
        <v>0.38915094339622641</v>
      </c>
      <c r="GP21" s="1512">
        <v>0.54166666666666696</v>
      </c>
      <c r="GQ21" s="1691">
        <f t="shared" si="31"/>
        <v>0.72</v>
      </c>
      <c r="GR21" s="1692">
        <f t="shared" si="10"/>
        <v>10</v>
      </c>
      <c r="GS21" s="1693">
        <f t="shared" si="11"/>
        <v>25.44</v>
      </c>
      <c r="GT21" s="1694">
        <f t="shared" si="12"/>
        <v>18.316800000000001</v>
      </c>
      <c r="GU21" s="1693">
        <f t="shared" si="13"/>
        <v>6.08</v>
      </c>
      <c r="GV21" s="1693">
        <f t="shared" si="14"/>
        <v>14.7</v>
      </c>
      <c r="GW21" s="1695">
        <f t="shared" si="15"/>
        <v>15</v>
      </c>
      <c r="GX21" s="1688">
        <f t="shared" si="16"/>
        <v>1.22112</v>
      </c>
      <c r="GY21" s="1696">
        <f t="shared" si="17"/>
        <v>10</v>
      </c>
      <c r="GZ21" s="1696">
        <f t="shared" si="18"/>
        <v>6.5</v>
      </c>
      <c r="HA21" s="1697">
        <f t="shared" si="19"/>
        <v>0.58962264150943389</v>
      </c>
      <c r="HB21" s="1512">
        <v>0.54166666666666696</v>
      </c>
      <c r="HC21" s="1691">
        <f t="shared" si="32"/>
        <v>0.89</v>
      </c>
      <c r="HD21" s="1692">
        <f t="shared" si="20"/>
        <v>7</v>
      </c>
      <c r="HE21" s="1693">
        <f t="shared" si="21"/>
        <v>38.571428571428569</v>
      </c>
      <c r="HF21" s="1694">
        <f t="shared" si="22"/>
        <v>34.328571428571429</v>
      </c>
      <c r="HG21" s="1693">
        <f t="shared" si="23"/>
        <v>6.11</v>
      </c>
      <c r="HH21" s="1693">
        <f t="shared" si="24"/>
        <v>16.2</v>
      </c>
      <c r="HI21" s="1695">
        <f t="shared" si="25"/>
        <v>10</v>
      </c>
      <c r="HJ21" s="1694">
        <f t="shared" si="26"/>
        <v>3.4328571428571428</v>
      </c>
      <c r="HK21" s="1698">
        <f t="shared" si="27"/>
        <v>15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6.46</v>
      </c>
      <c r="C23" s="1138">
        <v>15</v>
      </c>
      <c r="D23" s="1138">
        <v>15</v>
      </c>
      <c r="E23" s="1137">
        <v>9.43</v>
      </c>
      <c r="F23" s="1138">
        <v>75</v>
      </c>
      <c r="G23" s="1138">
        <v>126</v>
      </c>
      <c r="H23" s="1148">
        <v>15.4</v>
      </c>
      <c r="I23" s="1139">
        <v>0.313</v>
      </c>
      <c r="J23" s="2240"/>
      <c r="K23" s="1562">
        <v>6.18</v>
      </c>
      <c r="L23" s="921">
        <v>9</v>
      </c>
      <c r="M23" s="1124">
        <v>5.7000000000000002E-2</v>
      </c>
      <c r="N23" s="1562">
        <v>6.16</v>
      </c>
      <c r="O23" s="921">
        <v>9</v>
      </c>
      <c r="P23" s="2240"/>
      <c r="Q23" s="1562">
        <v>6.05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3.9E-2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0.51</v>
      </c>
      <c r="AS23" s="2240"/>
      <c r="AT23" s="2229">
        <v>3.9E-2</v>
      </c>
      <c r="AU23" s="2530">
        <v>0.01</v>
      </c>
      <c r="AV23" s="921">
        <v>1</v>
      </c>
      <c r="AW23" s="1574">
        <v>0.44</v>
      </c>
      <c r="AX23" s="2240"/>
      <c r="AY23" s="2530">
        <v>2.5999999999999999E-2</v>
      </c>
      <c r="AZ23" s="921">
        <v>1</v>
      </c>
      <c r="BA23" s="1574">
        <v>0.34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7.27</v>
      </c>
      <c r="BD25" s="1574">
        <v>5.0999999999999997E-2</v>
      </c>
      <c r="BE25" s="921">
        <v>1</v>
      </c>
      <c r="BF25" s="1574">
        <v>4.2</v>
      </c>
      <c r="BG25" s="2447">
        <v>13.2</v>
      </c>
      <c r="BH25" s="2541"/>
      <c r="BI25" s="2541"/>
      <c r="BJ25" s="2240"/>
      <c r="BK25" s="1562">
        <v>7.2</v>
      </c>
      <c r="BL25" s="1574">
        <v>0.05</v>
      </c>
      <c r="BM25" s="921">
        <v>1</v>
      </c>
      <c r="BN25" s="1563">
        <v>3.6</v>
      </c>
      <c r="BO25" s="2447">
        <v>14.8</v>
      </c>
      <c r="BP25" s="2540"/>
      <c r="BQ25" s="2540"/>
      <c r="BR25" s="2522"/>
      <c r="BS25" s="2463">
        <v>4.4000000000000004</v>
      </c>
      <c r="BT25" s="2447">
        <v>3.5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6.49</v>
      </c>
      <c r="C27" s="1138">
        <v>17</v>
      </c>
      <c r="D27" s="1138">
        <v>16</v>
      </c>
      <c r="E27" s="1137">
        <v>9.4600000000000009</v>
      </c>
      <c r="F27" s="1138">
        <v>75</v>
      </c>
      <c r="G27" s="1138">
        <v>125</v>
      </c>
      <c r="H27" s="1148">
        <v>14.9</v>
      </c>
      <c r="I27" s="1139">
        <v>0.30499999999999999</v>
      </c>
      <c r="J27" s="2240"/>
      <c r="K27" s="1562">
        <v>6.3</v>
      </c>
      <c r="L27" s="921">
        <v>10</v>
      </c>
      <c r="M27" s="1124">
        <v>5.2999999999999999E-2</v>
      </c>
      <c r="N27" s="1562">
        <v>6.28</v>
      </c>
      <c r="O27" s="921">
        <v>10</v>
      </c>
      <c r="P27" s="2240"/>
      <c r="Q27" s="1562">
        <v>6.18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4.8000000000000001E-2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0.59</v>
      </c>
      <c r="AS27" s="2240"/>
      <c r="AT27" s="2229">
        <v>3.9E-2</v>
      </c>
      <c r="AU27" s="2530">
        <v>5.0000000000000001E-3</v>
      </c>
      <c r="AV27" s="921">
        <v>1</v>
      </c>
      <c r="AW27" s="1574">
        <v>0.46</v>
      </c>
      <c r="AX27" s="2240"/>
      <c r="AY27" s="2530">
        <v>2.7E-2</v>
      </c>
      <c r="AZ27" s="921">
        <v>1</v>
      </c>
      <c r="BA27" s="1574">
        <v>0.37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6.22</v>
      </c>
      <c r="U29" s="2736">
        <v>0.42</v>
      </c>
      <c r="V29" s="1560">
        <v>4</v>
      </c>
      <c r="W29" s="1574">
        <v>0.61</v>
      </c>
      <c r="X29" s="1563">
        <v>14.2</v>
      </c>
      <c r="Y29" s="2447">
        <v>10</v>
      </c>
      <c r="Z29" s="2252">
        <f t="shared" si="33"/>
        <v>0.70962264150943388</v>
      </c>
      <c r="AA29" s="2529"/>
      <c r="AB29" s="1475">
        <v>6.22</v>
      </c>
      <c r="AC29" s="2736">
        <v>0.371</v>
      </c>
      <c r="AD29" s="921">
        <v>4</v>
      </c>
      <c r="AE29" s="2629">
        <v>0.72</v>
      </c>
      <c r="AF29" s="1563">
        <v>13.9</v>
      </c>
      <c r="AG29" s="2447">
        <v>10</v>
      </c>
      <c r="AH29" s="2564">
        <f t="shared" si="34"/>
        <v>0.70962264150943388</v>
      </c>
      <c r="AI29" s="1475">
        <v>6.21</v>
      </c>
      <c r="AJ29" s="2736">
        <v>0.41499999999999998</v>
      </c>
      <c r="AK29" s="921">
        <v>4</v>
      </c>
      <c r="AL29" s="1574">
        <v>0.63</v>
      </c>
      <c r="AM29" s="1563">
        <v>15.7</v>
      </c>
      <c r="AN29" s="2447">
        <v>7</v>
      </c>
      <c r="AO29" s="2564">
        <f t="shared" si="35"/>
        <v>0.3792592592592593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</v>
      </c>
      <c r="BD29" s="1574">
        <v>4.4999999999999998E-2</v>
      </c>
      <c r="BE29" s="921">
        <v>1</v>
      </c>
      <c r="BF29" s="1574">
        <v>4.2</v>
      </c>
      <c r="BG29" s="2447">
        <v>13.7</v>
      </c>
      <c r="BH29" s="2542">
        <v>20</v>
      </c>
      <c r="BI29" s="2542">
        <v>36</v>
      </c>
      <c r="BJ29" s="1124">
        <v>1.0999999999999999E-2</v>
      </c>
      <c r="BK29" s="1562">
        <v>7.37</v>
      </c>
      <c r="BL29" s="1574">
        <v>4.9000000000000002E-2</v>
      </c>
      <c r="BM29" s="921">
        <v>1</v>
      </c>
      <c r="BN29" s="1563">
        <v>3.6</v>
      </c>
      <c r="BO29" s="2447">
        <v>13.6</v>
      </c>
      <c r="BP29" s="2542">
        <v>22</v>
      </c>
      <c r="BQ29" s="2542">
        <v>34</v>
      </c>
      <c r="BR29" s="2523">
        <v>1.2E-2</v>
      </c>
      <c r="BS29" s="2463">
        <v>4.5</v>
      </c>
      <c r="BT29" s="2447">
        <v>3.4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0.61</v>
      </c>
      <c r="GF29" s="1700">
        <f t="shared" si="0"/>
        <v>10</v>
      </c>
      <c r="GG29" s="1686">
        <f t="shared" si="1"/>
        <v>25.44</v>
      </c>
      <c r="GH29" s="1684">
        <f t="shared" si="2"/>
        <v>15.5184</v>
      </c>
      <c r="GI29" s="1701">
        <f t="shared" si="3"/>
        <v>6.22</v>
      </c>
      <c r="GJ29" s="1701">
        <f t="shared" si="4"/>
        <v>14.2</v>
      </c>
      <c r="GK29" s="1687">
        <f t="shared" si="5"/>
        <v>15</v>
      </c>
      <c r="GL29" s="1688">
        <f t="shared" si="6"/>
        <v>1.0345599999999999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0.72</v>
      </c>
      <c r="GR29" s="1692">
        <f t="shared" si="10"/>
        <v>10</v>
      </c>
      <c r="GS29" s="1693">
        <f t="shared" si="11"/>
        <v>25.44</v>
      </c>
      <c r="GT29" s="1694">
        <f t="shared" si="12"/>
        <v>18.316800000000001</v>
      </c>
      <c r="GU29" s="1693">
        <f t="shared" si="13"/>
        <v>6.22</v>
      </c>
      <c r="GV29" s="1693">
        <f t="shared" si="14"/>
        <v>13.9</v>
      </c>
      <c r="GW29" s="1695">
        <f t="shared" si="15"/>
        <v>15</v>
      </c>
      <c r="GX29" s="1688">
        <f t="shared" si="16"/>
        <v>1.22112</v>
      </c>
      <c r="GY29" s="1696">
        <f t="shared" si="17"/>
        <v>10</v>
      </c>
      <c r="GZ29" s="1696">
        <f t="shared" si="18"/>
        <v>6.5</v>
      </c>
      <c r="HA29" s="1697">
        <f t="shared" si="19"/>
        <v>0.58962264150943389</v>
      </c>
      <c r="HB29" s="1512">
        <v>0.875</v>
      </c>
      <c r="HC29" s="1691">
        <f t="shared" si="32"/>
        <v>0.63</v>
      </c>
      <c r="HD29" s="1692">
        <f t="shared" si="20"/>
        <v>7</v>
      </c>
      <c r="HE29" s="1693">
        <f t="shared" si="21"/>
        <v>38.571428571428569</v>
      </c>
      <c r="HF29" s="1694">
        <f t="shared" si="22"/>
        <v>24.299999999999997</v>
      </c>
      <c r="HG29" s="1693">
        <f t="shared" si="23"/>
        <v>6.21</v>
      </c>
      <c r="HH29" s="1693">
        <f t="shared" si="24"/>
        <v>15.7</v>
      </c>
      <c r="HI29" s="1695">
        <f t="shared" si="25"/>
        <v>10</v>
      </c>
      <c r="HJ29" s="1694">
        <f t="shared" si="26"/>
        <v>2.4299999999999997</v>
      </c>
      <c r="HK29" s="1698">
        <f t="shared" si="27"/>
        <v>15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50</v>
      </c>
      <c r="BZ30" s="2413">
        <f>SUM(BZ$8,BZ$10,BZ$12,BZ$14,BZ$16,BZ$18,BZ$20,BZ$22,BZ$24,BZ$26,BZ$28)</f>
        <v>50</v>
      </c>
      <c r="CA30" s="2413">
        <f t="shared" ref="CA30:DW30" si="36">SUM(CA$8,CA$10,CA$12,CA$14,CA$16,CA$18,CA$20,CA$22,CA$24,CA$26,CA$28)</f>
        <v>35</v>
      </c>
      <c r="CB30" s="2413">
        <f t="shared" si="36"/>
        <v>135</v>
      </c>
      <c r="CC30" s="2413">
        <f t="shared" si="36"/>
        <v>47.5</v>
      </c>
      <c r="CD30" s="2413">
        <f t="shared" si="36"/>
        <v>47.5</v>
      </c>
      <c r="CE30" s="2413">
        <f t="shared" si="36"/>
        <v>32.5</v>
      </c>
      <c r="CF30" s="2413">
        <f t="shared" si="36"/>
        <v>127.5</v>
      </c>
      <c r="CG30" s="2413">
        <f t="shared" si="36"/>
        <v>0</v>
      </c>
      <c r="CH30" s="2413">
        <f t="shared" si="36"/>
        <v>43.464959999999998</v>
      </c>
      <c r="CI30" s="2413">
        <f t="shared" si="36"/>
        <v>0</v>
      </c>
      <c r="CJ30" s="2413">
        <f t="shared" si="36"/>
        <v>76.471199999999996</v>
      </c>
      <c r="CK30" s="2413">
        <f t="shared" si="36"/>
        <v>119.93616</v>
      </c>
      <c r="CL30" s="2474">
        <f t="shared" si="36"/>
        <v>10.509120000000001</v>
      </c>
      <c r="CM30" s="2513" t="s">
        <v>19</v>
      </c>
      <c r="CN30" s="2485">
        <f t="shared" si="36"/>
        <v>289.68577379335329</v>
      </c>
      <c r="CO30" s="2486">
        <f t="shared" si="36"/>
        <v>26685.664000000004</v>
      </c>
      <c r="CP30" s="2486">
        <f t="shared" si="36"/>
        <v>0</v>
      </c>
      <c r="CQ30" s="2486">
        <f t="shared" si="36"/>
        <v>3536.5638766519833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7.4968504484460832</v>
      </c>
      <c r="CY30" s="2413">
        <f t="shared" si="36"/>
        <v>7.567133421400265</v>
      </c>
      <c r="CZ30" s="2413">
        <f t="shared" si="36"/>
        <v>7.5328929986789959</v>
      </c>
      <c r="DA30" s="2497">
        <f t="shared" si="36"/>
        <v>1.159953094792888</v>
      </c>
      <c r="DB30" s="2497">
        <f t="shared" si="36"/>
        <v>1.2664405920197763</v>
      </c>
      <c r="DC30" s="2497">
        <f t="shared" si="36"/>
        <v>1.2284093430101732</v>
      </c>
      <c r="DD30" s="2497">
        <f t="shared" si="36"/>
        <v>1.1485437200900073</v>
      </c>
      <c r="DE30" s="2497">
        <f t="shared" si="36"/>
        <v>0</v>
      </c>
      <c r="DF30" s="2497">
        <f t="shared" si="36"/>
        <v>0.82038837149286237</v>
      </c>
      <c r="DG30" s="2497">
        <f t="shared" si="36"/>
        <v>7.6089828269484814</v>
      </c>
      <c r="DH30" s="2413">
        <f t="shared" si="36"/>
        <v>8</v>
      </c>
      <c r="DI30" s="2497">
        <f t="shared" si="36"/>
        <v>0.40095923261390887</v>
      </c>
      <c r="DJ30" s="2497">
        <f t="shared" si="36"/>
        <v>0.40595733939164469</v>
      </c>
      <c r="DK30" s="2497">
        <f t="shared" si="36"/>
        <v>0.40582918280760005</v>
      </c>
      <c r="DL30" s="2497">
        <f t="shared" si="36"/>
        <v>5.5414398064125843</v>
      </c>
      <c r="DM30" s="2497">
        <f t="shared" si="36"/>
        <v>2.5074997036591262</v>
      </c>
      <c r="DN30" s="2497">
        <f t="shared" si="36"/>
        <v>0.47148288973384034</v>
      </c>
      <c r="DO30" s="2497">
        <f t="shared" si="36"/>
        <v>18.511274253627761</v>
      </c>
      <c r="DP30" s="2497">
        <f t="shared" si="36"/>
        <v>3.3612823292085938</v>
      </c>
      <c r="DQ30" s="2497">
        <f t="shared" si="36"/>
        <v>20.65507889865814</v>
      </c>
      <c r="DR30" s="2497">
        <f t="shared" si="36"/>
        <v>5.3757736516357202</v>
      </c>
      <c r="DS30" s="2497">
        <f t="shared" si="36"/>
        <v>2.6653143703229869</v>
      </c>
      <c r="DT30" s="2497">
        <f t="shared" si="36"/>
        <v>0.55571804621234278</v>
      </c>
      <c r="DU30" s="2497">
        <f t="shared" si="36"/>
        <v>18.211723233952213</v>
      </c>
      <c r="DV30" s="2497">
        <f t="shared" si="36"/>
        <v>3.3125252668508418</v>
      </c>
      <c r="DW30" s="2497">
        <f t="shared" si="36"/>
        <v>47.133980443606518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6.47</v>
      </c>
      <c r="C31" s="1143">
        <v>17</v>
      </c>
      <c r="D31" s="1143">
        <v>17</v>
      </c>
      <c r="E31" s="1142">
        <v>9.49</v>
      </c>
      <c r="F31" s="1143">
        <v>76</v>
      </c>
      <c r="G31" s="1143">
        <v>122</v>
      </c>
      <c r="H31" s="1149">
        <v>14.6</v>
      </c>
      <c r="I31" s="1144">
        <v>0.311</v>
      </c>
      <c r="J31" s="2248"/>
      <c r="K31" s="1164">
        <v>6.18</v>
      </c>
      <c r="L31" s="922">
        <v>10</v>
      </c>
      <c r="M31" s="1165">
        <v>5.3999999999999999E-2</v>
      </c>
      <c r="N31" s="1478">
        <v>6.18</v>
      </c>
      <c r="O31" s="1479">
        <v>10</v>
      </c>
      <c r="P31" s="2244"/>
      <c r="Q31" s="1478">
        <v>6.12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2.9000000000000001E-2</v>
      </c>
      <c r="AQ31" s="1479">
        <v>1</v>
      </c>
      <c r="AR31" s="2537">
        <v>0.28999999999999998</v>
      </c>
      <c r="AS31" s="2248"/>
      <c r="AT31" s="2230">
        <v>0.04</v>
      </c>
      <c r="AU31" s="2729">
        <v>8.9999999999999993E-3</v>
      </c>
      <c r="AV31" s="1125">
        <v>1</v>
      </c>
      <c r="AW31" s="2536">
        <v>0.4</v>
      </c>
      <c r="AX31" s="2248"/>
      <c r="AY31" s="2729">
        <v>2.8000000000000001E-2</v>
      </c>
      <c r="AZ31" s="1125">
        <v>1</v>
      </c>
      <c r="BA31" s="2536">
        <v>0.33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</v>
      </c>
      <c r="BZ31" s="2414">
        <f t="shared" ref="BZ31:DW31" si="37">IF(BZ30&gt;=0.1,AVERAGE(BZ$8,BZ$10,BZ$12,BZ$14,BZ$16,BZ$18,BZ$20,BZ$22,BZ$24,BZ$26,BZ$28),"")</f>
        <v>10</v>
      </c>
      <c r="CA31" s="2414">
        <f t="shared" si="37"/>
        <v>7</v>
      </c>
      <c r="CB31" s="2414">
        <f t="shared" si="37"/>
        <v>27</v>
      </c>
      <c r="CC31" s="2414">
        <f t="shared" si="37"/>
        <v>9.5</v>
      </c>
      <c r="CD31" s="2414">
        <f t="shared" si="37"/>
        <v>9.5</v>
      </c>
      <c r="CE31" s="2414">
        <f t="shared" si="37"/>
        <v>6.5</v>
      </c>
      <c r="CF31" s="2414">
        <f t="shared" si="37"/>
        <v>25.5</v>
      </c>
      <c r="CG31" s="2414" t="str">
        <f t="shared" si="37"/>
        <v/>
      </c>
      <c r="CH31" s="2414">
        <f t="shared" si="37"/>
        <v>8.6929920000000003</v>
      </c>
      <c r="CI31" s="2414" t="str">
        <f t="shared" si="37"/>
        <v/>
      </c>
      <c r="CJ31" s="2414">
        <f t="shared" si="37"/>
        <v>15.294239999999999</v>
      </c>
      <c r="CK31" s="2414">
        <f t="shared" si="37"/>
        <v>23.987231999999999</v>
      </c>
      <c r="CL31" s="2415">
        <f t="shared" si="37"/>
        <v>2.1018240000000001</v>
      </c>
      <c r="CM31" s="2513" t="s">
        <v>50</v>
      </c>
      <c r="CN31" s="2485">
        <f t="shared" si="37"/>
        <v>57.937154758670658</v>
      </c>
      <c r="CO31" s="2487">
        <f>AVERAGE(CO$8,CO$10,CO$12,CO$14,CO$16,CO$18,CO$20,CO$22,CO$24,CO$26,CO$28)</f>
        <v>5337.1328000000012</v>
      </c>
      <c r="CP31" s="2487" t="str">
        <f t="shared" si="37"/>
        <v/>
      </c>
      <c r="CQ31" s="2487">
        <f t="shared" si="37"/>
        <v>707.31277533039668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1.4993700896892166</v>
      </c>
      <c r="CY31" s="2414">
        <f t="shared" si="37"/>
        <v>1.513426684280053</v>
      </c>
      <c r="CZ31" s="2414">
        <f t="shared" si="37"/>
        <v>1.5065785997357992</v>
      </c>
      <c r="DA31" s="2498">
        <f t="shared" si="37"/>
        <v>0.23199061895857759</v>
      </c>
      <c r="DB31" s="2498">
        <f t="shared" si="37"/>
        <v>0.25328811840395526</v>
      </c>
      <c r="DC31" s="2498">
        <f t="shared" si="37"/>
        <v>0.24568186860203464</v>
      </c>
      <c r="DD31" s="2498">
        <f t="shared" si="37"/>
        <v>0.22970874401800145</v>
      </c>
      <c r="DE31" s="2498" t="str">
        <f t="shared" si="37"/>
        <v/>
      </c>
      <c r="DF31" s="2498">
        <f t="shared" si="37"/>
        <v>0.16407767429857248</v>
      </c>
      <c r="DG31" s="2498">
        <f t="shared" si="37"/>
        <v>1.5217965653896963</v>
      </c>
      <c r="DH31" s="2414">
        <f t="shared" si="37"/>
        <v>1.6</v>
      </c>
      <c r="DI31" s="2498">
        <f t="shared" si="37"/>
        <v>8.0191846522781773E-2</v>
      </c>
      <c r="DJ31" s="2498">
        <f t="shared" si="37"/>
        <v>8.1191467878328941E-2</v>
      </c>
      <c r="DK31" s="2498">
        <f t="shared" si="37"/>
        <v>8.1165836561520016E-2</v>
      </c>
      <c r="DL31" s="2498">
        <f t="shared" si="37"/>
        <v>1.1082879612825169</v>
      </c>
      <c r="DM31" s="2498">
        <f t="shared" si="37"/>
        <v>0.50149994073182524</v>
      </c>
      <c r="DN31" s="2498">
        <f t="shared" si="37"/>
        <v>9.4296577946768073E-2</v>
      </c>
      <c r="DO31" s="2498">
        <f t="shared" si="37"/>
        <v>3.7022548507255522</v>
      </c>
      <c r="DP31" s="2498">
        <f t="shared" si="37"/>
        <v>0.67225646584171872</v>
      </c>
      <c r="DQ31" s="2498">
        <f t="shared" si="37"/>
        <v>4.1310157797316283</v>
      </c>
      <c r="DR31" s="2498">
        <f t="shared" si="37"/>
        <v>1.075154730327144</v>
      </c>
      <c r="DS31" s="2498">
        <f t="shared" si="37"/>
        <v>0.5330628740645974</v>
      </c>
      <c r="DT31" s="2498">
        <f t="shared" si="37"/>
        <v>0.11114360924246855</v>
      </c>
      <c r="DU31" s="2498">
        <f t="shared" si="37"/>
        <v>3.6423446467904426</v>
      </c>
      <c r="DV31" s="2498">
        <f t="shared" si="37"/>
        <v>0.66250505337016841</v>
      </c>
      <c r="DW31" s="2508">
        <f t="shared" si="37"/>
        <v>9.4267960887213036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39.24</v>
      </c>
      <c r="C32" s="1327">
        <f t="shared" ref="C32:H32" si="40">SUM(C8:C31)</f>
        <v>100</v>
      </c>
      <c r="D32" s="1327">
        <f t="shared" si="40"/>
        <v>102</v>
      </c>
      <c r="E32" s="1327">
        <f t="shared" si="40"/>
        <v>57.22</v>
      </c>
      <c r="F32" s="1327">
        <f t="shared" si="40"/>
        <v>453</v>
      </c>
      <c r="G32" s="1327">
        <f t="shared" si="40"/>
        <v>742</v>
      </c>
      <c r="H32" s="1324">
        <f t="shared" si="40"/>
        <v>91.8</v>
      </c>
      <c r="I32" s="1155">
        <f t="shared" si="39"/>
        <v>1.8519999999999999</v>
      </c>
      <c r="J32" s="1156">
        <f t="shared" ref="J32" si="41">SUM(J8:J31)</f>
        <v>7.0000000000000007E-2</v>
      </c>
      <c r="K32" s="1162">
        <f t="shared" si="39"/>
        <v>36.950000000000003</v>
      </c>
      <c r="L32" s="924">
        <f t="shared" si="39"/>
        <v>60</v>
      </c>
      <c r="M32" s="1163">
        <f t="shared" ref="M32:S32" si="42">SUM(M8:M31)</f>
        <v>0.316</v>
      </c>
      <c r="N32" s="1480">
        <f t="shared" si="42"/>
        <v>36.870000000000005</v>
      </c>
      <c r="O32" s="1556">
        <f t="shared" si="42"/>
        <v>59</v>
      </c>
      <c r="P32" s="1481">
        <f t="shared" si="42"/>
        <v>0</v>
      </c>
      <c r="Q32" s="1480">
        <f t="shared" si="42"/>
        <v>36.589999999999996</v>
      </c>
      <c r="R32" s="1556">
        <f t="shared" si="42"/>
        <v>60</v>
      </c>
      <c r="S32" s="1481">
        <f t="shared" si="42"/>
        <v>0</v>
      </c>
      <c r="T32" s="1480">
        <f t="shared" si="39"/>
        <v>24.6</v>
      </c>
      <c r="U32" s="1480">
        <f t="shared" si="39"/>
        <v>1.446</v>
      </c>
      <c r="V32" s="1556">
        <f t="shared" si="39"/>
        <v>14</v>
      </c>
      <c r="W32" s="1480">
        <f t="shared" ref="W32" si="43">SUM(W8:W31)</f>
        <v>2.3400000000000003</v>
      </c>
      <c r="X32" s="1482">
        <f t="shared" ref="X32:BU32" si="44">SUM(X8:X31)</f>
        <v>59.7</v>
      </c>
      <c r="Y32" s="1482">
        <f t="shared" si="44"/>
        <v>39.799999999999997</v>
      </c>
      <c r="Z32" s="1480">
        <f t="shared" si="44"/>
        <v>2.4355817610062891</v>
      </c>
      <c r="AA32" s="1481">
        <f t="shared" ref="AA32" si="45">SUM(AA8:AA31)</f>
        <v>0.25</v>
      </c>
      <c r="AB32" s="1480">
        <f t="shared" si="44"/>
        <v>24.68</v>
      </c>
      <c r="AC32" s="1480">
        <f t="shared" si="44"/>
        <v>1.1440000000000001</v>
      </c>
      <c r="AD32" s="1556">
        <f t="shared" si="44"/>
        <v>14</v>
      </c>
      <c r="AE32" s="1480">
        <f t="shared" si="44"/>
        <v>2.95</v>
      </c>
      <c r="AF32" s="1482">
        <f t="shared" si="44"/>
        <v>58.499999999999993</v>
      </c>
      <c r="AG32" s="1482">
        <f t="shared" si="44"/>
        <v>40</v>
      </c>
      <c r="AH32" s="1480">
        <f t="shared" si="44"/>
        <v>2.6419496855345912</v>
      </c>
      <c r="AI32" s="1480">
        <f t="shared" si="44"/>
        <v>24.650000000000002</v>
      </c>
      <c r="AJ32" s="1495">
        <f t="shared" si="44"/>
        <v>1.526</v>
      </c>
      <c r="AK32" s="1559">
        <f t="shared" si="44"/>
        <v>15</v>
      </c>
      <c r="AL32" s="1495">
        <f t="shared" si="44"/>
        <v>2.84</v>
      </c>
      <c r="AM32" s="1496">
        <f t="shared" si="44"/>
        <v>64.8</v>
      </c>
      <c r="AN32" s="1496">
        <f t="shared" si="44"/>
        <v>27.8</v>
      </c>
      <c r="AO32" s="1495">
        <f t="shared" si="44"/>
        <v>1.5096296296296297</v>
      </c>
      <c r="AP32" s="1497">
        <f t="shared" si="44"/>
        <v>0.17299999999999999</v>
      </c>
      <c r="AQ32" s="1559">
        <f t="shared" si="44"/>
        <v>6</v>
      </c>
      <c r="AR32" s="1495">
        <f t="shared" si="44"/>
        <v>2.29</v>
      </c>
      <c r="AS32" s="1489">
        <f t="shared" si="44"/>
        <v>1.6E-2</v>
      </c>
      <c r="AT32" s="1489">
        <f t="shared" ref="AT32" si="46">SUM(AT8:AT31)</f>
        <v>0.23600000000000002</v>
      </c>
      <c r="AU32" s="923">
        <f t="shared" si="44"/>
        <v>5.6000000000000001E-2</v>
      </c>
      <c r="AV32" s="924">
        <f t="shared" si="44"/>
        <v>6</v>
      </c>
      <c r="AW32" s="923">
        <f t="shared" si="44"/>
        <v>2.8899999999999997</v>
      </c>
      <c r="AX32" s="925">
        <f t="shared" si="44"/>
        <v>0</v>
      </c>
      <c r="AY32" s="923">
        <f t="shared" si="44"/>
        <v>0.16700000000000001</v>
      </c>
      <c r="AZ32" s="924">
        <f t="shared" si="44"/>
        <v>6</v>
      </c>
      <c r="BA32" s="923">
        <f t="shared" si="44"/>
        <v>1.9500000000000002</v>
      </c>
      <c r="BB32" s="925">
        <f t="shared" si="44"/>
        <v>0</v>
      </c>
      <c r="BC32" s="923">
        <f t="shared" si="44"/>
        <v>45.46</v>
      </c>
      <c r="BD32" s="923">
        <f t="shared" si="44"/>
        <v>0.307</v>
      </c>
      <c r="BE32" s="924">
        <f t="shared" si="44"/>
        <v>6</v>
      </c>
      <c r="BF32" s="928">
        <f t="shared" si="44"/>
        <v>26</v>
      </c>
      <c r="BG32" s="1103">
        <f t="shared" ref="BG32:BI32" si="47">SUM(BG8:BG31)</f>
        <v>80.5</v>
      </c>
      <c r="BH32" s="2544">
        <f t="shared" si="47"/>
        <v>41</v>
      </c>
      <c r="BI32" s="2544">
        <f t="shared" si="47"/>
        <v>71</v>
      </c>
      <c r="BJ32" s="1097">
        <f t="shared" si="44"/>
        <v>2.1999999999999999E-2</v>
      </c>
      <c r="BK32" s="926">
        <f t="shared" si="44"/>
        <v>44.339999999999996</v>
      </c>
      <c r="BL32" s="923">
        <f t="shared" si="44"/>
        <v>0.312</v>
      </c>
      <c r="BM32" s="924">
        <f t="shared" si="44"/>
        <v>6</v>
      </c>
      <c r="BN32" s="1103">
        <f t="shared" si="44"/>
        <v>21.7</v>
      </c>
      <c r="BO32" s="1103">
        <f t="shared" ref="BO32:BT32" si="48">SUM(BO8:BO31)</f>
        <v>88</v>
      </c>
      <c r="BP32" s="2544">
        <f t="shared" si="48"/>
        <v>44</v>
      </c>
      <c r="BQ32" s="2544">
        <f t="shared" si="48"/>
        <v>72</v>
      </c>
      <c r="BR32" s="2421">
        <f t="shared" si="48"/>
        <v>2.3E-2</v>
      </c>
      <c r="BS32" s="2519">
        <f t="shared" si="48"/>
        <v>26.1</v>
      </c>
      <c r="BT32" s="2519">
        <f t="shared" si="48"/>
        <v>20.6</v>
      </c>
      <c r="BU32" s="2519">
        <f t="shared" si="44"/>
        <v>18.7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7</v>
      </c>
      <c r="CB32" s="903">
        <f t="shared" si="49"/>
        <v>27</v>
      </c>
      <c r="CC32" s="903">
        <f t="shared" si="49"/>
        <v>9.5</v>
      </c>
      <c r="CD32" s="903">
        <f t="shared" si="49"/>
        <v>9.5</v>
      </c>
      <c r="CE32" s="903">
        <f t="shared" si="49"/>
        <v>6.5</v>
      </c>
      <c r="CF32" s="903">
        <f t="shared" si="49"/>
        <v>25.5</v>
      </c>
      <c r="CG32" s="903" t="str">
        <f t="shared" si="49"/>
        <v/>
      </c>
      <c r="CH32" s="903">
        <f t="shared" si="49"/>
        <v>7.3785600000000002</v>
      </c>
      <c r="CI32" s="903" t="str">
        <f t="shared" si="49"/>
        <v/>
      </c>
      <c r="CJ32" s="903">
        <f t="shared" si="49"/>
        <v>14.340960000000001</v>
      </c>
      <c r="CK32" s="903">
        <f t="shared" si="49"/>
        <v>21.719520000000003</v>
      </c>
      <c r="CL32" s="2417">
        <f t="shared" si="49"/>
        <v>2.0952000000000002</v>
      </c>
      <c r="CM32" s="2513" t="s">
        <v>51</v>
      </c>
      <c r="CN32" s="2488">
        <f t="shared" si="49"/>
        <v>54.966947387485284</v>
      </c>
      <c r="CO32" s="2489">
        <f t="shared" si="49"/>
        <v>5041.9664000000002</v>
      </c>
      <c r="CP32" s="2489" t="str">
        <f t="shared" si="49"/>
        <v/>
      </c>
      <c r="CQ32" s="2489">
        <f t="shared" si="49"/>
        <v>697.79735682819387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1.4056594590836406</v>
      </c>
      <c r="CY32" s="903">
        <f t="shared" si="49"/>
        <v>1.2885211708266706</v>
      </c>
      <c r="CZ32" s="903">
        <f t="shared" si="49"/>
        <v>1.232655217965654</v>
      </c>
      <c r="DA32" s="2499">
        <f t="shared" si="49"/>
        <v>0.22818749405761732</v>
      </c>
      <c r="DB32" s="2499">
        <f t="shared" si="49"/>
        <v>0.24339999366145851</v>
      </c>
      <c r="DC32" s="2499">
        <f t="shared" si="49"/>
        <v>0.24339999366145851</v>
      </c>
      <c r="DD32" s="2499">
        <f t="shared" si="49"/>
        <v>0.21297499445377616</v>
      </c>
      <c r="DE32" s="2499" t="str">
        <f t="shared" si="49"/>
        <v/>
      </c>
      <c r="DF32" s="2499">
        <f t="shared" si="49"/>
        <v>0.15212499603841156</v>
      </c>
      <c r="DG32" s="2499">
        <f t="shared" si="49"/>
        <v>1.5217965653896963</v>
      </c>
      <c r="DH32" s="903">
        <f t="shared" si="49"/>
        <v>1.5</v>
      </c>
      <c r="DI32" s="2499">
        <f t="shared" si="49"/>
        <v>7.9969708443771298E-2</v>
      </c>
      <c r="DJ32" s="2499">
        <f t="shared" si="49"/>
        <v>8.05250536412975E-2</v>
      </c>
      <c r="DK32" s="2499">
        <f t="shared" si="49"/>
        <v>8.1165836561520016E-2</v>
      </c>
      <c r="DL32" s="2499">
        <f t="shared" si="49"/>
        <v>1.1010284331518452</v>
      </c>
      <c r="DM32" s="2499">
        <f t="shared" si="49"/>
        <v>0.50149994073182524</v>
      </c>
      <c r="DN32" s="2499">
        <f t="shared" si="49"/>
        <v>9.125475285171103E-2</v>
      </c>
      <c r="DO32" s="2499">
        <f t="shared" si="49"/>
        <v>3.6952456912312051</v>
      </c>
      <c r="DP32" s="2499">
        <f t="shared" si="49"/>
        <v>0.67225646584171872</v>
      </c>
      <c r="DQ32" s="2499">
        <f t="shared" si="49"/>
        <v>3.7624493161124497</v>
      </c>
      <c r="DR32" s="2499">
        <f t="shared" si="49"/>
        <v>1.0610079575596816</v>
      </c>
      <c r="DS32" s="2499">
        <f t="shared" si="49"/>
        <v>0.5330628740645974</v>
      </c>
      <c r="DT32" s="2499">
        <f t="shared" si="49"/>
        <v>0.11114360924246856</v>
      </c>
      <c r="DU32" s="2499">
        <f t="shared" si="49"/>
        <v>3.577766662597166</v>
      </c>
      <c r="DV32" s="2499">
        <f t="shared" si="49"/>
        <v>0.61758945653151287</v>
      </c>
      <c r="DW32" s="2509">
        <f t="shared" si="49"/>
        <v>8.5290059850335602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15.5184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1.0345599999999999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2">
        <f t="shared" si="50"/>
        <v>10</v>
      </c>
      <c r="GS32" s="1662">
        <f t="shared" si="50"/>
        <v>25.44</v>
      </c>
      <c r="GT32" s="1662">
        <f t="shared" si="50"/>
        <v>17.044800000000002</v>
      </c>
      <c r="GU32" s="1662">
        <f t="shared" si="50"/>
        <v>6.21</v>
      </c>
      <c r="GV32" s="1662">
        <f t="shared" si="50"/>
        <v>14.9</v>
      </c>
      <c r="GW32" s="1662">
        <f t="shared" si="50"/>
        <v>15</v>
      </c>
      <c r="GX32" s="1553">
        <f>MIN(GX8:GX31)</f>
        <v>1.1363200000000002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2">
        <f t="shared" si="51"/>
        <v>6.8</v>
      </c>
      <c r="HE32" s="1662">
        <f t="shared" si="51"/>
        <v>39.705882352941174</v>
      </c>
      <c r="HF32" s="1662">
        <f t="shared" si="51"/>
        <v>22.632352941176467</v>
      </c>
      <c r="HG32" s="1662">
        <f t="shared" si="51"/>
        <v>6.17</v>
      </c>
      <c r="HH32" s="1662">
        <f t="shared" si="51"/>
        <v>16.399999999999999</v>
      </c>
      <c r="HI32" s="1662">
        <f t="shared" si="51"/>
        <v>10</v>
      </c>
      <c r="HJ32" s="1553">
        <f>MIN(HJ8:HJ31)</f>
        <v>2.2632352941176466</v>
      </c>
      <c r="HK32" s="1534"/>
      <c r="HL32" s="1534"/>
      <c r="HM32" s="1535"/>
      <c r="HN32" s="1535">
        <f>MIN(HJ32,GX32,GL32)</f>
        <v>1.0345599999999999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</v>
      </c>
      <c r="C33" s="1328">
        <f t="shared" ref="C33:V33" si="52">IF(C32&lt;=0,"",AVERAGE(C8:C31))</f>
        <v>16.666666666666668</v>
      </c>
      <c r="D33" s="1328">
        <f t="shared" si="52"/>
        <v>17</v>
      </c>
      <c r="E33" s="1157">
        <f t="shared" si="52"/>
        <v>9.5366666666666671</v>
      </c>
      <c r="F33" s="1328">
        <f t="shared" si="52"/>
        <v>75.5</v>
      </c>
      <c r="G33" s="1328">
        <f t="shared" si="52"/>
        <v>123.66666666666667</v>
      </c>
      <c r="H33" s="1325">
        <f t="shared" si="52"/>
        <v>15.299999999999999</v>
      </c>
      <c r="I33" s="1369">
        <f t="shared" si="52"/>
        <v>0.30866666666666664</v>
      </c>
      <c r="J33" s="1369">
        <f>IF(J32&lt;=0.0001,"",AVERAGE(J8:J31))</f>
        <v>3.5000000000000003E-2</v>
      </c>
      <c r="K33" s="1157">
        <f t="shared" si="52"/>
        <v>6.1583333333333341</v>
      </c>
      <c r="L33" s="1328">
        <f t="shared" si="52"/>
        <v>10</v>
      </c>
      <c r="M33" s="1369">
        <f t="shared" si="52"/>
        <v>5.2666666666666667E-2</v>
      </c>
      <c r="N33" s="1484">
        <f t="shared" si="52"/>
        <v>6.1450000000000005</v>
      </c>
      <c r="O33" s="1557">
        <f t="shared" si="52"/>
        <v>9.8333333333333339</v>
      </c>
      <c r="P33" s="1476" t="str">
        <f t="shared" si="52"/>
        <v/>
      </c>
      <c r="Q33" s="1484">
        <f t="shared" si="52"/>
        <v>6.0983333333333327</v>
      </c>
      <c r="R33" s="1557">
        <f t="shared" si="52"/>
        <v>10</v>
      </c>
      <c r="S33" s="1476" t="str">
        <f t="shared" si="52"/>
        <v/>
      </c>
      <c r="T33" s="1484">
        <f t="shared" si="52"/>
        <v>6.15</v>
      </c>
      <c r="U33" s="1484">
        <f t="shared" si="52"/>
        <v>0.36149999999999999</v>
      </c>
      <c r="V33" s="1557">
        <f t="shared" si="52"/>
        <v>3.5</v>
      </c>
      <c r="W33" s="1484">
        <f t="shared" ref="W33" si="53">IF(W32&lt;=0,"",AVERAGE(W8:W31))</f>
        <v>0.58500000000000008</v>
      </c>
      <c r="X33" s="1476">
        <f t="shared" ref="X33:AR33" si="54">IF(X32&lt;=0,"",AVERAGE(X8:X31))</f>
        <v>14.925000000000001</v>
      </c>
      <c r="Y33" s="1476">
        <f t="shared" si="54"/>
        <v>9.9499999999999993</v>
      </c>
      <c r="Z33" s="1484">
        <f t="shared" si="54"/>
        <v>0.60889544025157227</v>
      </c>
      <c r="AA33" s="1483">
        <f t="shared" ref="AA33" si="55">IF(AA32&lt;=0,"",AVERAGE(AA8:AA31))</f>
        <v>4.1666666666666664E-2</v>
      </c>
      <c r="AB33" s="1484">
        <f t="shared" si="54"/>
        <v>6.17</v>
      </c>
      <c r="AC33" s="1484">
        <f t="shared" si="54"/>
        <v>0.28600000000000003</v>
      </c>
      <c r="AD33" s="1557">
        <f t="shared" si="54"/>
        <v>3.5</v>
      </c>
      <c r="AE33" s="1484">
        <f t="shared" si="54"/>
        <v>0.73750000000000004</v>
      </c>
      <c r="AF33" s="1476">
        <f t="shared" si="54"/>
        <v>14.624999999999998</v>
      </c>
      <c r="AG33" s="1476">
        <f t="shared" si="54"/>
        <v>10</v>
      </c>
      <c r="AH33" s="1484">
        <f t="shared" si="54"/>
        <v>0.6604874213836478</v>
      </c>
      <c r="AI33" s="1484">
        <f t="shared" si="54"/>
        <v>6.1625000000000005</v>
      </c>
      <c r="AJ33" s="1495">
        <f t="shared" si="54"/>
        <v>0.38150000000000001</v>
      </c>
      <c r="AK33" s="1559">
        <f t="shared" si="54"/>
        <v>3.75</v>
      </c>
      <c r="AL33" s="1495">
        <f t="shared" si="54"/>
        <v>0.71</v>
      </c>
      <c r="AM33" s="1496">
        <f t="shared" si="54"/>
        <v>16.2</v>
      </c>
      <c r="AN33" s="1496">
        <f t="shared" si="54"/>
        <v>6.95</v>
      </c>
      <c r="AO33" s="1495">
        <f t="shared" si="54"/>
        <v>0.37740740740740741</v>
      </c>
      <c r="AP33" s="1497">
        <f t="shared" si="54"/>
        <v>2.8833333333333332E-2</v>
      </c>
      <c r="AQ33" s="1559">
        <f t="shared" si="54"/>
        <v>1</v>
      </c>
      <c r="AR33" s="1495">
        <f t="shared" si="54"/>
        <v>0.38166666666666665</v>
      </c>
      <c r="AS33" s="2531">
        <f>IF(AS32&lt;=0.01,"",AVERAGE(AS8:AS31))</f>
        <v>8.0000000000000002E-3</v>
      </c>
      <c r="AT33" s="2531">
        <f>IF(AT32&lt;=0.01,"",AVERAGE(AT8:AT31))</f>
        <v>3.9333333333333338E-2</v>
      </c>
      <c r="AU33" s="1157">
        <f>IF(AU32&lt;=0,"",AVERAGE(AU8:AU31))</f>
        <v>9.3333333333333341E-3</v>
      </c>
      <c r="AV33" s="1328">
        <f>IF(AV32&lt;=0,"",AVERAGE(AV8:AV31))</f>
        <v>1</v>
      </c>
      <c r="AW33" s="1157">
        <f>IF(AW32&lt;=0,"",AVERAGE(AW8:AW31))</f>
        <v>0.48166666666666663</v>
      </c>
      <c r="AX33" s="1369" t="str">
        <f>IF(AX32&lt;=0.01,"",AVERAGE(AX8:AX31))</f>
        <v/>
      </c>
      <c r="AY33" s="1157">
        <f>IF(AY32&lt;=0,"",AVERAGE(AY8:AY31))</f>
        <v>2.7833333333333335E-2</v>
      </c>
      <c r="AZ33" s="1328">
        <f>IF(AZ32&lt;=0,"",AVERAGE(AZ8:AZ31))</f>
        <v>1</v>
      </c>
      <c r="BA33" s="1157">
        <f>IF(BA32&lt;=0,"",AVERAGE(BA8:BA31))</f>
        <v>0.32500000000000001</v>
      </c>
      <c r="BB33" s="1369" t="str">
        <f>IF(BB32&lt;=0.01,"",AVERAGE(BB8:BB31))</f>
        <v/>
      </c>
      <c r="BC33" s="1157">
        <f>IF(BC32&lt;=0,"",AVERAGE(BC8:BC31))</f>
        <v>7.5766666666666671</v>
      </c>
      <c r="BD33" s="1157">
        <f>IF(BD32&lt;=0,"",AVERAGE(BD8:BD31))</f>
        <v>5.1166666666666666E-2</v>
      </c>
      <c r="BE33" s="1328">
        <f>IF(BE32&lt;=0,"",AVERAGE(BE8:BE31))</f>
        <v>1</v>
      </c>
      <c r="BF33" s="1157">
        <f>IF(BF32&lt;=0,"",AVERAGE(BF8:BF31))</f>
        <v>4.333333333333333</v>
      </c>
      <c r="BG33" s="1325">
        <f t="shared" ref="BG33:BI33" si="56">IF(BG32&lt;=0,"",AVERAGE(BG8:BG31))</f>
        <v>13.416666666666666</v>
      </c>
      <c r="BH33" s="1328">
        <f t="shared" si="56"/>
        <v>20.5</v>
      </c>
      <c r="BI33" s="1328">
        <f t="shared" si="56"/>
        <v>35.5</v>
      </c>
      <c r="BJ33" s="1369">
        <f>IF(BJ32&lt;=0.01,"",AVERAGE(BJ8:BJ31))</f>
        <v>1.0999999999999999E-2</v>
      </c>
      <c r="BK33" s="1157">
        <f>IF(BK32&lt;=0,"",AVERAGE(BK8:BK31))</f>
        <v>7.39</v>
      </c>
      <c r="BL33" s="1157">
        <f>IF(BL32&lt;=0,"",AVERAGE(BL8:BL31))</f>
        <v>5.1999999999999998E-2</v>
      </c>
      <c r="BM33" s="1328">
        <f>IF(BM32&lt;=0,"",AVERAGE(BM8:BM31))</f>
        <v>1</v>
      </c>
      <c r="BN33" s="1325">
        <f>IF(BN32&lt;=0,"",AVERAGE(BN8:BN31))</f>
        <v>3.6166666666666667</v>
      </c>
      <c r="BO33" s="1325">
        <f t="shared" ref="BO33:BQ33" si="57">IF(BO32&lt;=0,"",AVERAGE(BO8:BO31))</f>
        <v>14.666666666666666</v>
      </c>
      <c r="BP33" s="1328">
        <f t="shared" si="57"/>
        <v>22</v>
      </c>
      <c r="BQ33" s="1328">
        <f t="shared" si="57"/>
        <v>36</v>
      </c>
      <c r="BR33" s="2525">
        <f t="shared" ref="BR33:BT33" si="58">IF(BR32&lt;=0.01,"",AVERAGE(BR8:BR31))</f>
        <v>1.15E-2</v>
      </c>
      <c r="BS33" s="2422">
        <f t="shared" si="58"/>
        <v>4.3500000000000005</v>
      </c>
      <c r="BT33" s="2422">
        <f t="shared" si="58"/>
        <v>3.4333333333333336</v>
      </c>
      <c r="BU33" s="2422">
        <f>IF(BU32&lt;=0.01,"",AVERAGE(BU8:BU31))</f>
        <v>3.1166666666666667</v>
      </c>
      <c r="BV33" s="2939"/>
      <c r="BW33" s="2940"/>
      <c r="BX33" s="2436" t="s">
        <v>52</v>
      </c>
      <c r="BY33" s="2418">
        <f>IF(BY30&gt;=0.1,MAX(BY8,BY10,BY12,BY14,BY16,BY18,BY20,BY22,BY24,BY26,BY28),"")</f>
        <v>10</v>
      </c>
      <c r="BZ33" s="2419">
        <f t="shared" ref="BZ33:DW33" si="59">IF(BZ30&gt;=0.1,MAX(BZ$8,BZ$10,BZ$12,BZ$14,BZ$16,BZ$18,BZ$20,BZ$22,BZ$24,BZ$26,BZ$28),"")</f>
        <v>10</v>
      </c>
      <c r="CA33" s="2419">
        <f t="shared" si="59"/>
        <v>7</v>
      </c>
      <c r="CB33" s="2419">
        <f t="shared" si="59"/>
        <v>27</v>
      </c>
      <c r="CC33" s="2419">
        <f t="shared" si="59"/>
        <v>9.5</v>
      </c>
      <c r="CD33" s="2419">
        <f t="shared" si="59"/>
        <v>9.5</v>
      </c>
      <c r="CE33" s="2419">
        <f t="shared" si="59"/>
        <v>6.5</v>
      </c>
      <c r="CF33" s="2419">
        <f t="shared" si="59"/>
        <v>25.5</v>
      </c>
      <c r="CG33" s="2419" t="str">
        <f t="shared" si="59"/>
        <v/>
      </c>
      <c r="CH33" s="2419">
        <f t="shared" si="59"/>
        <v>10.66464</v>
      </c>
      <c r="CI33" s="2419" t="str">
        <f t="shared" si="59"/>
        <v/>
      </c>
      <c r="CJ33" s="2419">
        <f t="shared" si="59"/>
        <v>16.724159999999998</v>
      </c>
      <c r="CK33" s="2419">
        <f t="shared" si="59"/>
        <v>27.388799999999996</v>
      </c>
      <c r="CL33" s="2420">
        <f t="shared" si="59"/>
        <v>2.12832</v>
      </c>
      <c r="CM33" s="2513" t="s">
        <v>52</v>
      </c>
      <c r="CN33" s="2490">
        <f t="shared" si="59"/>
        <v>60.128588245947668</v>
      </c>
      <c r="CO33" s="2491">
        <f t="shared" si="59"/>
        <v>5534</v>
      </c>
      <c r="CP33" s="2491" t="str">
        <f t="shared" si="59"/>
        <v/>
      </c>
      <c r="CQ33" s="2491">
        <f t="shared" si="59"/>
        <v>745.3744493392071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1.6399360355975807</v>
      </c>
      <c r="CY33" s="2419">
        <f t="shared" si="59"/>
        <v>1.6399360355975807</v>
      </c>
      <c r="CZ33" s="2419">
        <f t="shared" si="59"/>
        <v>1.917463672391017</v>
      </c>
      <c r="DA33" s="2500">
        <f t="shared" si="59"/>
        <v>0.24720311856241875</v>
      </c>
      <c r="DB33" s="2500">
        <f t="shared" si="59"/>
        <v>0.26621874306722021</v>
      </c>
      <c r="DC33" s="2500">
        <f t="shared" si="59"/>
        <v>0.24720311856241875</v>
      </c>
      <c r="DD33" s="2500">
        <f t="shared" si="59"/>
        <v>0.24720311856241875</v>
      </c>
      <c r="DE33" s="2500" t="str">
        <f t="shared" si="59"/>
        <v/>
      </c>
      <c r="DF33" s="2500">
        <f t="shared" si="59"/>
        <v>0.17657365611601342</v>
      </c>
      <c r="DG33" s="2500">
        <f t="shared" si="59"/>
        <v>1.5217965653896963</v>
      </c>
      <c r="DH33" s="2419">
        <f t="shared" si="59"/>
        <v>2</v>
      </c>
      <c r="DI33" s="2500">
        <f t="shared" si="59"/>
        <v>8.05250536412975E-2</v>
      </c>
      <c r="DJ33" s="2500">
        <f t="shared" si="59"/>
        <v>8.2191089233876066E-2</v>
      </c>
      <c r="DK33" s="2500">
        <f t="shared" si="59"/>
        <v>8.1165836561520016E-2</v>
      </c>
      <c r="DL33" s="2500">
        <f t="shared" si="59"/>
        <v>1.1131276467029645</v>
      </c>
      <c r="DM33" s="2500">
        <f t="shared" si="59"/>
        <v>0.50149994073182524</v>
      </c>
      <c r="DN33" s="2500">
        <f t="shared" si="59"/>
        <v>9.8859315589353611E-2</v>
      </c>
      <c r="DO33" s="2500">
        <f t="shared" si="59"/>
        <v>3.7142548507255517</v>
      </c>
      <c r="DP33" s="2500">
        <f t="shared" si="59"/>
        <v>0.67225646584171872</v>
      </c>
      <c r="DQ33" s="2500">
        <f t="shared" si="59"/>
        <v>4.2231573956364228</v>
      </c>
      <c r="DR33" s="2500">
        <f t="shared" si="59"/>
        <v>1.0963748894783378</v>
      </c>
      <c r="DS33" s="2500">
        <f t="shared" si="59"/>
        <v>0.5330628740645974</v>
      </c>
      <c r="DT33" s="2500">
        <f t="shared" si="59"/>
        <v>0.11114360924246856</v>
      </c>
      <c r="DU33" s="2500">
        <f t="shared" si="59"/>
        <v>3.7384891428387621</v>
      </c>
      <c r="DV33" s="2500">
        <f t="shared" si="59"/>
        <v>0.70180620060399201</v>
      </c>
      <c r="DW33" s="2510">
        <f t="shared" si="59"/>
        <v>9.6512436146432385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6.46</v>
      </c>
      <c r="C34" s="1328">
        <f t="shared" ref="C34:V34" si="60">IF(C32&lt;=0,"",MIN(C8:C31))</f>
        <v>15</v>
      </c>
      <c r="D34" s="1328">
        <f t="shared" si="60"/>
        <v>15</v>
      </c>
      <c r="E34" s="1157">
        <f t="shared" si="60"/>
        <v>9.43</v>
      </c>
      <c r="F34" s="1328">
        <f t="shared" si="60"/>
        <v>75</v>
      </c>
      <c r="G34" s="1328">
        <f t="shared" si="60"/>
        <v>120</v>
      </c>
      <c r="H34" s="1325">
        <f t="shared" si="60"/>
        <v>14.6</v>
      </c>
      <c r="I34" s="1369">
        <f t="shared" si="60"/>
        <v>0.29799999999999999</v>
      </c>
      <c r="J34" s="1369">
        <f>IF(J32&lt;=0.001,"",MIN(J8:J31))</f>
        <v>3.3000000000000002E-2</v>
      </c>
      <c r="K34" s="1157">
        <f t="shared" si="60"/>
        <v>6.07</v>
      </c>
      <c r="L34" s="1328">
        <f t="shared" si="60"/>
        <v>9</v>
      </c>
      <c r="M34" s="1369">
        <f t="shared" si="60"/>
        <v>4.9000000000000002E-2</v>
      </c>
      <c r="N34" s="1484">
        <f t="shared" si="60"/>
        <v>6.02</v>
      </c>
      <c r="O34" s="1557">
        <f t="shared" si="60"/>
        <v>9</v>
      </c>
      <c r="P34" s="1476" t="str">
        <f t="shared" si="60"/>
        <v/>
      </c>
      <c r="Q34" s="1484">
        <f t="shared" si="60"/>
        <v>6.04</v>
      </c>
      <c r="R34" s="1557">
        <f t="shared" si="60"/>
        <v>9</v>
      </c>
      <c r="S34" s="1476" t="str">
        <f t="shared" si="60"/>
        <v/>
      </c>
      <c r="T34" s="1484">
        <f t="shared" si="60"/>
        <v>6.07</v>
      </c>
      <c r="U34" s="1484">
        <f t="shared" si="60"/>
        <v>0.317</v>
      </c>
      <c r="V34" s="1557">
        <f t="shared" si="60"/>
        <v>3</v>
      </c>
      <c r="W34" s="1484">
        <f t="shared" ref="W34" si="61">IF(W32&lt;=0,"",MIN(W8:W31))</f>
        <v>0.55000000000000004</v>
      </c>
      <c r="X34" s="1476">
        <f t="shared" ref="X34:AR34" si="62">IF(X32&lt;=0,"",MIN(X8:X31))</f>
        <v>14.2</v>
      </c>
      <c r="Y34" s="1476">
        <f t="shared" si="62"/>
        <v>9.9</v>
      </c>
      <c r="Z34" s="1484">
        <f t="shared" si="62"/>
        <v>0.50915094339622646</v>
      </c>
      <c r="AA34" s="1483">
        <f t="shared" ref="AA34" si="63">IF(AA32&lt;=0,"",MIN(AA8:AA31))</f>
        <v>3.6999999999999998E-2</v>
      </c>
      <c r="AB34" s="1484">
        <f t="shared" si="62"/>
        <v>6.08</v>
      </c>
      <c r="AC34" s="1484">
        <f t="shared" si="62"/>
        <v>0.215</v>
      </c>
      <c r="AD34" s="1557">
        <f t="shared" si="62"/>
        <v>3</v>
      </c>
      <c r="AE34" s="1484">
        <f t="shared" si="62"/>
        <v>0.67</v>
      </c>
      <c r="AF34" s="1476">
        <f t="shared" si="62"/>
        <v>13.9</v>
      </c>
      <c r="AG34" s="1476">
        <f t="shared" si="62"/>
        <v>10</v>
      </c>
      <c r="AH34" s="1484">
        <f t="shared" si="62"/>
        <v>0.51308176100628922</v>
      </c>
      <c r="AI34" s="1484">
        <f t="shared" si="62"/>
        <v>6.11</v>
      </c>
      <c r="AJ34" s="1495">
        <f t="shared" si="62"/>
        <v>0.32600000000000001</v>
      </c>
      <c r="AK34" s="1559">
        <f t="shared" si="62"/>
        <v>3</v>
      </c>
      <c r="AL34" s="1495">
        <f t="shared" si="62"/>
        <v>0.56999999999999995</v>
      </c>
      <c r="AM34" s="1496">
        <f t="shared" si="62"/>
        <v>15.7</v>
      </c>
      <c r="AN34" s="1496">
        <f t="shared" si="62"/>
        <v>6.8</v>
      </c>
      <c r="AO34" s="1495">
        <f t="shared" si="62"/>
        <v>0.37185185185185188</v>
      </c>
      <c r="AP34" s="1497">
        <f t="shared" si="62"/>
        <v>2.4E-2</v>
      </c>
      <c r="AQ34" s="1559">
        <f t="shared" si="62"/>
        <v>1</v>
      </c>
      <c r="AR34" s="1495">
        <f t="shared" si="62"/>
        <v>0.17</v>
      </c>
      <c r="AS34" s="2531">
        <f>IF(AS32&lt;=0.01,"",MIN(AS8:AS31))</f>
        <v>7.0000000000000001E-3</v>
      </c>
      <c r="AT34" s="2531">
        <f>IF(AT32&lt;=0.01,"",MIN(AT8:AT31))</f>
        <v>3.6999999999999998E-2</v>
      </c>
      <c r="AU34" s="1157">
        <f>IF(AU32&lt;=0,"",MIN(AU8:AU31))</f>
        <v>5.0000000000000001E-3</v>
      </c>
      <c r="AV34" s="1328">
        <f>IF(AV32&lt;=0,"",MIN(AV8:AV31))</f>
        <v>1</v>
      </c>
      <c r="AW34" s="1157">
        <f>IF(AW32&lt;=0,"",MIN(AW8:AW31))</f>
        <v>0.4</v>
      </c>
      <c r="AX34" s="1369" t="str">
        <f>IF(AX32&lt;=0.01,"",MIN(AX8:AX31))</f>
        <v/>
      </c>
      <c r="AY34" s="1157">
        <f>IF(AY32&lt;=0,"",MIN(AY8:AY31))</f>
        <v>2.5999999999999999E-2</v>
      </c>
      <c r="AZ34" s="1328">
        <f>IF(AZ32&lt;=0,"",MIN(AZ8:AZ31))</f>
        <v>1</v>
      </c>
      <c r="BA34" s="1157">
        <f>IF(BA32&lt;=0,"",MIN(BA8:BA31))</f>
        <v>0.22</v>
      </c>
      <c r="BB34" s="1369" t="str">
        <f>IF(BB32&lt;=0.01,"",MIN(BB8:BB31))</f>
        <v/>
      </c>
      <c r="BC34" s="1157">
        <f>IF(BC32&lt;=0,"",MIN(BC8:BC31))</f>
        <v>7.27</v>
      </c>
      <c r="BD34" s="1157">
        <f>IF(BD32&lt;=0,"",MIN(BD8:BD31))</f>
        <v>4.4999999999999998E-2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13.2</v>
      </c>
      <c r="BH34" s="1328">
        <f t="shared" si="64"/>
        <v>20</v>
      </c>
      <c r="BI34" s="1328">
        <f t="shared" si="64"/>
        <v>35</v>
      </c>
      <c r="BJ34" s="1369">
        <f>IF(BJ32&lt;=0.01,"",MIN(BJ8:BJ31))</f>
        <v>1.0999999999999999E-2</v>
      </c>
      <c r="BK34" s="1157">
        <f>IF(BK32&lt;=0,"",MIN(BK8:BK31))</f>
        <v>7.2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5">IF(BO32&lt;=0,"",MIN(BO8:BO31))</f>
        <v>13.6</v>
      </c>
      <c r="BP34" s="1328">
        <f t="shared" si="65"/>
        <v>22</v>
      </c>
      <c r="BQ34" s="1328">
        <f t="shared" si="65"/>
        <v>34</v>
      </c>
      <c r="BR34" s="2525">
        <f t="shared" ref="BR34:BT34" si="66">IF(BR32&lt;=0.01,"",MIN(BR8:BR31))</f>
        <v>1.0999999999999999E-2</v>
      </c>
      <c r="BS34" s="2422">
        <f t="shared" si="66"/>
        <v>4.2</v>
      </c>
      <c r="BT34" s="2422">
        <f t="shared" si="66"/>
        <v>3.4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31990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1600</v>
      </c>
      <c r="CY34" s="2442">
        <f t="shared" si="67"/>
        <v>1615</v>
      </c>
      <c r="CZ34" s="2442">
        <f t="shared" si="67"/>
        <v>1100</v>
      </c>
      <c r="DA34" s="2442">
        <f t="shared" si="67"/>
        <v>3050</v>
      </c>
      <c r="DB34" s="2442">
        <f t="shared" si="67"/>
        <v>3330</v>
      </c>
      <c r="DC34" s="2442">
        <f t="shared" si="67"/>
        <v>3230</v>
      </c>
      <c r="DD34" s="2442">
        <f t="shared" si="67"/>
        <v>3020</v>
      </c>
      <c r="DE34" s="2442">
        <f t="shared" si="67"/>
        <v>0</v>
      </c>
      <c r="DF34" s="2442">
        <f t="shared" si="67"/>
        <v>3020</v>
      </c>
      <c r="DG34" s="2442">
        <f t="shared" si="67"/>
        <v>4000</v>
      </c>
      <c r="DH34" s="2442">
        <f t="shared" si="67"/>
        <v>0</v>
      </c>
      <c r="DI34" s="2442">
        <f t="shared" si="67"/>
        <v>7220</v>
      </c>
      <c r="DJ34" s="2442">
        <f t="shared" si="67"/>
        <v>7310</v>
      </c>
      <c r="DK34" s="2442">
        <f t="shared" si="67"/>
        <v>5000</v>
      </c>
      <c r="DL34" s="2504">
        <f t="shared" si="67"/>
        <v>458</v>
      </c>
      <c r="DM34" s="2442">
        <f t="shared" si="67"/>
        <v>550</v>
      </c>
      <c r="DN34" s="2442">
        <f t="shared" si="67"/>
        <v>62</v>
      </c>
      <c r="DO34" s="2442">
        <f t="shared" si="67"/>
        <v>6850</v>
      </c>
      <c r="DP34" s="2442">
        <f t="shared" si="67"/>
        <v>1400</v>
      </c>
      <c r="DQ34" s="2442">
        <f t="shared" si="67"/>
        <v>1345</v>
      </c>
      <c r="DR34" s="2442">
        <f t="shared" si="67"/>
        <v>152</v>
      </c>
      <c r="DS34" s="2442">
        <f t="shared" si="67"/>
        <v>200</v>
      </c>
      <c r="DT34" s="2442">
        <f t="shared" si="67"/>
        <v>25</v>
      </c>
      <c r="DU34" s="2442">
        <f t="shared" si="67"/>
        <v>2310</v>
      </c>
      <c r="DV34" s="2442">
        <f t="shared" si="67"/>
        <v>472</v>
      </c>
      <c r="DW34" s="2442">
        <f t="shared" si="67"/>
        <v>1050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8">IF(C32&lt;=0,"",MAX(C8:C31))</f>
        <v>19</v>
      </c>
      <c r="D35" s="1329">
        <f t="shared" si="68"/>
        <v>19</v>
      </c>
      <c r="E35" s="1158">
        <f t="shared" si="68"/>
        <v>9.6999999999999993</v>
      </c>
      <c r="F35" s="1329">
        <f t="shared" si="68"/>
        <v>76</v>
      </c>
      <c r="G35" s="1329">
        <f t="shared" si="68"/>
        <v>128</v>
      </c>
      <c r="H35" s="1326">
        <f t="shared" si="68"/>
        <v>16</v>
      </c>
      <c r="I35" s="1370">
        <f t="shared" si="68"/>
        <v>0.314</v>
      </c>
      <c r="J35" s="1370">
        <f>IF(J32&lt;=0.001,"",MAX(J8:J31))</f>
        <v>3.6999999999999998E-2</v>
      </c>
      <c r="K35" s="1158">
        <f t="shared" si="68"/>
        <v>6.3</v>
      </c>
      <c r="L35" s="1329">
        <f t="shared" si="68"/>
        <v>11</v>
      </c>
      <c r="M35" s="1370">
        <f t="shared" si="68"/>
        <v>5.7000000000000002E-2</v>
      </c>
      <c r="N35" s="1485">
        <f t="shared" si="68"/>
        <v>6.28</v>
      </c>
      <c r="O35" s="1558">
        <f t="shared" si="68"/>
        <v>11</v>
      </c>
      <c r="P35" s="1477" t="str">
        <f t="shared" si="68"/>
        <v/>
      </c>
      <c r="Q35" s="1485">
        <f t="shared" si="68"/>
        <v>6.18</v>
      </c>
      <c r="R35" s="1558">
        <f t="shared" si="68"/>
        <v>11</v>
      </c>
      <c r="S35" s="1477" t="str">
        <f t="shared" si="68"/>
        <v/>
      </c>
      <c r="T35" s="1485">
        <f t="shared" si="68"/>
        <v>6.22</v>
      </c>
      <c r="U35" s="1485">
        <f t="shared" si="68"/>
        <v>0.42</v>
      </c>
      <c r="V35" s="1558">
        <f t="shared" si="68"/>
        <v>4</v>
      </c>
      <c r="W35" s="1485">
        <f t="shared" ref="W35" si="69">IF(W32&lt;=0,"",MAX(W8:W31))</f>
        <v>0.63</v>
      </c>
      <c r="X35" s="1477">
        <f t="shared" ref="X35:AR35" si="70">IF(X32&lt;=0,"",MAX(X8:X31))</f>
        <v>15.5</v>
      </c>
      <c r="Y35" s="1477">
        <f t="shared" si="70"/>
        <v>10</v>
      </c>
      <c r="Z35" s="1485">
        <f t="shared" si="70"/>
        <v>0.70962264150943388</v>
      </c>
      <c r="AA35" s="1486">
        <f t="shared" ref="AA35" si="71">IF(AA32&lt;=0,"",MAX(AA8:AA31))</f>
        <v>4.8000000000000001E-2</v>
      </c>
      <c r="AB35" s="1485">
        <f t="shared" si="70"/>
        <v>6.22</v>
      </c>
      <c r="AC35" s="1485">
        <f t="shared" si="70"/>
        <v>0.371</v>
      </c>
      <c r="AD35" s="1558">
        <f t="shared" si="70"/>
        <v>4</v>
      </c>
      <c r="AE35" s="1485">
        <f t="shared" si="70"/>
        <v>0.84</v>
      </c>
      <c r="AF35" s="1477">
        <f t="shared" si="70"/>
        <v>15</v>
      </c>
      <c r="AG35" s="1477">
        <f t="shared" si="70"/>
        <v>10</v>
      </c>
      <c r="AH35" s="1485">
        <f t="shared" si="70"/>
        <v>0.70962264150943388</v>
      </c>
      <c r="AI35" s="1485">
        <f t="shared" si="70"/>
        <v>6.21</v>
      </c>
      <c r="AJ35" s="1495">
        <f t="shared" si="70"/>
        <v>0.41499999999999998</v>
      </c>
      <c r="AK35" s="1559">
        <f t="shared" si="70"/>
        <v>4</v>
      </c>
      <c r="AL35" s="1495">
        <f t="shared" si="70"/>
        <v>0.89</v>
      </c>
      <c r="AM35" s="1496">
        <f t="shared" si="70"/>
        <v>16.5</v>
      </c>
      <c r="AN35" s="1496">
        <f t="shared" si="70"/>
        <v>7</v>
      </c>
      <c r="AO35" s="1495">
        <f t="shared" si="70"/>
        <v>0.3792592592592593</v>
      </c>
      <c r="AP35" s="1497">
        <f t="shared" si="70"/>
        <v>3.4000000000000002E-2</v>
      </c>
      <c r="AQ35" s="1559">
        <f t="shared" si="70"/>
        <v>1</v>
      </c>
      <c r="AR35" s="1495">
        <f t="shared" si="70"/>
        <v>0.59</v>
      </c>
      <c r="AS35" s="2532">
        <f>IF(AS32&lt;=0.01,"",MAX(AS8:AS31))</f>
        <v>8.9999999999999993E-3</v>
      </c>
      <c r="AT35" s="2532">
        <f>IF(AT32&lt;=0.01,"",MAX(AT8:AT31))</f>
        <v>4.1000000000000002E-2</v>
      </c>
      <c r="AU35" s="1158">
        <f>IF(AU32&lt;=0,"",MAX(AU8:AU31))</f>
        <v>1.2E-2</v>
      </c>
      <c r="AV35" s="1329">
        <f>IF(AV32&lt;=0,"",MAX(AV8:AV31))</f>
        <v>1</v>
      </c>
      <c r="AW35" s="1158">
        <f>IF(AW32&lt;=0,"",MAX(AW8:AW31))</f>
        <v>0.61</v>
      </c>
      <c r="AX35" s="1370" t="str">
        <f>IF(AX32&lt;=0.01,"",MAX(AX8:AX31))</f>
        <v/>
      </c>
      <c r="AY35" s="1158">
        <f>IF(AY32&lt;=0,"",MAX(AY8:AY31))</f>
        <v>2.9000000000000001E-2</v>
      </c>
      <c r="AZ35" s="1329">
        <f>IF(AZ32&lt;=0,"",MAX(AZ8:AZ31))</f>
        <v>1</v>
      </c>
      <c r="BA35" s="1158">
        <f>IF(BA32&lt;=0,"",MAX(BA8:BA31))</f>
        <v>0.37</v>
      </c>
      <c r="BB35" s="1370" t="str">
        <f>IF(BB32&lt;=0.01,"",MAX(BB8:BB31))</f>
        <v/>
      </c>
      <c r="BC35" s="1158">
        <f>IF(BC32&lt;=0,"",MAX(BC8:BC31))</f>
        <v>8.1300000000000008</v>
      </c>
      <c r="BD35" s="1158">
        <f>IF(BD32&lt;=0,"",MAX(BD8:BD31))</f>
        <v>5.3999999999999999E-2</v>
      </c>
      <c r="BE35" s="1329">
        <f>IF(BE32&lt;=0,"",MAX(BE8:BE31))</f>
        <v>1</v>
      </c>
      <c r="BF35" s="1158">
        <f>IF(BF32&lt;=0,"",MAX(BF8:BF31))</f>
        <v>4.9000000000000004</v>
      </c>
      <c r="BG35" s="1326">
        <f t="shared" ref="BG35:BI35" si="72">IF(BG32&lt;=0,"",MAX(BG8:BG31))</f>
        <v>13.7</v>
      </c>
      <c r="BH35" s="1329">
        <f t="shared" si="72"/>
        <v>21</v>
      </c>
      <c r="BI35" s="1329">
        <f t="shared" si="72"/>
        <v>36</v>
      </c>
      <c r="BJ35" s="1370">
        <f>IF(BJ32&lt;=0.01,"",MAX(BJ8:BJ31))</f>
        <v>1.0999999999999999E-2</v>
      </c>
      <c r="BK35" s="1158">
        <f>IF(BK32&lt;=0,"",MAX(BK8:BK31))</f>
        <v>7.65</v>
      </c>
      <c r="BL35" s="1158">
        <f>IF(BL32&lt;=0,"",MAX(BL8:BL31))</f>
        <v>5.5E-2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3">IF(BO32&lt;=0,"",MAX(BO8:BO31))</f>
        <v>15</v>
      </c>
      <c r="BP35" s="1329">
        <f t="shared" si="73"/>
        <v>22</v>
      </c>
      <c r="BQ35" s="1329">
        <f t="shared" si="73"/>
        <v>38</v>
      </c>
      <c r="BR35" s="2526">
        <f t="shared" ref="BR35:BT35" si="74">IF(BR32&lt;=0.01,"",MAX(BR8:BR31))</f>
        <v>1.2E-2</v>
      </c>
      <c r="BS35" s="2423">
        <f t="shared" si="74"/>
        <v>4.5</v>
      </c>
      <c r="BT35" s="2423">
        <f t="shared" si="74"/>
        <v>3.5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6398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320</v>
      </c>
      <c r="CY35" s="2440">
        <f t="shared" si="75"/>
        <v>323</v>
      </c>
      <c r="CZ35" s="2440">
        <f t="shared" si="75"/>
        <v>220</v>
      </c>
      <c r="DA35" s="2440">
        <f t="shared" si="75"/>
        <v>610</v>
      </c>
      <c r="DB35" s="2440">
        <f t="shared" si="75"/>
        <v>666</v>
      </c>
      <c r="DC35" s="2440">
        <f t="shared" si="75"/>
        <v>646</v>
      </c>
      <c r="DD35" s="2440">
        <f t="shared" si="75"/>
        <v>604</v>
      </c>
      <c r="DE35" s="2440" t="str">
        <f t="shared" si="75"/>
        <v/>
      </c>
      <c r="DF35" s="2440">
        <f t="shared" si="75"/>
        <v>604</v>
      </c>
      <c r="DG35" s="2440">
        <f t="shared" si="75"/>
        <v>800</v>
      </c>
      <c r="DH35" s="2440" t="str">
        <f t="shared" si="75"/>
        <v/>
      </c>
      <c r="DI35" s="2440">
        <f t="shared" si="75"/>
        <v>1444</v>
      </c>
      <c r="DJ35" s="2440">
        <f t="shared" si="75"/>
        <v>1462</v>
      </c>
      <c r="DK35" s="2440">
        <f t="shared" si="75"/>
        <v>1000</v>
      </c>
      <c r="DL35" s="2505">
        <f t="shared" si="75"/>
        <v>91.6</v>
      </c>
      <c r="DM35" s="2440">
        <f t="shared" si="75"/>
        <v>110</v>
      </c>
      <c r="DN35" s="2440">
        <f t="shared" si="75"/>
        <v>12.4</v>
      </c>
      <c r="DO35" s="2440">
        <f t="shared" si="75"/>
        <v>1370</v>
      </c>
      <c r="DP35" s="2440">
        <f t="shared" si="75"/>
        <v>280</v>
      </c>
      <c r="DQ35" s="2440">
        <f t="shared" si="75"/>
        <v>269</v>
      </c>
      <c r="DR35" s="2440">
        <f t="shared" si="75"/>
        <v>30.4</v>
      </c>
      <c r="DS35" s="2440">
        <f t="shared" si="75"/>
        <v>40</v>
      </c>
      <c r="DT35" s="2440">
        <f t="shared" si="75"/>
        <v>5</v>
      </c>
      <c r="DU35" s="2440">
        <f t="shared" si="75"/>
        <v>462</v>
      </c>
      <c r="DV35" s="2440">
        <f t="shared" si="75"/>
        <v>94.4</v>
      </c>
      <c r="DW35" s="2470">
        <f t="shared" si="75"/>
        <v>210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6.1338888888888894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9.9444444444444446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0.42</v>
      </c>
      <c r="Z36" s="931"/>
      <c r="AA36" s="931"/>
      <c r="AB36" s="1623" t="s">
        <v>515</v>
      </c>
      <c r="AC36" s="1624"/>
      <c r="AD36" s="1624"/>
      <c r="AE36" s="2911">
        <f>MIN(AE34,W34,AL34)</f>
        <v>0.55000000000000004</v>
      </c>
      <c r="AF36" s="2911"/>
      <c r="AG36" s="2911"/>
      <c r="AH36" s="2911"/>
      <c r="AI36" s="2911"/>
      <c r="AJ36" s="2912"/>
      <c r="AK36" s="1491">
        <f>IF(T32&lt;=0,"",AVERAGE(T33,AB33,AI33))</f>
        <v>6.1608333333333336</v>
      </c>
      <c r="AL36" s="1492"/>
      <c r="AM36" s="1625"/>
      <c r="AN36" s="1625"/>
      <c r="AO36" s="1625"/>
      <c r="AP36" s="1493">
        <f>MAX(AP35,AU35,AY35)</f>
        <v>3.4000000000000002E-2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3.4000000000000002E-2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6070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275</v>
      </c>
      <c r="CZ36" s="2441">
        <f t="shared" si="76"/>
        <v>180</v>
      </c>
      <c r="DA36" s="2441">
        <f t="shared" si="76"/>
        <v>600</v>
      </c>
      <c r="DB36" s="2441">
        <f t="shared" si="76"/>
        <v>640</v>
      </c>
      <c r="DC36" s="2441">
        <f t="shared" si="76"/>
        <v>640</v>
      </c>
      <c r="DD36" s="2441">
        <f t="shared" si="76"/>
        <v>560</v>
      </c>
      <c r="DE36" s="2441" t="str">
        <f t="shared" si="76"/>
        <v/>
      </c>
      <c r="DF36" s="2441">
        <f t="shared" si="76"/>
        <v>560</v>
      </c>
      <c r="DG36" s="2441">
        <f t="shared" si="76"/>
        <v>800</v>
      </c>
      <c r="DH36" s="2441" t="str">
        <f t="shared" si="76"/>
        <v/>
      </c>
      <c r="DI36" s="2441">
        <f t="shared" si="76"/>
        <v>1440</v>
      </c>
      <c r="DJ36" s="2441">
        <f t="shared" si="76"/>
        <v>1450</v>
      </c>
      <c r="DK36" s="2441">
        <f t="shared" si="76"/>
        <v>1000</v>
      </c>
      <c r="DL36" s="2506">
        <f t="shared" si="76"/>
        <v>91</v>
      </c>
      <c r="DM36" s="2441">
        <f t="shared" si="76"/>
        <v>110</v>
      </c>
      <c r="DN36" s="2441">
        <f t="shared" si="76"/>
        <v>12</v>
      </c>
      <c r="DO36" s="2441">
        <f t="shared" si="76"/>
        <v>1360</v>
      </c>
      <c r="DP36" s="2441">
        <f t="shared" si="76"/>
        <v>280</v>
      </c>
      <c r="DQ36" s="2441">
        <f t="shared" si="76"/>
        <v>245</v>
      </c>
      <c r="DR36" s="2441">
        <f t="shared" si="76"/>
        <v>30</v>
      </c>
      <c r="DS36" s="2441">
        <f t="shared" si="76"/>
        <v>40</v>
      </c>
      <c r="DT36" s="2441">
        <f t="shared" si="76"/>
        <v>5</v>
      </c>
      <c r="DU36" s="2441">
        <f t="shared" si="76"/>
        <v>430</v>
      </c>
      <c r="DV36" s="2441">
        <f t="shared" si="76"/>
        <v>88</v>
      </c>
      <c r="DW36" s="2471">
        <f t="shared" si="76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6640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350</v>
      </c>
      <c r="CY37" s="2443">
        <f t="shared" si="77"/>
        <v>350</v>
      </c>
      <c r="CZ37" s="2443">
        <f t="shared" si="77"/>
        <v>280</v>
      </c>
      <c r="DA37" s="2443">
        <f t="shared" si="77"/>
        <v>650</v>
      </c>
      <c r="DB37" s="2443">
        <f t="shared" si="77"/>
        <v>700</v>
      </c>
      <c r="DC37" s="2443">
        <f t="shared" si="77"/>
        <v>650</v>
      </c>
      <c r="DD37" s="2443">
        <f t="shared" si="77"/>
        <v>650</v>
      </c>
      <c r="DE37" s="2443" t="str">
        <f t="shared" si="77"/>
        <v/>
      </c>
      <c r="DF37" s="2443">
        <f t="shared" si="77"/>
        <v>650</v>
      </c>
      <c r="DG37" s="2443">
        <f t="shared" si="77"/>
        <v>800</v>
      </c>
      <c r="DH37" s="2443" t="str">
        <f t="shared" si="77"/>
        <v/>
      </c>
      <c r="DI37" s="2443">
        <f t="shared" si="77"/>
        <v>1450</v>
      </c>
      <c r="DJ37" s="2443">
        <f t="shared" si="77"/>
        <v>1480</v>
      </c>
      <c r="DK37" s="2443">
        <f t="shared" si="77"/>
        <v>1000</v>
      </c>
      <c r="DL37" s="2507">
        <f t="shared" si="77"/>
        <v>92</v>
      </c>
      <c r="DM37" s="2443">
        <f t="shared" si="77"/>
        <v>110</v>
      </c>
      <c r="DN37" s="2443">
        <f t="shared" si="77"/>
        <v>13</v>
      </c>
      <c r="DO37" s="2443">
        <f t="shared" si="77"/>
        <v>1380</v>
      </c>
      <c r="DP37" s="2443">
        <f t="shared" si="77"/>
        <v>280</v>
      </c>
      <c r="DQ37" s="2443">
        <f t="shared" si="77"/>
        <v>275</v>
      </c>
      <c r="DR37" s="2443">
        <f t="shared" si="77"/>
        <v>31</v>
      </c>
      <c r="DS37" s="2443">
        <f t="shared" si="77"/>
        <v>40</v>
      </c>
      <c r="DT37" s="2443">
        <f t="shared" si="77"/>
        <v>5</v>
      </c>
      <c r="DU37" s="2443">
        <f t="shared" si="77"/>
        <v>500</v>
      </c>
      <c r="DV37" s="2443">
        <f t="shared" si="77"/>
        <v>100</v>
      </c>
      <c r="DW37" s="2472">
        <f t="shared" si="77"/>
        <v>215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10.084000000000001</v>
      </c>
      <c r="BX40" s="2978"/>
      <c r="BY40" s="905" t="s">
        <v>53</v>
      </c>
      <c r="BZ40" s="905"/>
      <c r="CA40" s="2894">
        <f>(CJ40-CG40)/1000</f>
        <v>2E-3</v>
      </c>
      <c r="CB40" s="2894"/>
      <c r="CC40" s="499"/>
      <c r="CD40" s="1626" t="s">
        <v>493</v>
      </c>
      <c r="CE40" s="1626"/>
      <c r="CF40" s="1632" t="s">
        <v>54</v>
      </c>
      <c r="CG40" s="2896">
        <f>'8'!CJ40</f>
        <v>23827324</v>
      </c>
      <c r="CH40" s="2896"/>
      <c r="CI40" s="906" t="s">
        <v>55</v>
      </c>
      <c r="CJ40" s="2972">
        <f t="shared" ref="CJ40:CJ48" si="78">CQ51</f>
        <v>23827326</v>
      </c>
      <c r="CK40" s="2972"/>
      <c r="CL40" s="2333"/>
      <c r="CM40" s="1667" t="s">
        <v>543</v>
      </c>
      <c r="CN40" s="2763">
        <f>VLOOKUP($B$1,'[1]Bulk Tanks'!$C$3:$V$9967,2,0)</f>
        <v>6280</v>
      </c>
      <c r="CO40" s="2763">
        <f>VLOOKUP($B$1,'[1]Bulk Tanks'!$C$3:$V$9967,3,0)</f>
        <v>10499</v>
      </c>
      <c r="CP40" s="2763">
        <f>VLOOKUP($B$1,'[1]Bulk Tanks'!$C$3:$V$9967,4,0)</f>
        <v>10499</v>
      </c>
      <c r="CQ40" s="2763">
        <f>VLOOKUP($B$1,'[1]Bulk Tanks'!$C$3:$V$9967,5,0)</f>
        <v>9792</v>
      </c>
      <c r="CR40" s="2763">
        <f>VLOOKUP($B$1,'[1]Bulk Tanks'!$C$3:$V$9967,6,0)</f>
        <v>9792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0.61</v>
      </c>
      <c r="GR40" s="1664">
        <f t="shared" ref="GR40:GX40" si="79">IF($GL$32=$HN$32,GF32,IF($GX$32=$HN$32,GR32,IF($HJ$32=$HN$32,HD32,"")))</f>
        <v>10</v>
      </c>
      <c r="GS40" s="1664">
        <f t="shared" si="79"/>
        <v>25.44</v>
      </c>
      <c r="GT40" s="1664">
        <f t="shared" si="79"/>
        <v>15.5184</v>
      </c>
      <c r="GU40" s="1664">
        <f t="shared" si="79"/>
        <v>6.22</v>
      </c>
      <c r="GV40" s="1664">
        <f t="shared" si="79"/>
        <v>14.2</v>
      </c>
      <c r="GW40" s="1664">
        <f t="shared" si="79"/>
        <v>15</v>
      </c>
      <c r="GX40" s="1665">
        <f t="shared" si="79"/>
        <v>1.0345599999999999</v>
      </c>
    </row>
    <row r="41" spans="1:208" ht="34.5" customHeight="1" thickBot="1" x14ac:dyDescent="0.35">
      <c r="BV41" s="533" t="s">
        <v>48</v>
      </c>
      <c r="BW41" s="2979">
        <f>CA42+CA43</f>
        <v>14.276</v>
      </c>
      <c r="BX41" s="2979"/>
      <c r="BY41" s="908" t="s">
        <v>53</v>
      </c>
      <c r="BZ41" s="908"/>
      <c r="CA41" s="2894">
        <f t="shared" ref="CA41:CA47" si="80">(CJ41-CG41)/1000</f>
        <v>10.082000000000001</v>
      </c>
      <c r="CB41" s="2894"/>
      <c r="CC41" s="499"/>
      <c r="CD41" s="1630" t="s">
        <v>494</v>
      </c>
      <c r="CE41" s="1630"/>
      <c r="CF41" s="909" t="s">
        <v>54</v>
      </c>
      <c r="CG41" s="2896">
        <f>'8'!CJ41</f>
        <v>44263363</v>
      </c>
      <c r="CH41" s="2896"/>
      <c r="CI41" s="906" t="s">
        <v>55</v>
      </c>
      <c r="CJ41" s="2972">
        <f t="shared" si="78"/>
        <v>44273445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5054</v>
      </c>
      <c r="CP41" s="2764">
        <f>VLOOKUP($B$1,'[1]Bulk Tanks'!$C$3:$V$9967,10,0)</f>
        <v>7586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26.222000000000001</v>
      </c>
      <c r="BX42" s="2979"/>
      <c r="BY42" s="908" t="s">
        <v>53</v>
      </c>
      <c r="BZ42" s="908"/>
      <c r="CA42" s="2894">
        <f t="shared" si="80"/>
        <v>4.3259999999999996</v>
      </c>
      <c r="CB42" s="2894"/>
      <c r="CC42" s="499"/>
      <c r="CD42" s="1630" t="s">
        <v>56</v>
      </c>
      <c r="CE42" s="1630"/>
      <c r="CF42" s="1631" t="s">
        <v>54</v>
      </c>
      <c r="CG42" s="2896">
        <f>'8'!CJ42</f>
        <v>10402118</v>
      </c>
      <c r="CH42" s="2896"/>
      <c r="CI42" s="906" t="s">
        <v>55</v>
      </c>
      <c r="CJ42" s="2972">
        <f t="shared" si="78"/>
        <v>10406444</v>
      </c>
      <c r="CK42" s="2972"/>
      <c r="CL42" s="2333"/>
      <c r="CM42" s="2769" t="s">
        <v>545</v>
      </c>
      <c r="CN42" s="2843">
        <f>VLOOKUP($B$1,'[1]Bulk Tanks'!$C$3:$V$9967,11,0)</f>
        <v>7586</v>
      </c>
      <c r="CO42" s="2844"/>
      <c r="CP42" s="2843">
        <f>VLOOKUP($B$1,'[1]Bulk Tanks'!$C$3:$V$9967,12,0)</f>
        <v>14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9.9499999999999993</v>
      </c>
      <c r="CB43" s="2894"/>
      <c r="CC43" s="499"/>
      <c r="CD43" s="1630" t="s">
        <v>495</v>
      </c>
      <c r="CE43" s="1630"/>
      <c r="CF43" s="1631" t="s">
        <v>54</v>
      </c>
      <c r="CG43" s="2896">
        <f>'8'!CJ43</f>
        <v>34154704</v>
      </c>
      <c r="CH43" s="2896"/>
      <c r="CI43" s="906" t="s">
        <v>55</v>
      </c>
      <c r="CJ43" s="2972">
        <f t="shared" si="78"/>
        <v>34164654</v>
      </c>
      <c r="CK43" s="2972"/>
      <c r="CL43" s="2333"/>
      <c r="CM43" s="2769" t="s">
        <v>123</v>
      </c>
      <c r="CN43" s="2943">
        <f>VLOOKUP($B$1,'[1]Bulk Tanks'!$C$3:$V$9967,13,0)</f>
        <v>36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9.8219999999999992</v>
      </c>
      <c r="CB44" s="2894"/>
      <c r="CC44" s="499"/>
      <c r="CD44" s="1630" t="s">
        <v>57</v>
      </c>
      <c r="CE44" s="1630"/>
      <c r="CF44" s="1631" t="s">
        <v>54</v>
      </c>
      <c r="CG44" s="2896">
        <f>'8'!CJ44</f>
        <v>31279833</v>
      </c>
      <c r="CH44" s="2896"/>
      <c r="CI44" s="906" t="s">
        <v>55</v>
      </c>
      <c r="CJ44" s="2972">
        <f t="shared" si="78"/>
        <v>31289655</v>
      </c>
      <c r="CK44" s="2972"/>
      <c r="CL44" s="2333"/>
      <c r="CM44" s="2769" t="s">
        <v>90</v>
      </c>
      <c r="CN44" s="2943">
        <f>VLOOKUP($B$1,'[1]Bulk Tanks'!$C$3:$V$9967,14,0)</f>
        <v>969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9.73</v>
      </c>
      <c r="CB45" s="2894"/>
      <c r="CC45" s="499"/>
      <c r="CD45" s="1630" t="s">
        <v>58</v>
      </c>
      <c r="CE45" s="1630"/>
      <c r="CF45" s="1631" t="s">
        <v>54</v>
      </c>
      <c r="CG45" s="2896">
        <f>'8'!CJ45</f>
        <v>31237910</v>
      </c>
      <c r="CH45" s="2896"/>
      <c r="CI45" s="906" t="s">
        <v>55</v>
      </c>
      <c r="CJ45" s="2972">
        <f t="shared" si="78"/>
        <v>31247640</v>
      </c>
      <c r="CK45" s="2972"/>
      <c r="CL45" s="2333"/>
      <c r="CM45" s="1668" t="s">
        <v>546</v>
      </c>
      <c r="CN45" s="2946">
        <f>VLOOKUP($B$1,'[1]Bulk Tanks'!$C$3:$V$9967,15,0)</f>
        <v>1500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6.67</v>
      </c>
      <c r="CB46" s="2894"/>
      <c r="CC46" s="499"/>
      <c r="CD46" s="1630" t="s">
        <v>59</v>
      </c>
      <c r="CE46" s="1630"/>
      <c r="CF46" s="1631" t="s">
        <v>54</v>
      </c>
      <c r="CG46" s="2896">
        <f>'8'!CJ46</f>
        <v>7912806</v>
      </c>
      <c r="CH46" s="2896"/>
      <c r="CI46" s="906" t="s">
        <v>55</v>
      </c>
      <c r="CJ46" s="2972">
        <f t="shared" si="78"/>
        <v>7919476</v>
      </c>
      <c r="CK46" s="2972"/>
      <c r="CL46" s="2333"/>
      <c r="CM46" s="1668" t="s">
        <v>273</v>
      </c>
      <c r="CN46" s="2943">
        <f>VLOOKUP($B$1,'[1]Bulk Tanks'!$C$3:$V$9967,16,0)</f>
        <v>15.37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0.752</v>
      </c>
      <c r="CB47" s="2894"/>
      <c r="CC47" s="499"/>
      <c r="CD47" s="1630" t="s">
        <v>62</v>
      </c>
      <c r="CE47" s="1630"/>
      <c r="CF47" s="1631" t="s">
        <v>54</v>
      </c>
      <c r="CG47" s="2896">
        <f>'8'!CJ47</f>
        <v>1900248</v>
      </c>
      <c r="CH47" s="2896"/>
      <c r="CI47" s="906" t="s">
        <v>55</v>
      </c>
      <c r="CJ47" s="2972">
        <f t="shared" si="78"/>
        <v>1901000</v>
      </c>
      <c r="CK47" s="2972"/>
      <c r="CL47" s="2322"/>
      <c r="CM47" s="1668" t="s">
        <v>270</v>
      </c>
      <c r="CN47" s="2943">
        <f>VLOOKUP($B$1,'[1]Bulk Tanks'!$C$3:$V$9967,17,0)</f>
        <v>2825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82">
        <f>(CJ48-CG48)</f>
        <v>1.4875200000005862</v>
      </c>
      <c r="CB48" s="2982"/>
      <c r="CC48" s="499"/>
      <c r="CD48" s="1630" t="s">
        <v>496</v>
      </c>
      <c r="CE48" s="1630"/>
      <c r="CF48" s="1631" t="s">
        <v>54</v>
      </c>
      <c r="CG48" s="2896">
        <f>'8'!CJ48</f>
        <v>9188.7827500000003</v>
      </c>
      <c r="CH48" s="2896"/>
      <c r="CI48" s="906" t="s">
        <v>55</v>
      </c>
      <c r="CJ48" s="2972">
        <f t="shared" si="78"/>
        <v>9190.2702700000009</v>
      </c>
      <c r="CK48" s="2972"/>
      <c r="CL48" s="2322"/>
      <c r="CM48" s="1668" t="s">
        <v>264</v>
      </c>
      <c r="CN48" s="2946">
        <f>VLOOKUP($B$1,'[1]Bulk Tanks'!$C$3:$V$9967,18,0)</f>
        <v>32</v>
      </c>
      <c r="CO48" s="2947"/>
      <c r="CP48" s="2766" t="s">
        <v>1173</v>
      </c>
      <c r="CQ48" s="2751">
        <f>VLOOKUP($B$1,'[1]Bulk Tanks'!$C$3:$AA$9967,21,0)</f>
        <v>700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8</v>
      </c>
      <c r="CO49" s="2947"/>
      <c r="CP49" s="2767" t="s">
        <v>1136</v>
      </c>
      <c r="CQ49" s="2751">
        <f>VLOOKUP($B$1,'[1]Bulk Tanks'!$C$3:$AA$9967,22,0)</f>
        <v>800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23827326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44273445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10406444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34164654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31289655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31247640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7919476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1901000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9190.2702700000009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60">
      <pane xSplit="1" ySplit="7" topLeftCell="B8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'9'!B1:L1+1</f>
        <v>43506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20</v>
      </c>
      <c r="AW1" s="2919"/>
      <c r="AX1" s="2903">
        <v>16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4</v>
      </c>
      <c r="AW2" s="2903"/>
      <c r="AX2" s="2903">
        <v>5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20</v>
      </c>
      <c r="BY2" s="2890"/>
      <c r="BZ2" s="2889">
        <f>AX1</f>
        <v>16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20</v>
      </c>
      <c r="DO2" s="2890"/>
      <c r="DP2" s="2893">
        <f>BZ2</f>
        <v>16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4</v>
      </c>
      <c r="BY3" s="2890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4</v>
      </c>
      <c r="DO3" s="2890"/>
      <c r="DP3" s="2893">
        <f>BZ3</f>
        <v>5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43506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43506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43506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43506.007231944444</v>
      </c>
      <c r="BW8" s="2425" t="s">
        <v>1206</v>
      </c>
      <c r="BX8" s="742">
        <v>36</v>
      </c>
      <c r="BY8" s="743">
        <v>10</v>
      </c>
      <c r="BZ8" s="744">
        <v>10</v>
      </c>
      <c r="CA8" s="745">
        <v>7</v>
      </c>
      <c r="CB8" s="746">
        <v>27</v>
      </c>
      <c r="CC8" s="747">
        <v>9.5</v>
      </c>
      <c r="CD8" s="744">
        <v>9.5</v>
      </c>
      <c r="CE8" s="748">
        <v>6.5</v>
      </c>
      <c r="CF8" s="748">
        <v>25.5</v>
      </c>
      <c r="CG8" s="749" t="s">
        <v>1200</v>
      </c>
      <c r="CH8" s="748">
        <v>7.3785600000000002</v>
      </c>
      <c r="CI8" s="750" t="s">
        <v>1110</v>
      </c>
      <c r="CJ8" s="751">
        <v>14.340960000000001</v>
      </c>
      <c r="CK8" s="745">
        <v>21.719520000000003</v>
      </c>
      <c r="CL8" s="2339">
        <v>2.12832</v>
      </c>
      <c r="CM8" s="2336">
        <v>43506.007231944444</v>
      </c>
      <c r="CN8" s="2285">
        <v>54.966947387485284</v>
      </c>
      <c r="CO8" s="752">
        <v>5041.9664000000002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1.4056594590836406</v>
      </c>
      <c r="CY8" s="755">
        <v>1.2885211708266706</v>
      </c>
      <c r="CZ8" s="756">
        <v>1.232655217965654</v>
      </c>
      <c r="DA8" s="757">
        <v>0.24720311856241875</v>
      </c>
      <c r="DB8" s="757">
        <v>0.24720311856241875</v>
      </c>
      <c r="DC8" s="757">
        <v>0.24720311856241875</v>
      </c>
      <c r="DD8" s="757">
        <v>0.22818749405761732</v>
      </c>
      <c r="DE8" s="757">
        <v>0</v>
      </c>
      <c r="DF8" s="758">
        <v>0.16299106718401238</v>
      </c>
      <c r="DG8" s="1251">
        <v>1.5217965653896963</v>
      </c>
      <c r="DH8" s="748">
        <v>2</v>
      </c>
      <c r="DI8" s="1233">
        <v>7.9969708443771298E-2</v>
      </c>
      <c r="DJ8" s="757">
        <v>8.05250536412975E-2</v>
      </c>
      <c r="DK8" s="759">
        <v>8.1165836561520016E-2</v>
      </c>
      <c r="DL8" s="2501">
        <v>1.1131276467029645</v>
      </c>
      <c r="DM8" s="757">
        <v>0.50149994073182524</v>
      </c>
      <c r="DN8" s="757">
        <v>9.125475285171103E-2</v>
      </c>
      <c r="DO8" s="757">
        <v>3.7142548507255517</v>
      </c>
      <c r="DP8" s="757">
        <v>0.67225646584171872</v>
      </c>
      <c r="DQ8" s="759">
        <v>3.7624493161124497</v>
      </c>
      <c r="DR8" s="2501">
        <v>1.0610079575596816</v>
      </c>
      <c r="DS8" s="757">
        <v>0.5330628740645974</v>
      </c>
      <c r="DT8" s="757">
        <v>0.11114360924246856</v>
      </c>
      <c r="DU8" s="757">
        <v>3.7384891428387621</v>
      </c>
      <c r="DV8" s="757">
        <v>0.67373395257983226</v>
      </c>
      <c r="DW8" s="759">
        <v>8.5290059850335602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5">
        <v>0.32700000000000001</v>
      </c>
      <c r="V9" s="2294">
        <v>3</v>
      </c>
      <c r="W9" s="2295">
        <v>0.64</v>
      </c>
      <c r="X9" s="2296">
        <v>15</v>
      </c>
      <c r="Y9" s="2445">
        <v>10</v>
      </c>
      <c r="Z9" s="2297">
        <f>IF(T9&lt;=0,"",GO9+0.12)</f>
        <v>0.51308176100628922</v>
      </c>
      <c r="AA9" s="2528"/>
      <c r="AB9" s="2298">
        <v>6.12</v>
      </c>
      <c r="AC9" s="2735">
        <v>0.3</v>
      </c>
      <c r="AD9" s="2299">
        <v>3</v>
      </c>
      <c r="AE9" s="2632">
        <v>0.68</v>
      </c>
      <c r="AF9" s="2296">
        <v>15</v>
      </c>
      <c r="AG9" s="2445">
        <v>10</v>
      </c>
      <c r="AH9" s="2563">
        <f>IF(AE9&lt;=0,"",HA9+0.12)</f>
        <v>0.51308176100628922</v>
      </c>
      <c r="AI9" s="2298">
        <v>6.15</v>
      </c>
      <c r="AJ9" s="2735">
        <v>0.48499999999999999</v>
      </c>
      <c r="AK9" s="2299">
        <v>3</v>
      </c>
      <c r="AL9" s="2295">
        <v>0.6</v>
      </c>
      <c r="AM9" s="2296">
        <v>16</v>
      </c>
      <c r="AN9" s="2445">
        <v>7</v>
      </c>
      <c r="AO9" s="2563">
        <f>IF(AI9&lt;=0,"",HM9+0.12)</f>
        <v>0.3792592592592593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7.38</v>
      </c>
      <c r="BD9" s="2295">
        <v>4.2999999999999997E-2</v>
      </c>
      <c r="BE9" s="2299">
        <v>1</v>
      </c>
      <c r="BF9" s="2295">
        <v>4.4000000000000004</v>
      </c>
      <c r="BG9" s="2445">
        <v>13.5</v>
      </c>
      <c r="BH9" s="2539"/>
      <c r="BI9" s="2539"/>
      <c r="BJ9" s="2292"/>
      <c r="BK9" s="2293">
        <v>7.31</v>
      </c>
      <c r="BL9" s="2295">
        <v>4.3999999999999997E-2</v>
      </c>
      <c r="BM9" s="2299">
        <v>1</v>
      </c>
      <c r="BN9" s="2296">
        <v>3.5</v>
      </c>
      <c r="BO9" s="2445">
        <v>14.5</v>
      </c>
      <c r="BP9" s="2539"/>
      <c r="BQ9" s="2539"/>
      <c r="BR9" s="2521"/>
      <c r="BS9" s="2461">
        <v>4.4000000000000004</v>
      </c>
      <c r="BT9" s="2445">
        <v>3.5</v>
      </c>
      <c r="BU9" s="2515">
        <v>2.4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6070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275</v>
      </c>
      <c r="CZ9" s="2273">
        <v>180</v>
      </c>
      <c r="DA9" s="2280">
        <v>650</v>
      </c>
      <c r="DB9" s="2280">
        <v>650</v>
      </c>
      <c r="DC9" s="2280">
        <v>650</v>
      </c>
      <c r="DD9" s="2280">
        <v>600</v>
      </c>
      <c r="DE9" s="2280">
        <v>0</v>
      </c>
      <c r="DF9" s="2281">
        <v>600</v>
      </c>
      <c r="DG9" s="2280">
        <v>800</v>
      </c>
      <c r="DH9" s="2282"/>
      <c r="DI9" s="2283">
        <v>1440</v>
      </c>
      <c r="DJ9" s="2280">
        <v>1450</v>
      </c>
      <c r="DK9" s="2282">
        <v>1000</v>
      </c>
      <c r="DL9" s="2502">
        <v>92</v>
      </c>
      <c r="DM9" s="2280">
        <v>110</v>
      </c>
      <c r="DN9" s="2280">
        <v>12</v>
      </c>
      <c r="DO9" s="2280">
        <v>1370</v>
      </c>
      <c r="DP9" s="2280">
        <v>280</v>
      </c>
      <c r="DQ9" s="2282">
        <v>245</v>
      </c>
      <c r="DR9" s="2275">
        <v>30</v>
      </c>
      <c r="DS9" s="2280">
        <v>40</v>
      </c>
      <c r="DT9" s="2280">
        <v>5</v>
      </c>
      <c r="DU9" s="2280">
        <v>470</v>
      </c>
      <c r="DV9" s="2280">
        <v>96</v>
      </c>
      <c r="DW9" s="2282">
        <v>190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0.64</v>
      </c>
      <c r="GF9" s="1700">
        <f t="shared" si="0"/>
        <v>10</v>
      </c>
      <c r="GG9" s="1686">
        <f t="shared" si="1"/>
        <v>25.44</v>
      </c>
      <c r="GH9" s="1684">
        <f t="shared" si="2"/>
        <v>16.281600000000001</v>
      </c>
      <c r="GI9" s="1701">
        <f t="shared" si="3"/>
        <v>6.14</v>
      </c>
      <c r="GJ9" s="1701">
        <f t="shared" si="4"/>
        <v>15</v>
      </c>
      <c r="GK9" s="1687">
        <f t="shared" si="5"/>
        <v>10</v>
      </c>
      <c r="GL9" s="1688">
        <f t="shared" si="6"/>
        <v>1.6281600000000001</v>
      </c>
      <c r="GM9" s="1689">
        <f t="shared" si="7"/>
        <v>15</v>
      </c>
      <c r="GN9" s="1689">
        <f t="shared" si="8"/>
        <v>6.5</v>
      </c>
      <c r="GO9" s="1690">
        <f t="shared" si="9"/>
        <v>0.39308176100628928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10</v>
      </c>
      <c r="GS9" s="1693">
        <f t="shared" si="11"/>
        <v>25.44</v>
      </c>
      <c r="GT9" s="1694">
        <f t="shared" si="12"/>
        <v>17.299200000000003</v>
      </c>
      <c r="GU9" s="1693">
        <f t="shared" si="13"/>
        <v>6.12</v>
      </c>
      <c r="GV9" s="1693">
        <f t="shared" si="14"/>
        <v>15</v>
      </c>
      <c r="GW9" s="1695">
        <f t="shared" si="15"/>
        <v>10</v>
      </c>
      <c r="GX9" s="1688">
        <f t="shared" si="16"/>
        <v>1.7299200000000003</v>
      </c>
      <c r="GY9" s="1696">
        <f t="shared" si="17"/>
        <v>15</v>
      </c>
      <c r="GZ9" s="1696">
        <f t="shared" si="18"/>
        <v>6.5</v>
      </c>
      <c r="HA9" s="1697">
        <f t="shared" si="19"/>
        <v>0.39308176100628928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7</v>
      </c>
      <c r="HE9" s="1693">
        <f t="shared" si="21"/>
        <v>38.571428571428569</v>
      </c>
      <c r="HF9" s="1694">
        <f t="shared" si="22"/>
        <v>23.142857142857142</v>
      </c>
      <c r="HG9" s="1693">
        <f t="shared" si="23"/>
        <v>6.15</v>
      </c>
      <c r="HH9" s="1693">
        <f t="shared" si="24"/>
        <v>16</v>
      </c>
      <c r="HI9" s="1695">
        <f t="shared" si="25"/>
        <v>10</v>
      </c>
      <c r="HJ9" s="1694">
        <f t="shared" si="26"/>
        <v>2.3142857142857141</v>
      </c>
      <c r="HK9" s="1698">
        <f t="shared" si="27"/>
        <v>15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43506.325713541664</v>
      </c>
      <c r="BW10" s="2425" t="s">
        <v>1206</v>
      </c>
      <c r="BX10" s="742">
        <v>38</v>
      </c>
      <c r="BY10" s="743">
        <v>10</v>
      </c>
      <c r="BZ10" s="744">
        <v>10</v>
      </c>
      <c r="CA10" s="745">
        <v>7</v>
      </c>
      <c r="CB10" s="746">
        <v>27</v>
      </c>
      <c r="CC10" s="747">
        <v>9.5</v>
      </c>
      <c r="CD10" s="744">
        <v>9.5</v>
      </c>
      <c r="CE10" s="748">
        <v>6.5</v>
      </c>
      <c r="CF10" s="748">
        <v>25.5</v>
      </c>
      <c r="CG10" s="749" t="s">
        <v>1200</v>
      </c>
      <c r="CH10" s="748">
        <v>9.3297600000000003</v>
      </c>
      <c r="CI10" s="750" t="s">
        <v>1110</v>
      </c>
      <c r="CJ10" s="751">
        <v>16.4376</v>
      </c>
      <c r="CK10" s="745">
        <v>25.76736</v>
      </c>
      <c r="CL10" s="2341">
        <v>2.12832</v>
      </c>
      <c r="CM10" s="2338">
        <v>43506.325713541664</v>
      </c>
      <c r="CN10" s="2285">
        <v>55.057502490265328</v>
      </c>
      <c r="CO10" s="752">
        <v>4918.9916000000003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1.311948828478064</v>
      </c>
      <c r="CY10" s="755">
        <v>1.4993700896892166</v>
      </c>
      <c r="CZ10" s="756">
        <v>1.0956935270805814</v>
      </c>
      <c r="DA10" s="757">
        <v>0.22818749405761732</v>
      </c>
      <c r="DB10" s="757">
        <v>0.25861249326529967</v>
      </c>
      <c r="DC10" s="757">
        <v>0.24339999366145851</v>
      </c>
      <c r="DD10" s="757">
        <v>0.22818749405761732</v>
      </c>
      <c r="DE10" s="757">
        <v>0</v>
      </c>
      <c r="DF10" s="758">
        <v>0.17385713832961325</v>
      </c>
      <c r="DG10" s="1251">
        <v>1.5217965653896963</v>
      </c>
      <c r="DH10" s="748">
        <v>3.5</v>
      </c>
      <c r="DI10" s="1233">
        <v>8.2191089233876066E-2</v>
      </c>
      <c r="DJ10" s="757">
        <v>8.2191089233876066E-2</v>
      </c>
      <c r="DK10" s="759">
        <v>8.1165836561520016E-2</v>
      </c>
      <c r="DL10" s="2501">
        <v>1.1131276467029645</v>
      </c>
      <c r="DM10" s="757">
        <v>0.50149994073182524</v>
      </c>
      <c r="DN10" s="757">
        <v>9.8859315589353611E-2</v>
      </c>
      <c r="DO10" s="757">
        <v>3.6962823292085929</v>
      </c>
      <c r="DP10" s="757">
        <v>0.67225646584171872</v>
      </c>
      <c r="DQ10" s="759">
        <v>3.7624493161124497</v>
      </c>
      <c r="DR10" s="2501">
        <v>1.1317418213969939</v>
      </c>
      <c r="DS10" s="757">
        <v>0.5330628740645974</v>
      </c>
      <c r="DT10" s="757">
        <v>8.8914887393974851E-2</v>
      </c>
      <c r="DU10" s="757">
        <v>3.6586697628991609</v>
      </c>
      <c r="DV10" s="757">
        <v>0.70180620060399201</v>
      </c>
      <c r="DW10" s="759">
        <v>8.5290059850335602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6.49</v>
      </c>
      <c r="C11" s="1138">
        <v>19</v>
      </c>
      <c r="D11" s="1138">
        <v>17</v>
      </c>
      <c r="E11" s="1137">
        <v>9.3000000000000007</v>
      </c>
      <c r="F11" s="1138">
        <v>72</v>
      </c>
      <c r="G11" s="1138">
        <v>125</v>
      </c>
      <c r="H11" s="1148">
        <v>15.2</v>
      </c>
      <c r="I11" s="1139">
        <v>0.29599999999999999</v>
      </c>
      <c r="J11" s="2240"/>
      <c r="K11" s="1562">
        <v>6.07</v>
      </c>
      <c r="L11" s="921">
        <v>11</v>
      </c>
      <c r="M11" s="1124">
        <v>4.8000000000000001E-2</v>
      </c>
      <c r="N11" s="1562">
        <v>6.09</v>
      </c>
      <c r="O11" s="921">
        <v>11</v>
      </c>
      <c r="P11" s="2240"/>
      <c r="Q11" s="1562">
        <v>6.05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3.3000000000000002E-2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2.9000000000000001E-2</v>
      </c>
      <c r="AQ11" s="921">
        <v>1</v>
      </c>
      <c r="AR11" s="1574">
        <v>0.55000000000000004</v>
      </c>
      <c r="AS11" s="2240"/>
      <c r="AT11" s="2229">
        <v>3.6999999999999998E-2</v>
      </c>
      <c r="AU11" s="2530">
        <v>0.01</v>
      </c>
      <c r="AV11" s="921">
        <v>1</v>
      </c>
      <c r="AW11" s="1574">
        <v>0.45</v>
      </c>
      <c r="AX11" s="2240"/>
      <c r="AY11" s="2530">
        <v>2.8000000000000001E-2</v>
      </c>
      <c r="AZ11" s="921">
        <v>1</v>
      </c>
      <c r="BA11" s="1574">
        <v>0.36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320</v>
      </c>
      <c r="CZ11" s="2273">
        <v>160</v>
      </c>
      <c r="DA11" s="2280">
        <v>600</v>
      </c>
      <c r="DB11" s="2280">
        <v>680</v>
      </c>
      <c r="DC11" s="2280">
        <v>640</v>
      </c>
      <c r="DD11" s="2280">
        <v>600</v>
      </c>
      <c r="DE11" s="2280">
        <v>0</v>
      </c>
      <c r="DF11" s="2281">
        <v>640</v>
      </c>
      <c r="DG11" s="2280">
        <v>800</v>
      </c>
      <c r="DH11" s="2282"/>
      <c r="DI11" s="2283">
        <v>1480</v>
      </c>
      <c r="DJ11" s="2280">
        <v>1480</v>
      </c>
      <c r="DK11" s="2282">
        <v>1000</v>
      </c>
      <c r="DL11" s="2502">
        <v>92</v>
      </c>
      <c r="DM11" s="2280">
        <v>110</v>
      </c>
      <c r="DN11" s="2280">
        <v>13</v>
      </c>
      <c r="DO11" s="2280">
        <v>1400</v>
      </c>
      <c r="DP11" s="2280">
        <v>280</v>
      </c>
      <c r="DQ11" s="2282">
        <v>245</v>
      </c>
      <c r="DR11" s="2275">
        <v>32</v>
      </c>
      <c r="DS11" s="2280">
        <v>40</v>
      </c>
      <c r="DT11" s="2280">
        <v>4</v>
      </c>
      <c r="DU11" s="2280">
        <v>480</v>
      </c>
      <c r="DV11" s="2280">
        <v>100</v>
      </c>
      <c r="DW11" s="2282">
        <v>190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43506.815322685186</v>
      </c>
      <c r="BW12" s="2425" t="s">
        <v>1206</v>
      </c>
      <c r="BX12" s="742">
        <v>38</v>
      </c>
      <c r="BY12" s="743">
        <v>11.5</v>
      </c>
      <c r="BZ12" s="744">
        <v>11.5</v>
      </c>
      <c r="CA12" s="745">
        <v>7</v>
      </c>
      <c r="CB12" s="746">
        <v>30</v>
      </c>
      <c r="CC12" s="747">
        <v>11</v>
      </c>
      <c r="CD12" s="744">
        <v>11</v>
      </c>
      <c r="CE12" s="748">
        <v>6.5</v>
      </c>
      <c r="CF12" s="748">
        <v>28.5</v>
      </c>
      <c r="CG12" s="749" t="s">
        <v>1200</v>
      </c>
      <c r="CH12" s="748">
        <v>9.3297600000000003</v>
      </c>
      <c r="CI12" s="750" t="s">
        <v>1110</v>
      </c>
      <c r="CJ12" s="751">
        <v>16.4376</v>
      </c>
      <c r="CK12" s="745">
        <v>25.76736</v>
      </c>
      <c r="CL12" s="2341">
        <v>2.0087999999999999</v>
      </c>
      <c r="CM12" s="2338">
        <v>43506.815322685186</v>
      </c>
      <c r="CN12" s="2285">
        <v>55.012224938875306</v>
      </c>
      <c r="CO12" s="752">
        <v>4918.9916000000003</v>
      </c>
      <c r="CP12" s="1209">
        <v>0</v>
      </c>
      <c r="CQ12" s="753">
        <v>761.2334801762114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1.2544445778791879</v>
      </c>
      <c r="CY12" s="755">
        <v>1.2139786237540531</v>
      </c>
      <c r="CZ12" s="756">
        <v>1.232655217965654</v>
      </c>
      <c r="DA12" s="757">
        <v>0.21165216840126827</v>
      </c>
      <c r="DB12" s="757">
        <v>0.22488042892634755</v>
      </c>
      <c r="DC12" s="757">
        <v>0.21165216840126827</v>
      </c>
      <c r="DD12" s="757">
        <v>0.20503803813872865</v>
      </c>
      <c r="DE12" s="757">
        <v>0</v>
      </c>
      <c r="DF12" s="758">
        <v>0.18472320947521406</v>
      </c>
      <c r="DG12" s="1251">
        <v>1.5217965653896963</v>
      </c>
      <c r="DH12" s="748">
        <v>4</v>
      </c>
      <c r="DI12" s="1233">
        <v>8.0095923261390894E-2</v>
      </c>
      <c r="DJ12" s="757">
        <v>8.0095923261390894E-2</v>
      </c>
      <c r="DK12" s="759">
        <v>8.1165836561520016E-2</v>
      </c>
      <c r="DL12" s="2501">
        <v>1.1076280041797284</v>
      </c>
      <c r="DM12" s="757">
        <v>0.5039867172974376</v>
      </c>
      <c r="DN12" s="757">
        <v>9.8513653646733493E-2</v>
      </c>
      <c r="DO12" s="757">
        <v>3.6861589455468171</v>
      </c>
      <c r="DP12" s="757">
        <v>0.67181993566909415</v>
      </c>
      <c r="DQ12" s="759">
        <v>3.5809582544817942</v>
      </c>
      <c r="DR12" s="2501">
        <v>1.1317418213969939</v>
      </c>
      <c r="DS12" s="757">
        <v>0.5330628740645974</v>
      </c>
      <c r="DT12" s="757">
        <v>8.8914887393974851E-2</v>
      </c>
      <c r="DU12" s="757">
        <v>3.7286697628991607</v>
      </c>
      <c r="DV12" s="757">
        <v>0.68777007659191214</v>
      </c>
      <c r="DW12" s="759">
        <v>8.9779010368774301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7.41</v>
      </c>
      <c r="BD13" s="1574">
        <v>4.4999999999999998E-2</v>
      </c>
      <c r="BE13" s="921">
        <v>1</v>
      </c>
      <c r="BF13" s="1574">
        <v>4.2</v>
      </c>
      <c r="BG13" s="2447">
        <v>13.6</v>
      </c>
      <c r="BH13" s="2540"/>
      <c r="BI13" s="2540"/>
      <c r="BJ13" s="2240"/>
      <c r="BK13" s="1562">
        <v>7.34</v>
      </c>
      <c r="BL13" s="1574">
        <v>4.4999999999999998E-2</v>
      </c>
      <c r="BM13" s="921">
        <v>1</v>
      </c>
      <c r="BN13" s="1563">
        <v>3.6</v>
      </c>
      <c r="BO13" s="2447">
        <v>14.5</v>
      </c>
      <c r="BP13" s="2540"/>
      <c r="BQ13" s="2540"/>
      <c r="BR13" s="2522"/>
      <c r="BS13" s="2463">
        <v>4.4000000000000004</v>
      </c>
      <c r="BT13" s="2447">
        <v>3.5</v>
      </c>
      <c r="BU13" s="2517">
        <v>3.5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6750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310</v>
      </c>
      <c r="CY13" s="2269">
        <v>300</v>
      </c>
      <c r="CZ13" s="2273">
        <v>180</v>
      </c>
      <c r="DA13" s="2280">
        <v>640</v>
      </c>
      <c r="DB13" s="2280">
        <v>680</v>
      </c>
      <c r="DC13" s="2280">
        <v>640</v>
      </c>
      <c r="DD13" s="2280">
        <v>620</v>
      </c>
      <c r="DE13" s="2280">
        <v>0</v>
      </c>
      <c r="DF13" s="2281">
        <v>680</v>
      </c>
      <c r="DG13" s="2280">
        <v>800</v>
      </c>
      <c r="DH13" s="2282"/>
      <c r="DI13" s="2283">
        <v>1670</v>
      </c>
      <c r="DJ13" s="2280">
        <v>1670</v>
      </c>
      <c r="DK13" s="2282">
        <v>1000</v>
      </c>
      <c r="DL13" s="2502">
        <v>106</v>
      </c>
      <c r="DM13" s="2280">
        <v>128</v>
      </c>
      <c r="DN13" s="2280">
        <v>15</v>
      </c>
      <c r="DO13" s="2280">
        <v>1580</v>
      </c>
      <c r="DP13" s="2280">
        <v>324</v>
      </c>
      <c r="DQ13" s="2282">
        <v>270</v>
      </c>
      <c r="DR13" s="2275">
        <v>32</v>
      </c>
      <c r="DS13" s="2280">
        <v>40</v>
      </c>
      <c r="DT13" s="2280">
        <v>4</v>
      </c>
      <c r="DU13" s="2280">
        <v>480</v>
      </c>
      <c r="DV13" s="2280">
        <v>98</v>
      </c>
      <c r="DW13" s="2282">
        <v>200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 t="s">
        <v>96</v>
      </c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16</v>
      </c>
      <c r="D15" s="1138">
        <v>15</v>
      </c>
      <c r="E15" s="1137">
        <v>9.52</v>
      </c>
      <c r="F15" s="1138">
        <v>73</v>
      </c>
      <c r="G15" s="1138">
        <v>123</v>
      </c>
      <c r="H15" s="1148">
        <v>15.1</v>
      </c>
      <c r="I15" s="1139">
        <v>0.309</v>
      </c>
      <c r="J15" s="2240"/>
      <c r="K15" s="1562">
        <v>6.15</v>
      </c>
      <c r="L15" s="921">
        <v>10</v>
      </c>
      <c r="M15" s="1124">
        <v>5.3999999999999999E-2</v>
      </c>
      <c r="N15" s="1562">
        <v>6.14</v>
      </c>
      <c r="O15" s="921">
        <v>10</v>
      </c>
      <c r="P15" s="2240"/>
      <c r="Q15" s="1562">
        <v>6.07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0.04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0.37</v>
      </c>
      <c r="AS15" s="2240"/>
      <c r="AT15" s="2229">
        <v>0.04</v>
      </c>
      <c r="AU15" s="2530">
        <v>1.0999999999999999E-2</v>
      </c>
      <c r="AV15" s="921">
        <v>1</v>
      </c>
      <c r="AW15" s="1574">
        <v>0.3</v>
      </c>
      <c r="AX15" s="2240"/>
      <c r="AY15" s="2530">
        <v>2.5999999999999999E-2</v>
      </c>
      <c r="AZ15" s="921">
        <v>1</v>
      </c>
      <c r="BA15" s="1574">
        <v>0.28999999999999998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6">
        <v>0.38300000000000001</v>
      </c>
      <c r="V17" s="1560">
        <v>3</v>
      </c>
      <c r="W17" s="1574">
        <v>0.62</v>
      </c>
      <c r="X17" s="1563">
        <v>14.6</v>
      </c>
      <c r="Y17" s="2447">
        <v>10.1</v>
      </c>
      <c r="Z17" s="2252">
        <f t="shared" si="33"/>
        <v>0.71551886792452823</v>
      </c>
      <c r="AA17" s="2529"/>
      <c r="AB17" s="1475">
        <v>6.16</v>
      </c>
      <c r="AC17" s="2736">
        <v>0.30299999999999999</v>
      </c>
      <c r="AD17" s="921">
        <v>3</v>
      </c>
      <c r="AE17" s="2629">
        <v>0.64</v>
      </c>
      <c r="AF17" s="1563">
        <v>14.3</v>
      </c>
      <c r="AG17" s="2447">
        <v>10.1</v>
      </c>
      <c r="AH17" s="2564">
        <f t="shared" si="34"/>
        <v>0.71551886792452823</v>
      </c>
      <c r="AI17" s="1475">
        <v>6.15</v>
      </c>
      <c r="AJ17" s="2736">
        <v>0.35199999999999998</v>
      </c>
      <c r="AK17" s="921">
        <v>3</v>
      </c>
      <c r="AL17" s="1574">
        <v>0.56000000000000005</v>
      </c>
      <c r="AM17" s="1563">
        <v>15.9</v>
      </c>
      <c r="AN17" s="2447">
        <v>6.9</v>
      </c>
      <c r="AO17" s="2564">
        <f t="shared" si="35"/>
        <v>0.37555555555555553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7.28</v>
      </c>
      <c r="BD17" s="1574">
        <v>5.0999999999999997E-2</v>
      </c>
      <c r="BE17" s="921">
        <v>1</v>
      </c>
      <c r="BF17" s="1574">
        <v>4.0999999999999996</v>
      </c>
      <c r="BG17" s="2447">
        <v>13.1</v>
      </c>
      <c r="BH17" s="2542">
        <v>21</v>
      </c>
      <c r="BI17" s="2542">
        <v>31</v>
      </c>
      <c r="BJ17" s="1124">
        <v>1.4999999999999999E-2</v>
      </c>
      <c r="BK17" s="1562">
        <v>7.33</v>
      </c>
      <c r="BL17" s="1574">
        <v>0.05</v>
      </c>
      <c r="BM17" s="921">
        <v>1</v>
      </c>
      <c r="BN17" s="1563">
        <v>3.2</v>
      </c>
      <c r="BO17" s="2447">
        <v>13.8</v>
      </c>
      <c r="BP17" s="2542">
        <v>22</v>
      </c>
      <c r="BQ17" s="2542">
        <v>35</v>
      </c>
      <c r="BR17" s="2523">
        <v>1.0999999999999999E-2</v>
      </c>
      <c r="BS17" s="2463">
        <v>4.3</v>
      </c>
      <c r="BT17" s="2447">
        <v>3.5</v>
      </c>
      <c r="BU17" s="2517">
        <v>3.1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0.62</v>
      </c>
      <c r="GF17" s="1700">
        <f t="shared" si="0"/>
        <v>10.1</v>
      </c>
      <c r="GG17" s="1686">
        <f t="shared" si="1"/>
        <v>25.188118811881189</v>
      </c>
      <c r="GH17" s="1684">
        <f t="shared" si="2"/>
        <v>15.616633663366336</v>
      </c>
      <c r="GI17" s="1701">
        <f t="shared" si="3"/>
        <v>6.11</v>
      </c>
      <c r="GJ17" s="1701">
        <f t="shared" si="4"/>
        <v>14.6</v>
      </c>
      <c r="GK17" s="1687">
        <f t="shared" si="5"/>
        <v>15</v>
      </c>
      <c r="GL17" s="1688">
        <f>IF(GK17&lt;=1,"",GH17/GK17)</f>
        <v>1.0411089108910891</v>
      </c>
      <c r="GM17" s="1689">
        <f t="shared" si="7"/>
        <v>10</v>
      </c>
      <c r="GN17" s="1689">
        <f t="shared" si="8"/>
        <v>6.5</v>
      </c>
      <c r="GO17" s="1690">
        <f t="shared" si="9"/>
        <v>0.59551886792452824</v>
      </c>
      <c r="GP17" s="1512">
        <v>0.375</v>
      </c>
      <c r="GQ17" s="1691">
        <f t="shared" si="31"/>
        <v>0.64</v>
      </c>
      <c r="GR17" s="1692">
        <f t="shared" si="10"/>
        <v>10.1</v>
      </c>
      <c r="GS17" s="1693">
        <f t="shared" si="11"/>
        <v>25.188118811881189</v>
      </c>
      <c r="GT17" s="1694">
        <f t="shared" si="12"/>
        <v>16.120396039603961</v>
      </c>
      <c r="GU17" s="1693">
        <f t="shared" si="13"/>
        <v>6.16</v>
      </c>
      <c r="GV17" s="1693">
        <f t="shared" si="14"/>
        <v>14.3</v>
      </c>
      <c r="GW17" s="1695">
        <f t="shared" si="15"/>
        <v>15</v>
      </c>
      <c r="GX17" s="1688">
        <f t="shared" si="16"/>
        <v>1.0746930693069308</v>
      </c>
      <c r="GY17" s="1696">
        <f t="shared" si="17"/>
        <v>10</v>
      </c>
      <c r="GZ17" s="1696">
        <f t="shared" si="18"/>
        <v>6.5</v>
      </c>
      <c r="HA17" s="1697">
        <f t="shared" si="19"/>
        <v>0.59551886792452824</v>
      </c>
      <c r="HB17" s="1512">
        <v>0.375</v>
      </c>
      <c r="HC17" s="1691">
        <f t="shared" si="32"/>
        <v>0.56000000000000005</v>
      </c>
      <c r="HD17" s="1692">
        <f t="shared" si="20"/>
        <v>6.9</v>
      </c>
      <c r="HE17" s="1693">
        <f t="shared" si="21"/>
        <v>39.130434782608695</v>
      </c>
      <c r="HF17" s="1694">
        <f t="shared" si="22"/>
        <v>21.913043478260871</v>
      </c>
      <c r="HG17" s="1693">
        <f t="shared" si="23"/>
        <v>6.15</v>
      </c>
      <c r="HH17" s="1693">
        <f t="shared" si="24"/>
        <v>15.9</v>
      </c>
      <c r="HI17" s="1695">
        <f t="shared" si="25"/>
        <v>10</v>
      </c>
      <c r="HJ17" s="1694">
        <f t="shared" si="26"/>
        <v>2.1913043478260872</v>
      </c>
      <c r="HK17" s="1698">
        <f t="shared" si="27"/>
        <v>15</v>
      </c>
      <c r="HL17" s="1698">
        <f t="shared" si="28"/>
        <v>6.5</v>
      </c>
      <c r="HM17" s="1699">
        <f t="shared" si="29"/>
        <v>0.25555555555555554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6.46</v>
      </c>
      <c r="C19" s="1138">
        <v>19</v>
      </c>
      <c r="D19" s="1138">
        <v>16</v>
      </c>
      <c r="E19" s="1137">
        <v>9.52</v>
      </c>
      <c r="F19" s="1138">
        <v>75</v>
      </c>
      <c r="G19" s="1138">
        <v>125</v>
      </c>
      <c r="H19" s="1148">
        <v>14.7</v>
      </c>
      <c r="I19" s="1139">
        <v>0.311</v>
      </c>
      <c r="J19" s="2240"/>
      <c r="K19" s="1562">
        <v>6.09</v>
      </c>
      <c r="L19" s="921">
        <v>10</v>
      </c>
      <c r="M19" s="1124">
        <v>5.3999999999999999E-2</v>
      </c>
      <c r="N19" s="1562">
        <v>6.08</v>
      </c>
      <c r="O19" s="921">
        <v>11</v>
      </c>
      <c r="P19" s="2240"/>
      <c r="Q19" s="1562">
        <v>6.07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4.4999999999999998E-2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0.38</v>
      </c>
      <c r="AS19" s="2240"/>
      <c r="AT19" s="2229">
        <v>3.7999999999999999E-2</v>
      </c>
      <c r="AU19" s="2530">
        <v>1.4999999999999999E-2</v>
      </c>
      <c r="AV19" s="921">
        <v>1</v>
      </c>
      <c r="AW19" s="1574">
        <v>0.36</v>
      </c>
      <c r="AX19" s="2240"/>
      <c r="AY19" s="2530">
        <v>2.5000000000000001E-2</v>
      </c>
      <c r="AZ19" s="921">
        <v>1</v>
      </c>
      <c r="BA19" s="1574">
        <v>0.31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0.29299999999999998</v>
      </c>
      <c r="V21" s="1560">
        <v>3</v>
      </c>
      <c r="W21" s="1574">
        <v>0.63</v>
      </c>
      <c r="X21" s="1563">
        <v>14.5</v>
      </c>
      <c r="Y21" s="2447">
        <v>10</v>
      </c>
      <c r="Z21" s="2252">
        <f t="shared" si="33"/>
        <v>0.70962264150943388</v>
      </c>
      <c r="AA21" s="2529"/>
      <c r="AB21" s="1475">
        <v>6.15</v>
      </c>
      <c r="AC21" s="2736">
        <v>0.24199999999999999</v>
      </c>
      <c r="AD21" s="921">
        <v>3</v>
      </c>
      <c r="AE21" s="2629">
        <v>0.76</v>
      </c>
      <c r="AF21" s="1563">
        <v>14.1</v>
      </c>
      <c r="AG21" s="2447">
        <v>10</v>
      </c>
      <c r="AH21" s="2564">
        <f t="shared" si="34"/>
        <v>0.70962264150943388</v>
      </c>
      <c r="AI21" s="1475">
        <v>6.2</v>
      </c>
      <c r="AJ21" s="2736">
        <v>0.36399999999999999</v>
      </c>
      <c r="AK21" s="921">
        <v>3</v>
      </c>
      <c r="AL21" s="1574">
        <v>0.56999999999999995</v>
      </c>
      <c r="AM21" s="1563">
        <v>15.7</v>
      </c>
      <c r="AN21" s="2447">
        <v>7</v>
      </c>
      <c r="AO21" s="2564">
        <f t="shared" si="35"/>
        <v>0.3792592592592593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7.26</v>
      </c>
      <c r="BD21" s="1574">
        <v>0.05</v>
      </c>
      <c r="BE21" s="921">
        <v>1</v>
      </c>
      <c r="BF21" s="1574">
        <v>3.9</v>
      </c>
      <c r="BG21" s="2447">
        <v>12.7</v>
      </c>
      <c r="BH21" s="2541"/>
      <c r="BI21" s="2541"/>
      <c r="BJ21" s="2240"/>
      <c r="BK21" s="1562">
        <v>7.15</v>
      </c>
      <c r="BL21" s="1574">
        <v>4.9000000000000002E-2</v>
      </c>
      <c r="BM21" s="921">
        <v>1</v>
      </c>
      <c r="BN21" s="1563">
        <v>3.3</v>
      </c>
      <c r="BO21" s="2447">
        <v>13.8</v>
      </c>
      <c r="BP21" s="2540"/>
      <c r="BQ21" s="2540"/>
      <c r="BR21" s="2522"/>
      <c r="BS21" s="2463">
        <v>4.3</v>
      </c>
      <c r="BT21" s="2447">
        <v>3.4</v>
      </c>
      <c r="BU21" s="2517">
        <v>2.4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0.63</v>
      </c>
      <c r="GF21" s="1700">
        <f t="shared" si="0"/>
        <v>10</v>
      </c>
      <c r="GG21" s="1686">
        <f t="shared" si="1"/>
        <v>25.44</v>
      </c>
      <c r="GH21" s="1684">
        <f t="shared" si="2"/>
        <v>16.027200000000001</v>
      </c>
      <c r="GI21" s="1701">
        <f t="shared" si="3"/>
        <v>6.08</v>
      </c>
      <c r="GJ21" s="1701">
        <f t="shared" si="4"/>
        <v>14.5</v>
      </c>
      <c r="GK21" s="1687">
        <f t="shared" si="5"/>
        <v>15</v>
      </c>
      <c r="GL21" s="1688">
        <f t="shared" si="6"/>
        <v>1.0684800000000001</v>
      </c>
      <c r="GM21" s="1689">
        <f t="shared" si="7"/>
        <v>10</v>
      </c>
      <c r="GN21" s="1689">
        <f t="shared" si="8"/>
        <v>6.5</v>
      </c>
      <c r="GO21" s="1690">
        <f t="shared" si="9"/>
        <v>0.58962264150943389</v>
      </c>
      <c r="GP21" s="1512">
        <v>0.54166666666666696</v>
      </c>
      <c r="GQ21" s="1691">
        <f t="shared" si="31"/>
        <v>0.76</v>
      </c>
      <c r="GR21" s="1692">
        <f t="shared" si="10"/>
        <v>10</v>
      </c>
      <c r="GS21" s="1693">
        <f t="shared" si="11"/>
        <v>25.44</v>
      </c>
      <c r="GT21" s="1694">
        <f t="shared" si="12"/>
        <v>19.334400000000002</v>
      </c>
      <c r="GU21" s="1693">
        <f t="shared" si="13"/>
        <v>6.15</v>
      </c>
      <c r="GV21" s="1693">
        <f t="shared" si="14"/>
        <v>14.1</v>
      </c>
      <c r="GW21" s="1695">
        <f t="shared" si="15"/>
        <v>15</v>
      </c>
      <c r="GX21" s="1688">
        <f t="shared" si="16"/>
        <v>1.2889600000000001</v>
      </c>
      <c r="GY21" s="1696">
        <f t="shared" si="17"/>
        <v>10</v>
      </c>
      <c r="GZ21" s="1696">
        <f t="shared" si="18"/>
        <v>6.5</v>
      </c>
      <c r="HA21" s="1697">
        <f t="shared" si="19"/>
        <v>0.58962264150943389</v>
      </c>
      <c r="HB21" s="1512">
        <v>0.54166666666666696</v>
      </c>
      <c r="HC21" s="1691">
        <f t="shared" si="32"/>
        <v>0.56999999999999995</v>
      </c>
      <c r="HD21" s="1692">
        <f t="shared" si="20"/>
        <v>7</v>
      </c>
      <c r="HE21" s="1693">
        <f t="shared" si="21"/>
        <v>38.571428571428569</v>
      </c>
      <c r="HF21" s="1694">
        <f t="shared" si="22"/>
        <v>21.985714285714284</v>
      </c>
      <c r="HG21" s="1693">
        <f t="shared" si="23"/>
        <v>6.2</v>
      </c>
      <c r="HH21" s="1693">
        <f t="shared" si="24"/>
        <v>15.7</v>
      </c>
      <c r="HI21" s="1695">
        <f t="shared" si="25"/>
        <v>10</v>
      </c>
      <c r="HJ21" s="1694">
        <f t="shared" si="26"/>
        <v>2.1985714285714284</v>
      </c>
      <c r="HK21" s="1698">
        <f t="shared" si="27"/>
        <v>15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</v>
      </c>
      <c r="C23" s="1138">
        <v>17</v>
      </c>
      <c r="D23" s="1138">
        <v>15</v>
      </c>
      <c r="E23" s="1137">
        <v>9.11</v>
      </c>
      <c r="F23" s="1138">
        <v>74</v>
      </c>
      <c r="G23" s="1138">
        <v>120</v>
      </c>
      <c r="H23" s="1148">
        <v>14.8</v>
      </c>
      <c r="I23" s="1139">
        <v>0.30399999999999999</v>
      </c>
      <c r="J23" s="2240"/>
      <c r="K23" s="1562">
        <v>6.14</v>
      </c>
      <c r="L23" s="921">
        <v>11</v>
      </c>
      <c r="M23" s="1124">
        <v>4.4999999999999998E-2</v>
      </c>
      <c r="N23" s="1562">
        <v>6.17</v>
      </c>
      <c r="O23" s="921">
        <v>12</v>
      </c>
      <c r="P23" s="2240"/>
      <c r="Q23" s="1562">
        <v>6.13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3.4000000000000002E-2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</v>
      </c>
      <c r="AS23" s="2240"/>
      <c r="AT23" s="2229">
        <v>3.4000000000000002E-2</v>
      </c>
      <c r="AU23" s="2530">
        <v>1.0999999999999999E-2</v>
      </c>
      <c r="AV23" s="921">
        <v>1</v>
      </c>
      <c r="AW23" s="1574">
        <v>0.42</v>
      </c>
      <c r="AX23" s="2240"/>
      <c r="AY23" s="2530">
        <v>2.5999999999999999E-2</v>
      </c>
      <c r="AZ23" s="921">
        <v>1</v>
      </c>
      <c r="BA23" s="1574">
        <v>0.36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7.44</v>
      </c>
      <c r="BD25" s="1574">
        <v>4.8000000000000001E-2</v>
      </c>
      <c r="BE25" s="921">
        <v>1</v>
      </c>
      <c r="BF25" s="1574">
        <v>4.3</v>
      </c>
      <c r="BG25" s="2447">
        <v>12.8</v>
      </c>
      <c r="BH25" s="2541"/>
      <c r="BI25" s="2541"/>
      <c r="BJ25" s="2240"/>
      <c r="BK25" s="1562">
        <v>7.21</v>
      </c>
      <c r="BL25" s="1574">
        <v>5.2999999999999999E-2</v>
      </c>
      <c r="BM25" s="921">
        <v>1</v>
      </c>
      <c r="BN25" s="1563">
        <v>3.1</v>
      </c>
      <c r="BO25" s="2447">
        <v>14.1</v>
      </c>
      <c r="BP25" s="2540"/>
      <c r="BQ25" s="2540"/>
      <c r="BR25" s="2522"/>
      <c r="BS25" s="2463">
        <v>4.5</v>
      </c>
      <c r="BT25" s="2447">
        <v>3.5</v>
      </c>
      <c r="BU25" s="2517">
        <v>2.6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6.37</v>
      </c>
      <c r="C27" s="1138">
        <v>18</v>
      </c>
      <c r="D27" s="1138">
        <v>16</v>
      </c>
      <c r="E27" s="1137">
        <v>9.1</v>
      </c>
      <c r="F27" s="1138">
        <v>72</v>
      </c>
      <c r="G27" s="1138">
        <v>123</v>
      </c>
      <c r="H27" s="1148">
        <v>14.6</v>
      </c>
      <c r="I27" s="1139">
        <v>0.30299999999999999</v>
      </c>
      <c r="J27" s="2240"/>
      <c r="K27" s="1562">
        <v>6.09</v>
      </c>
      <c r="L27" s="921">
        <v>12</v>
      </c>
      <c r="M27" s="1124">
        <v>5.2999999999999999E-2</v>
      </c>
      <c r="N27" s="1562">
        <v>6.12</v>
      </c>
      <c r="O27" s="921">
        <v>12</v>
      </c>
      <c r="P27" s="2240"/>
      <c r="Q27" s="1562">
        <v>6.1</v>
      </c>
      <c r="R27" s="921">
        <v>12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3.6999999999999998E-2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0.37</v>
      </c>
      <c r="AS27" s="2240"/>
      <c r="AT27" s="2229">
        <v>3.9E-2</v>
      </c>
      <c r="AU27" s="2530">
        <v>1.0999999999999999E-2</v>
      </c>
      <c r="AV27" s="921">
        <v>1</v>
      </c>
      <c r="AW27" s="1574">
        <v>0.48</v>
      </c>
      <c r="AX27" s="2240"/>
      <c r="AY27" s="2530">
        <v>2.5999999999999999E-2</v>
      </c>
      <c r="AZ27" s="921">
        <v>1</v>
      </c>
      <c r="BA27" s="1574">
        <v>0.43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6">
        <v>0.35699999999999998</v>
      </c>
      <c r="V29" s="1560">
        <v>3</v>
      </c>
      <c r="W29" s="1574">
        <v>0.74</v>
      </c>
      <c r="X29" s="1563">
        <v>13.8</v>
      </c>
      <c r="Y29" s="2447">
        <v>11.5</v>
      </c>
      <c r="Z29" s="2252">
        <f t="shared" si="33"/>
        <v>0.79806603773584905</v>
      </c>
      <c r="AA29" s="2529"/>
      <c r="AB29" s="1475">
        <v>6.2</v>
      </c>
      <c r="AC29" s="2736">
        <v>0.27800000000000002</v>
      </c>
      <c r="AD29" s="921">
        <v>3</v>
      </c>
      <c r="AE29" s="2629">
        <v>0.7</v>
      </c>
      <c r="AF29" s="1563">
        <v>13.7</v>
      </c>
      <c r="AG29" s="2447">
        <v>11.5</v>
      </c>
      <c r="AH29" s="2564">
        <f t="shared" si="34"/>
        <v>0.79806603773584905</v>
      </c>
      <c r="AI29" s="1475">
        <v>6.18</v>
      </c>
      <c r="AJ29" s="2736">
        <v>0.38600000000000001</v>
      </c>
      <c r="AK29" s="921">
        <v>3</v>
      </c>
      <c r="AL29" s="1574">
        <v>0.55000000000000004</v>
      </c>
      <c r="AM29" s="1563">
        <v>15.1</v>
      </c>
      <c r="AN29" s="2447">
        <v>7</v>
      </c>
      <c r="AO29" s="2564">
        <f t="shared" si="35"/>
        <v>0.3792592592592593</v>
      </c>
      <c r="AP29" s="2732"/>
      <c r="AQ29" s="2238"/>
      <c r="AR29" s="2237"/>
      <c r="AS29" s="1124">
        <v>1.9E-2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7.09</v>
      </c>
      <c r="BD29" s="1574">
        <v>4.5999999999999999E-2</v>
      </c>
      <c r="BE29" s="921">
        <v>1</v>
      </c>
      <c r="BF29" s="1574">
        <v>4.2</v>
      </c>
      <c r="BG29" s="2447">
        <v>12.9</v>
      </c>
      <c r="BH29" s="2542">
        <v>22</v>
      </c>
      <c r="BI29" s="2542">
        <v>36</v>
      </c>
      <c r="BJ29" s="1124">
        <v>1.7000000000000001E-2</v>
      </c>
      <c r="BK29" s="1562">
        <v>7.06</v>
      </c>
      <c r="BL29" s="1574">
        <v>4.9000000000000002E-2</v>
      </c>
      <c r="BM29" s="921">
        <v>1</v>
      </c>
      <c r="BN29" s="1563">
        <v>3.1</v>
      </c>
      <c r="BO29" s="2447">
        <v>14</v>
      </c>
      <c r="BP29" s="2542">
        <v>22</v>
      </c>
      <c r="BQ29" s="2542">
        <v>31</v>
      </c>
      <c r="BR29" s="2523">
        <v>1.4E-2</v>
      </c>
      <c r="BS29" s="2463">
        <v>4.5</v>
      </c>
      <c r="BT29" s="2447">
        <v>3.5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0.74</v>
      </c>
      <c r="GF29" s="1700">
        <f t="shared" si="0"/>
        <v>11.5</v>
      </c>
      <c r="GG29" s="1686">
        <f t="shared" si="1"/>
        <v>22.121739130434783</v>
      </c>
      <c r="GH29" s="1684">
        <f t="shared" si="2"/>
        <v>16.370086956521739</v>
      </c>
      <c r="GI29" s="1701">
        <f t="shared" si="3"/>
        <v>6.13</v>
      </c>
      <c r="GJ29" s="1701">
        <f t="shared" si="4"/>
        <v>13.8</v>
      </c>
      <c r="GK29" s="1687">
        <f t="shared" si="5"/>
        <v>15</v>
      </c>
      <c r="GL29" s="1688">
        <f t="shared" si="6"/>
        <v>1.0913391304347826</v>
      </c>
      <c r="GM29" s="1689">
        <f t="shared" si="7"/>
        <v>10</v>
      </c>
      <c r="GN29" s="1689">
        <f t="shared" si="8"/>
        <v>6.5</v>
      </c>
      <c r="GO29" s="1690">
        <f t="shared" si="9"/>
        <v>0.67806603773584906</v>
      </c>
      <c r="GP29" s="1512">
        <v>0.875</v>
      </c>
      <c r="GQ29" s="1691">
        <f t="shared" si="31"/>
        <v>0.7</v>
      </c>
      <c r="GR29" s="1692">
        <f t="shared" si="10"/>
        <v>11.5</v>
      </c>
      <c r="GS29" s="1693">
        <f t="shared" si="11"/>
        <v>22.121739130434783</v>
      </c>
      <c r="GT29" s="1694">
        <f t="shared" si="12"/>
        <v>15.485217391304348</v>
      </c>
      <c r="GU29" s="1693">
        <f t="shared" si="13"/>
        <v>6.2</v>
      </c>
      <c r="GV29" s="1693">
        <f t="shared" si="14"/>
        <v>13.7</v>
      </c>
      <c r="GW29" s="1695">
        <f t="shared" si="15"/>
        <v>15</v>
      </c>
      <c r="GX29" s="1688">
        <f t="shared" si="16"/>
        <v>1.0323478260869565</v>
      </c>
      <c r="GY29" s="1696">
        <f t="shared" si="17"/>
        <v>10</v>
      </c>
      <c r="GZ29" s="1696">
        <f t="shared" si="18"/>
        <v>6.5</v>
      </c>
      <c r="HA29" s="1697">
        <f t="shared" si="19"/>
        <v>0.67806603773584906</v>
      </c>
      <c r="HB29" s="1512">
        <v>0.875</v>
      </c>
      <c r="HC29" s="1691">
        <f t="shared" si="32"/>
        <v>0.55000000000000004</v>
      </c>
      <c r="HD29" s="1692">
        <f t="shared" si="20"/>
        <v>7</v>
      </c>
      <c r="HE29" s="1693">
        <f t="shared" si="21"/>
        <v>38.571428571428569</v>
      </c>
      <c r="HF29" s="1694">
        <f t="shared" si="22"/>
        <v>21.214285714285715</v>
      </c>
      <c r="HG29" s="1693">
        <f t="shared" si="23"/>
        <v>6.18</v>
      </c>
      <c r="HH29" s="1693">
        <f t="shared" si="24"/>
        <v>15.1</v>
      </c>
      <c r="HI29" s="1695">
        <f t="shared" si="25"/>
        <v>10</v>
      </c>
      <c r="HJ29" s="1694">
        <f t="shared" si="26"/>
        <v>2.1214285714285714</v>
      </c>
      <c r="HK29" s="1698">
        <f t="shared" si="27"/>
        <v>15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31.5</v>
      </c>
      <c r="BZ30" s="2413">
        <f>SUM(BZ$8,BZ$10,BZ$12,BZ$14,BZ$16,BZ$18,BZ$20,BZ$22,BZ$24,BZ$26,BZ$28)</f>
        <v>31.5</v>
      </c>
      <c r="CA30" s="2413">
        <f t="shared" ref="CA30:DW30" si="36">SUM(CA$8,CA$10,CA$12,CA$14,CA$16,CA$18,CA$20,CA$22,CA$24,CA$26,CA$28)</f>
        <v>21</v>
      </c>
      <c r="CB30" s="2413">
        <f t="shared" si="36"/>
        <v>84</v>
      </c>
      <c r="CC30" s="2413">
        <f t="shared" si="36"/>
        <v>30</v>
      </c>
      <c r="CD30" s="2413">
        <f t="shared" si="36"/>
        <v>30</v>
      </c>
      <c r="CE30" s="2413">
        <f t="shared" si="36"/>
        <v>19.5</v>
      </c>
      <c r="CF30" s="2413">
        <f t="shared" si="36"/>
        <v>79.5</v>
      </c>
      <c r="CG30" s="2413">
        <f t="shared" si="36"/>
        <v>0</v>
      </c>
      <c r="CH30" s="2413">
        <f t="shared" si="36"/>
        <v>26.038080000000001</v>
      </c>
      <c r="CI30" s="2413">
        <f t="shared" si="36"/>
        <v>0</v>
      </c>
      <c r="CJ30" s="2413">
        <f t="shared" si="36"/>
        <v>47.216160000000002</v>
      </c>
      <c r="CK30" s="2413">
        <f t="shared" si="36"/>
        <v>73.254239999999996</v>
      </c>
      <c r="CL30" s="2474">
        <f t="shared" si="36"/>
        <v>6.2654399999999999</v>
      </c>
      <c r="CM30" s="2513" t="s">
        <v>19</v>
      </c>
      <c r="CN30" s="2485">
        <f t="shared" si="36"/>
        <v>165.03667481662592</v>
      </c>
      <c r="CO30" s="2486">
        <f t="shared" si="36"/>
        <v>14879.9496</v>
      </c>
      <c r="CP30" s="2486">
        <f t="shared" si="36"/>
        <v>0</v>
      </c>
      <c r="CQ30" s="2486">
        <f t="shared" si="36"/>
        <v>2156.828193832599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3.9720528654408924</v>
      </c>
      <c r="CY30" s="2413">
        <f t="shared" si="36"/>
        <v>4.0018698842699401</v>
      </c>
      <c r="CZ30" s="2413">
        <f t="shared" si="36"/>
        <v>3.5610039630118893</v>
      </c>
      <c r="DA30" s="2497">
        <f t="shared" si="36"/>
        <v>0.68704278102130434</v>
      </c>
      <c r="DB30" s="2497">
        <f t="shared" si="36"/>
        <v>0.73069604075406591</v>
      </c>
      <c r="DC30" s="2497">
        <f t="shared" si="36"/>
        <v>0.70225528062514553</v>
      </c>
      <c r="DD30" s="2497">
        <f t="shared" si="36"/>
        <v>0.66141302625396325</v>
      </c>
      <c r="DE30" s="2497">
        <f t="shared" si="36"/>
        <v>0</v>
      </c>
      <c r="DF30" s="2497">
        <f t="shared" si="36"/>
        <v>0.52157141498883963</v>
      </c>
      <c r="DG30" s="2497">
        <f t="shared" si="36"/>
        <v>4.5653896961690892</v>
      </c>
      <c r="DH30" s="2413">
        <f t="shared" si="36"/>
        <v>9.5</v>
      </c>
      <c r="DI30" s="2497">
        <f t="shared" si="36"/>
        <v>0.24225672093903824</v>
      </c>
      <c r="DJ30" s="2497">
        <f t="shared" si="36"/>
        <v>0.24281206613656445</v>
      </c>
      <c r="DK30" s="2497">
        <f t="shared" si="36"/>
        <v>0.24349750968456005</v>
      </c>
      <c r="DL30" s="2497">
        <f t="shared" si="36"/>
        <v>3.3338832975856576</v>
      </c>
      <c r="DM30" s="2497">
        <f t="shared" si="36"/>
        <v>1.5069865987610882</v>
      </c>
      <c r="DN30" s="2497">
        <f t="shared" si="36"/>
        <v>0.28862772208779813</v>
      </c>
      <c r="DO30" s="2497">
        <f t="shared" si="36"/>
        <v>11.096696125480962</v>
      </c>
      <c r="DP30" s="2497">
        <f t="shared" si="36"/>
        <v>2.0163328673525314</v>
      </c>
      <c r="DQ30" s="2497">
        <f t="shared" si="36"/>
        <v>11.105856886706693</v>
      </c>
      <c r="DR30" s="2497">
        <f t="shared" si="36"/>
        <v>3.3244916003536691</v>
      </c>
      <c r="DS30" s="2497">
        <f t="shared" si="36"/>
        <v>1.5991886221937923</v>
      </c>
      <c r="DT30" s="2497">
        <f t="shared" si="36"/>
        <v>0.28897338403041828</v>
      </c>
      <c r="DU30" s="2497">
        <f t="shared" si="36"/>
        <v>11.125828668637084</v>
      </c>
      <c r="DV30" s="2497">
        <f t="shared" si="36"/>
        <v>2.0633102297757366</v>
      </c>
      <c r="DW30" s="2497">
        <f t="shared" si="36"/>
        <v>26.035913006944551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6.38</v>
      </c>
      <c r="C31" s="1143">
        <v>17</v>
      </c>
      <c r="D31" s="1143">
        <v>16</v>
      </c>
      <c r="E31" s="1142">
        <v>9.59</v>
      </c>
      <c r="F31" s="1143">
        <v>75</v>
      </c>
      <c r="G31" s="1143">
        <v>126</v>
      </c>
      <c r="H31" s="1149">
        <v>14.3</v>
      </c>
      <c r="I31" s="1144">
        <v>0.313</v>
      </c>
      <c r="J31" s="2248"/>
      <c r="K31" s="1164">
        <v>6.04</v>
      </c>
      <c r="L31" s="922">
        <v>11</v>
      </c>
      <c r="M31" s="1165">
        <v>5.6000000000000001E-2</v>
      </c>
      <c r="N31" s="1478">
        <v>6.05</v>
      </c>
      <c r="O31" s="1479">
        <v>11</v>
      </c>
      <c r="P31" s="2244"/>
      <c r="Q31" s="1478">
        <v>6.03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0.39</v>
      </c>
      <c r="AS31" s="2248"/>
      <c r="AT31" s="2230">
        <v>0.04</v>
      </c>
      <c r="AU31" s="2729">
        <v>0.01</v>
      </c>
      <c r="AV31" s="1125">
        <v>1</v>
      </c>
      <c r="AW31" s="2536">
        <v>0.48</v>
      </c>
      <c r="AX31" s="2248"/>
      <c r="AY31" s="2729">
        <v>2.4E-2</v>
      </c>
      <c r="AZ31" s="1125">
        <v>1</v>
      </c>
      <c r="BA31" s="2536">
        <v>0.4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10.5</v>
      </c>
      <c r="BZ31" s="2414">
        <f t="shared" ref="BZ31:DW31" si="37">IF(BZ30&gt;=0.1,AVERAGE(BZ$8,BZ$10,BZ$12,BZ$14,BZ$16,BZ$18,BZ$20,BZ$22,BZ$24,BZ$26,BZ$28),"")</f>
        <v>10.5</v>
      </c>
      <c r="CA31" s="2414">
        <f t="shared" si="37"/>
        <v>7</v>
      </c>
      <c r="CB31" s="2414">
        <f t="shared" si="37"/>
        <v>28</v>
      </c>
      <c r="CC31" s="2414">
        <f t="shared" si="37"/>
        <v>10</v>
      </c>
      <c r="CD31" s="2414">
        <f t="shared" si="37"/>
        <v>10</v>
      </c>
      <c r="CE31" s="2414">
        <f t="shared" si="37"/>
        <v>6.5</v>
      </c>
      <c r="CF31" s="2414">
        <f t="shared" si="37"/>
        <v>26.5</v>
      </c>
      <c r="CG31" s="2414" t="str">
        <f t="shared" si="37"/>
        <v/>
      </c>
      <c r="CH31" s="2414">
        <f t="shared" si="37"/>
        <v>8.6793600000000009</v>
      </c>
      <c r="CI31" s="2414" t="str">
        <f t="shared" si="37"/>
        <v/>
      </c>
      <c r="CJ31" s="2414">
        <f t="shared" si="37"/>
        <v>15.738720000000001</v>
      </c>
      <c r="CK31" s="2414">
        <f t="shared" si="37"/>
        <v>24.41808</v>
      </c>
      <c r="CL31" s="2415">
        <f t="shared" si="37"/>
        <v>2.0884800000000001</v>
      </c>
      <c r="CM31" s="2513" t="s">
        <v>50</v>
      </c>
      <c r="CN31" s="2485">
        <f t="shared" si="37"/>
        <v>55.012224938875306</v>
      </c>
      <c r="CO31" s="2487">
        <f>AVERAGE(CO$8,CO$10,CO$12,CO$14,CO$16,CO$18,CO$20,CO$22,CO$24,CO$26,CO$28)</f>
        <v>4959.9831999999997</v>
      </c>
      <c r="CP31" s="2487" t="str">
        <f t="shared" si="37"/>
        <v/>
      </c>
      <c r="CQ31" s="2487">
        <f t="shared" si="37"/>
        <v>718.94273127753297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1.3240176218136308</v>
      </c>
      <c r="CY31" s="2414">
        <f t="shared" si="37"/>
        <v>1.3339566280899799</v>
      </c>
      <c r="CZ31" s="2414">
        <f t="shared" si="37"/>
        <v>1.1870013210039632</v>
      </c>
      <c r="DA31" s="2498">
        <f t="shared" si="37"/>
        <v>0.22901426034043479</v>
      </c>
      <c r="DB31" s="2498">
        <f t="shared" si="37"/>
        <v>0.24356534691802198</v>
      </c>
      <c r="DC31" s="2498">
        <f t="shared" si="37"/>
        <v>0.23408509354171517</v>
      </c>
      <c r="DD31" s="2498">
        <f t="shared" si="37"/>
        <v>0.22047100875132108</v>
      </c>
      <c r="DE31" s="2498" t="str">
        <f t="shared" si="37"/>
        <v/>
      </c>
      <c r="DF31" s="2498">
        <f t="shared" si="37"/>
        <v>0.17385713832961322</v>
      </c>
      <c r="DG31" s="2498">
        <f t="shared" si="37"/>
        <v>1.5217965653896963</v>
      </c>
      <c r="DH31" s="2414">
        <f t="shared" si="37"/>
        <v>3.1666666666666665</v>
      </c>
      <c r="DI31" s="2498">
        <f t="shared" si="37"/>
        <v>8.0752240313012744E-2</v>
      </c>
      <c r="DJ31" s="2498">
        <f t="shared" si="37"/>
        <v>8.0937355378854811E-2</v>
      </c>
      <c r="DK31" s="2498">
        <f t="shared" si="37"/>
        <v>8.1165836561520016E-2</v>
      </c>
      <c r="DL31" s="2498">
        <f t="shared" si="37"/>
        <v>1.1112944325285525</v>
      </c>
      <c r="DM31" s="2498">
        <f t="shared" si="37"/>
        <v>0.5023288662536961</v>
      </c>
      <c r="DN31" s="2498">
        <f t="shared" si="37"/>
        <v>9.6209240695932716E-2</v>
      </c>
      <c r="DO31" s="2498">
        <f t="shared" si="37"/>
        <v>3.6988987084936542</v>
      </c>
      <c r="DP31" s="2498">
        <f t="shared" si="37"/>
        <v>0.67211095578417712</v>
      </c>
      <c r="DQ31" s="2498">
        <f t="shared" si="37"/>
        <v>3.7019522955688977</v>
      </c>
      <c r="DR31" s="2498">
        <f t="shared" si="37"/>
        <v>1.1081638667845564</v>
      </c>
      <c r="DS31" s="2498">
        <f t="shared" si="37"/>
        <v>0.5330628740645974</v>
      </c>
      <c r="DT31" s="2498">
        <f t="shared" si="37"/>
        <v>9.6324461343472764E-2</v>
      </c>
      <c r="DU31" s="2498">
        <f t="shared" si="37"/>
        <v>3.7086095562123611</v>
      </c>
      <c r="DV31" s="2498">
        <f t="shared" si="37"/>
        <v>0.68777007659191225</v>
      </c>
      <c r="DW31" s="2508">
        <f t="shared" si="37"/>
        <v>8.6786376689815175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38.730000000000004</v>
      </c>
      <c r="C32" s="1327">
        <f t="shared" ref="C32:H32" si="40">SUM(C8:C31)</f>
        <v>106</v>
      </c>
      <c r="D32" s="1327">
        <f t="shared" si="40"/>
        <v>95</v>
      </c>
      <c r="E32" s="1327">
        <f t="shared" si="40"/>
        <v>56.14</v>
      </c>
      <c r="F32" s="1327">
        <f t="shared" si="40"/>
        <v>441</v>
      </c>
      <c r="G32" s="1327">
        <f t="shared" si="40"/>
        <v>742</v>
      </c>
      <c r="H32" s="1324">
        <f t="shared" si="40"/>
        <v>88.699999999999989</v>
      </c>
      <c r="I32" s="1155">
        <f t="shared" si="39"/>
        <v>1.8359999999999999</v>
      </c>
      <c r="J32" s="1156">
        <f t="shared" ref="J32" si="41">SUM(J8:J31)</f>
        <v>6.6000000000000003E-2</v>
      </c>
      <c r="K32" s="1162">
        <f t="shared" si="39"/>
        <v>36.580000000000005</v>
      </c>
      <c r="L32" s="924">
        <f t="shared" si="39"/>
        <v>65</v>
      </c>
      <c r="M32" s="1163">
        <f t="shared" ref="M32:S32" si="42">SUM(M8:M31)</f>
        <v>0.31</v>
      </c>
      <c r="N32" s="1480">
        <f t="shared" si="42"/>
        <v>36.650000000000006</v>
      </c>
      <c r="O32" s="1556">
        <f t="shared" si="42"/>
        <v>67</v>
      </c>
      <c r="P32" s="1481">
        <f t="shared" si="42"/>
        <v>0</v>
      </c>
      <c r="Q32" s="1480">
        <f t="shared" si="42"/>
        <v>36.450000000000003</v>
      </c>
      <c r="R32" s="1556">
        <f t="shared" si="42"/>
        <v>64</v>
      </c>
      <c r="S32" s="1481">
        <f t="shared" si="42"/>
        <v>0</v>
      </c>
      <c r="T32" s="1480">
        <f t="shared" si="39"/>
        <v>24.459999999999997</v>
      </c>
      <c r="U32" s="1480">
        <f t="shared" si="39"/>
        <v>1.3599999999999999</v>
      </c>
      <c r="V32" s="1556">
        <f t="shared" si="39"/>
        <v>12</v>
      </c>
      <c r="W32" s="1480">
        <f t="shared" ref="W32" si="43">SUM(W8:W31)</f>
        <v>2.63</v>
      </c>
      <c r="X32" s="1482">
        <f t="shared" ref="X32:BU32" si="44">SUM(X8:X31)</f>
        <v>57.900000000000006</v>
      </c>
      <c r="Y32" s="1482">
        <f t="shared" si="44"/>
        <v>41.6</v>
      </c>
      <c r="Z32" s="1480">
        <f t="shared" si="44"/>
        <v>2.7362893081761004</v>
      </c>
      <c r="AA32" s="1481">
        <f t="shared" ref="AA32" si="45">SUM(AA8:AA31)</f>
        <v>0.22900000000000004</v>
      </c>
      <c r="AB32" s="1480">
        <f t="shared" si="44"/>
        <v>24.63</v>
      </c>
      <c r="AC32" s="1480">
        <f t="shared" si="44"/>
        <v>1.123</v>
      </c>
      <c r="AD32" s="1556">
        <f t="shared" si="44"/>
        <v>12</v>
      </c>
      <c r="AE32" s="1480">
        <f t="shared" si="44"/>
        <v>2.7800000000000002</v>
      </c>
      <c r="AF32" s="1482">
        <f t="shared" si="44"/>
        <v>57.099999999999994</v>
      </c>
      <c r="AG32" s="1482">
        <f t="shared" si="44"/>
        <v>41.6</v>
      </c>
      <c r="AH32" s="1480">
        <f t="shared" si="44"/>
        <v>2.7362893081761004</v>
      </c>
      <c r="AI32" s="1480">
        <f t="shared" si="44"/>
        <v>24.68</v>
      </c>
      <c r="AJ32" s="1495">
        <f t="shared" si="44"/>
        <v>1.5870000000000002</v>
      </c>
      <c r="AK32" s="1559">
        <f t="shared" si="44"/>
        <v>12</v>
      </c>
      <c r="AL32" s="1495">
        <f t="shared" si="44"/>
        <v>2.2800000000000002</v>
      </c>
      <c r="AM32" s="1496">
        <f t="shared" si="44"/>
        <v>62.699999999999996</v>
      </c>
      <c r="AN32" s="1496">
        <f t="shared" si="44"/>
        <v>27.9</v>
      </c>
      <c r="AO32" s="1495">
        <f t="shared" si="44"/>
        <v>1.5133333333333332</v>
      </c>
      <c r="AP32" s="1497">
        <f t="shared" si="44"/>
        <v>0.13999999999999999</v>
      </c>
      <c r="AQ32" s="1559">
        <f t="shared" si="44"/>
        <v>6</v>
      </c>
      <c r="AR32" s="1495">
        <f t="shared" si="44"/>
        <v>2.4600000000000004</v>
      </c>
      <c r="AS32" s="1489">
        <f t="shared" si="44"/>
        <v>0.03</v>
      </c>
      <c r="AT32" s="1489">
        <f t="shared" ref="AT32" si="46">SUM(AT8:AT31)</f>
        <v>0.22800000000000001</v>
      </c>
      <c r="AU32" s="923">
        <f t="shared" si="44"/>
        <v>6.7999999999999991E-2</v>
      </c>
      <c r="AV32" s="924">
        <f t="shared" si="44"/>
        <v>6</v>
      </c>
      <c r="AW32" s="923">
        <f t="shared" si="44"/>
        <v>2.4899999999999998</v>
      </c>
      <c r="AX32" s="925">
        <f t="shared" si="44"/>
        <v>0</v>
      </c>
      <c r="AY32" s="923">
        <f t="shared" si="44"/>
        <v>0.155</v>
      </c>
      <c r="AZ32" s="924">
        <f t="shared" si="44"/>
        <v>6</v>
      </c>
      <c r="BA32" s="923">
        <f t="shared" si="44"/>
        <v>2.15</v>
      </c>
      <c r="BB32" s="925">
        <f t="shared" si="44"/>
        <v>0</v>
      </c>
      <c r="BC32" s="923">
        <f t="shared" si="44"/>
        <v>43.86</v>
      </c>
      <c r="BD32" s="923">
        <f t="shared" si="44"/>
        <v>0.28299999999999997</v>
      </c>
      <c r="BE32" s="924">
        <f t="shared" si="44"/>
        <v>6</v>
      </c>
      <c r="BF32" s="928">
        <f t="shared" si="44"/>
        <v>25.1</v>
      </c>
      <c r="BG32" s="1103">
        <f t="shared" ref="BG32:BI32" si="47">SUM(BG8:BG31)</f>
        <v>78.600000000000009</v>
      </c>
      <c r="BH32" s="2544">
        <f t="shared" si="47"/>
        <v>43</v>
      </c>
      <c r="BI32" s="2544">
        <f t="shared" si="47"/>
        <v>67</v>
      </c>
      <c r="BJ32" s="1097">
        <f t="shared" si="44"/>
        <v>3.2000000000000001E-2</v>
      </c>
      <c r="BK32" s="926">
        <f t="shared" si="44"/>
        <v>43.4</v>
      </c>
      <c r="BL32" s="923">
        <f t="shared" si="44"/>
        <v>0.28999999999999998</v>
      </c>
      <c r="BM32" s="924">
        <f t="shared" si="44"/>
        <v>6</v>
      </c>
      <c r="BN32" s="1103">
        <f t="shared" si="44"/>
        <v>19.800000000000004</v>
      </c>
      <c r="BO32" s="1103">
        <f t="shared" ref="BO32:BT32" si="48">SUM(BO8:BO31)</f>
        <v>84.699999999999989</v>
      </c>
      <c r="BP32" s="2544">
        <f t="shared" si="48"/>
        <v>44</v>
      </c>
      <c r="BQ32" s="2544">
        <f t="shared" si="48"/>
        <v>66</v>
      </c>
      <c r="BR32" s="2421">
        <f t="shared" si="48"/>
        <v>2.5000000000000001E-2</v>
      </c>
      <c r="BS32" s="2519">
        <f t="shared" si="48"/>
        <v>26.400000000000002</v>
      </c>
      <c r="BT32" s="2519">
        <f t="shared" si="48"/>
        <v>20.9</v>
      </c>
      <c r="BU32" s="2519">
        <f t="shared" si="44"/>
        <v>16.899999999999999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7</v>
      </c>
      <c r="CB32" s="903">
        <f t="shared" si="49"/>
        <v>27</v>
      </c>
      <c r="CC32" s="903">
        <f t="shared" si="49"/>
        <v>9.5</v>
      </c>
      <c r="CD32" s="903">
        <f t="shared" si="49"/>
        <v>9.5</v>
      </c>
      <c r="CE32" s="903">
        <f t="shared" si="49"/>
        <v>6.5</v>
      </c>
      <c r="CF32" s="903">
        <f t="shared" si="49"/>
        <v>25.5</v>
      </c>
      <c r="CG32" s="903" t="str">
        <f t="shared" si="49"/>
        <v/>
      </c>
      <c r="CH32" s="903">
        <f t="shared" si="49"/>
        <v>7.3785600000000002</v>
      </c>
      <c r="CI32" s="903" t="str">
        <f t="shared" si="49"/>
        <v/>
      </c>
      <c r="CJ32" s="903">
        <f t="shared" si="49"/>
        <v>14.340960000000001</v>
      </c>
      <c r="CK32" s="903">
        <f t="shared" si="49"/>
        <v>21.719520000000003</v>
      </c>
      <c r="CL32" s="2417">
        <f t="shared" si="49"/>
        <v>2.0087999999999999</v>
      </c>
      <c r="CM32" s="2513" t="s">
        <v>51</v>
      </c>
      <c r="CN32" s="2488">
        <f t="shared" si="49"/>
        <v>54.966947387485284</v>
      </c>
      <c r="CO32" s="2489">
        <f t="shared" si="49"/>
        <v>4918.9916000000003</v>
      </c>
      <c r="CP32" s="2489" t="str">
        <f t="shared" si="49"/>
        <v/>
      </c>
      <c r="CQ32" s="2489">
        <f t="shared" si="49"/>
        <v>697.79735682819387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1.2544445778791879</v>
      </c>
      <c r="CY32" s="903">
        <f t="shared" si="49"/>
        <v>1.2139786237540531</v>
      </c>
      <c r="CZ32" s="903">
        <f t="shared" si="49"/>
        <v>1.0956935270805814</v>
      </c>
      <c r="DA32" s="2499">
        <f t="shared" si="49"/>
        <v>0.21165216840126827</v>
      </c>
      <c r="DB32" s="2499">
        <f t="shared" si="49"/>
        <v>0.22488042892634755</v>
      </c>
      <c r="DC32" s="2499">
        <f t="shared" si="49"/>
        <v>0.21165216840126827</v>
      </c>
      <c r="DD32" s="2499">
        <f t="shared" si="49"/>
        <v>0.20503803813872865</v>
      </c>
      <c r="DE32" s="2499" t="str">
        <f t="shared" si="49"/>
        <v/>
      </c>
      <c r="DF32" s="2499">
        <f t="shared" si="49"/>
        <v>0.16299106718401238</v>
      </c>
      <c r="DG32" s="2499">
        <f t="shared" si="49"/>
        <v>1.5217965653896963</v>
      </c>
      <c r="DH32" s="903">
        <f t="shared" si="49"/>
        <v>2</v>
      </c>
      <c r="DI32" s="2499">
        <f t="shared" si="49"/>
        <v>7.9969708443771298E-2</v>
      </c>
      <c r="DJ32" s="2499">
        <f t="shared" si="49"/>
        <v>8.0095923261390894E-2</v>
      </c>
      <c r="DK32" s="2499">
        <f t="shared" si="49"/>
        <v>8.1165836561520016E-2</v>
      </c>
      <c r="DL32" s="2499">
        <f t="shared" si="49"/>
        <v>1.1076280041797284</v>
      </c>
      <c r="DM32" s="2499">
        <f t="shared" si="49"/>
        <v>0.50149994073182524</v>
      </c>
      <c r="DN32" s="2499">
        <f t="shared" si="49"/>
        <v>9.125475285171103E-2</v>
      </c>
      <c r="DO32" s="2499">
        <f t="shared" si="49"/>
        <v>3.6861589455468171</v>
      </c>
      <c r="DP32" s="2499">
        <f t="shared" si="49"/>
        <v>0.67181993566909415</v>
      </c>
      <c r="DQ32" s="2499">
        <f t="shared" si="49"/>
        <v>3.5809582544817942</v>
      </c>
      <c r="DR32" s="2499">
        <f t="shared" si="49"/>
        <v>1.0610079575596816</v>
      </c>
      <c r="DS32" s="2499">
        <f t="shared" si="49"/>
        <v>0.5330628740645974</v>
      </c>
      <c r="DT32" s="2499">
        <f t="shared" si="49"/>
        <v>8.8914887393974851E-2</v>
      </c>
      <c r="DU32" s="2499">
        <f t="shared" si="49"/>
        <v>3.6586697628991609</v>
      </c>
      <c r="DV32" s="2499">
        <f t="shared" si="49"/>
        <v>0.67373395257983226</v>
      </c>
      <c r="DW32" s="2509">
        <f t="shared" si="49"/>
        <v>8.5290059850335602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15.616633663366336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1.0411089108910891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50"/>
        <v>11.5</v>
      </c>
      <c r="GS32" s="1662">
        <f t="shared" si="50"/>
        <v>22.121739130434783</v>
      </c>
      <c r="GT32" s="1662">
        <f t="shared" si="50"/>
        <v>15.485217391304348</v>
      </c>
      <c r="GU32" s="1662">
        <f t="shared" si="50"/>
        <v>6.2</v>
      </c>
      <c r="GV32" s="1662">
        <f t="shared" si="50"/>
        <v>13.7</v>
      </c>
      <c r="GW32" s="1662">
        <f t="shared" si="50"/>
        <v>15</v>
      </c>
      <c r="GX32" s="1553">
        <f>MIN(GX8:GX31)</f>
        <v>1.0323478260869565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7</v>
      </c>
      <c r="HE32" s="1662">
        <f t="shared" si="51"/>
        <v>38.571428571428569</v>
      </c>
      <c r="HF32" s="1662">
        <f t="shared" si="51"/>
        <v>21.214285714285715</v>
      </c>
      <c r="HG32" s="1662">
        <f t="shared" si="51"/>
        <v>6.18</v>
      </c>
      <c r="HH32" s="1662">
        <f t="shared" si="51"/>
        <v>15.1</v>
      </c>
      <c r="HI32" s="1662">
        <f t="shared" si="51"/>
        <v>10</v>
      </c>
      <c r="HJ32" s="1553">
        <f>MIN(HJ8:HJ31)</f>
        <v>2.1214285714285714</v>
      </c>
      <c r="HK32" s="1534"/>
      <c r="HL32" s="1534"/>
      <c r="HM32" s="1535"/>
      <c r="HN32" s="1535">
        <f>MIN(HJ32,GX32,GL32)</f>
        <v>1.0323478260869565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6.455000000000001</v>
      </c>
      <c r="C33" s="1328">
        <f t="shared" ref="C33:V33" si="52">IF(C32&lt;=0,"",AVERAGE(C8:C31))</f>
        <v>17.666666666666668</v>
      </c>
      <c r="D33" s="1328">
        <f t="shared" si="52"/>
        <v>15.833333333333334</v>
      </c>
      <c r="E33" s="1157">
        <f t="shared" si="52"/>
        <v>9.3566666666666674</v>
      </c>
      <c r="F33" s="1328">
        <f t="shared" si="52"/>
        <v>73.5</v>
      </c>
      <c r="G33" s="1328">
        <f t="shared" si="52"/>
        <v>123.66666666666667</v>
      </c>
      <c r="H33" s="1325">
        <f t="shared" si="52"/>
        <v>14.783333333333331</v>
      </c>
      <c r="I33" s="1369">
        <f t="shared" si="52"/>
        <v>0.30599999999999999</v>
      </c>
      <c r="J33" s="1369">
        <f>IF(J32&lt;=0.0001,"",AVERAGE(J8:J31))</f>
        <v>3.3000000000000002E-2</v>
      </c>
      <c r="K33" s="1157">
        <f t="shared" si="52"/>
        <v>6.0966666666666676</v>
      </c>
      <c r="L33" s="1328">
        <f t="shared" si="52"/>
        <v>10.833333333333334</v>
      </c>
      <c r="M33" s="1369">
        <f t="shared" si="52"/>
        <v>5.1666666666666666E-2</v>
      </c>
      <c r="N33" s="1484">
        <f t="shared" si="52"/>
        <v>6.1083333333333343</v>
      </c>
      <c r="O33" s="1557">
        <f t="shared" si="52"/>
        <v>11.166666666666666</v>
      </c>
      <c r="P33" s="1476" t="str">
        <f t="shared" si="52"/>
        <v/>
      </c>
      <c r="Q33" s="1484">
        <f t="shared" si="52"/>
        <v>6.0750000000000002</v>
      </c>
      <c r="R33" s="1557">
        <f t="shared" si="52"/>
        <v>10.666666666666666</v>
      </c>
      <c r="S33" s="1476" t="str">
        <f t="shared" si="52"/>
        <v/>
      </c>
      <c r="T33" s="1484">
        <f t="shared" si="52"/>
        <v>6.1149999999999993</v>
      </c>
      <c r="U33" s="1484">
        <f t="shared" si="52"/>
        <v>0.33999999999999997</v>
      </c>
      <c r="V33" s="1557">
        <f t="shared" si="52"/>
        <v>3</v>
      </c>
      <c r="W33" s="1484">
        <f t="shared" ref="W33" si="53">IF(W32&lt;=0,"",AVERAGE(W8:W31))</f>
        <v>0.65749999999999997</v>
      </c>
      <c r="X33" s="1476">
        <f t="shared" ref="X33:AR33" si="54">IF(X32&lt;=0,"",AVERAGE(X8:X31))</f>
        <v>14.475000000000001</v>
      </c>
      <c r="Y33" s="1476">
        <f t="shared" si="54"/>
        <v>10.4</v>
      </c>
      <c r="Z33" s="1484">
        <f t="shared" si="54"/>
        <v>0.6840723270440251</v>
      </c>
      <c r="AA33" s="1483">
        <f t="shared" ref="AA33" si="55">IF(AA32&lt;=0,"",AVERAGE(AA8:AA31))</f>
        <v>3.8166666666666675E-2</v>
      </c>
      <c r="AB33" s="1484">
        <f t="shared" si="54"/>
        <v>6.1574999999999998</v>
      </c>
      <c r="AC33" s="1484">
        <f t="shared" si="54"/>
        <v>0.28075</v>
      </c>
      <c r="AD33" s="1557">
        <f t="shared" si="54"/>
        <v>3</v>
      </c>
      <c r="AE33" s="1484">
        <f t="shared" si="54"/>
        <v>0.69500000000000006</v>
      </c>
      <c r="AF33" s="1476">
        <f t="shared" si="54"/>
        <v>14.274999999999999</v>
      </c>
      <c r="AG33" s="1476">
        <f t="shared" si="54"/>
        <v>10.4</v>
      </c>
      <c r="AH33" s="1484">
        <f t="shared" si="54"/>
        <v>0.6840723270440251</v>
      </c>
      <c r="AI33" s="1484">
        <f t="shared" si="54"/>
        <v>6.17</v>
      </c>
      <c r="AJ33" s="1495">
        <f t="shared" si="54"/>
        <v>0.39675000000000005</v>
      </c>
      <c r="AK33" s="1559">
        <f t="shared" si="54"/>
        <v>3</v>
      </c>
      <c r="AL33" s="1495">
        <f t="shared" si="54"/>
        <v>0.57000000000000006</v>
      </c>
      <c r="AM33" s="1496">
        <f t="shared" si="54"/>
        <v>15.674999999999999</v>
      </c>
      <c r="AN33" s="1496">
        <f t="shared" si="54"/>
        <v>6.9749999999999996</v>
      </c>
      <c r="AO33" s="1495">
        <f t="shared" si="54"/>
        <v>0.3783333333333333</v>
      </c>
      <c r="AP33" s="1497">
        <f t="shared" si="54"/>
        <v>2.3333333333333331E-2</v>
      </c>
      <c r="AQ33" s="1559">
        <f t="shared" si="54"/>
        <v>1</v>
      </c>
      <c r="AR33" s="1495">
        <f t="shared" si="54"/>
        <v>0.41000000000000009</v>
      </c>
      <c r="AS33" s="2531">
        <f>IF(AS32&lt;=0.01,"",AVERAGE(AS8:AS31))</f>
        <v>1.4999999999999999E-2</v>
      </c>
      <c r="AT33" s="2531">
        <f>IF(AT32&lt;=0.01,"",AVERAGE(AT8:AT31))</f>
        <v>3.7999999999999999E-2</v>
      </c>
      <c r="AU33" s="1157">
        <f>IF(AU32&lt;=0,"",AVERAGE(AU8:AU31))</f>
        <v>1.1333333333333332E-2</v>
      </c>
      <c r="AV33" s="1328">
        <f>IF(AV32&lt;=0,"",AVERAGE(AV8:AV31))</f>
        <v>1</v>
      </c>
      <c r="AW33" s="1157">
        <f>IF(AW32&lt;=0,"",AVERAGE(AW8:AW31))</f>
        <v>0.41499999999999998</v>
      </c>
      <c r="AX33" s="1369" t="str">
        <f>IF(AX32&lt;=0.01,"",AVERAGE(AX8:AX31))</f>
        <v/>
      </c>
      <c r="AY33" s="1157">
        <f>IF(AY32&lt;=0,"",AVERAGE(AY8:AY31))</f>
        <v>2.5833333333333333E-2</v>
      </c>
      <c r="AZ33" s="1328">
        <f>IF(AZ32&lt;=0,"",AVERAGE(AZ8:AZ31))</f>
        <v>1</v>
      </c>
      <c r="BA33" s="1157">
        <f>IF(BA32&lt;=0,"",AVERAGE(BA8:BA31))</f>
        <v>0.35833333333333334</v>
      </c>
      <c r="BB33" s="1369" t="str">
        <f>IF(BB32&lt;=0.01,"",AVERAGE(BB8:BB31))</f>
        <v/>
      </c>
      <c r="BC33" s="1157">
        <f>IF(BC32&lt;=0,"",AVERAGE(BC8:BC31))</f>
        <v>7.31</v>
      </c>
      <c r="BD33" s="1157">
        <f>IF(BD32&lt;=0,"",AVERAGE(BD8:BD31))</f>
        <v>4.7166666666666662E-2</v>
      </c>
      <c r="BE33" s="1328">
        <f>IF(BE32&lt;=0,"",AVERAGE(BE8:BE31))</f>
        <v>1</v>
      </c>
      <c r="BF33" s="1157">
        <f>IF(BF32&lt;=0,"",AVERAGE(BF8:BF31))</f>
        <v>4.1833333333333336</v>
      </c>
      <c r="BG33" s="1325">
        <f t="shared" ref="BG33:BI33" si="56">IF(BG32&lt;=0,"",AVERAGE(BG8:BG31))</f>
        <v>13.100000000000001</v>
      </c>
      <c r="BH33" s="1328">
        <f t="shared" si="56"/>
        <v>21.5</v>
      </c>
      <c r="BI33" s="1328">
        <f t="shared" si="56"/>
        <v>33.5</v>
      </c>
      <c r="BJ33" s="1369">
        <f>IF(BJ32&lt;=0.01,"",AVERAGE(BJ8:BJ31))</f>
        <v>1.6E-2</v>
      </c>
      <c r="BK33" s="1157">
        <f>IF(BK32&lt;=0,"",AVERAGE(BK8:BK31))</f>
        <v>7.2333333333333334</v>
      </c>
      <c r="BL33" s="1157">
        <f>IF(BL32&lt;=0,"",AVERAGE(BL8:BL31))</f>
        <v>4.8333333333333332E-2</v>
      </c>
      <c r="BM33" s="1328">
        <f>IF(BM32&lt;=0,"",AVERAGE(BM8:BM31))</f>
        <v>1</v>
      </c>
      <c r="BN33" s="1325">
        <f>IF(BN32&lt;=0,"",AVERAGE(BN8:BN31))</f>
        <v>3.3000000000000007</v>
      </c>
      <c r="BO33" s="1325">
        <f t="shared" ref="BO33:BQ33" si="57">IF(BO32&lt;=0,"",AVERAGE(BO8:BO31))</f>
        <v>14.116666666666665</v>
      </c>
      <c r="BP33" s="1328">
        <f t="shared" si="57"/>
        <v>22</v>
      </c>
      <c r="BQ33" s="1328">
        <f t="shared" si="57"/>
        <v>33</v>
      </c>
      <c r="BR33" s="2525">
        <f t="shared" ref="BR33:BT33" si="58">IF(BR32&lt;=0.01,"",AVERAGE(BR8:BR31))</f>
        <v>1.2500000000000001E-2</v>
      </c>
      <c r="BS33" s="2422">
        <f t="shared" si="58"/>
        <v>4.4000000000000004</v>
      </c>
      <c r="BT33" s="2422">
        <f t="shared" si="58"/>
        <v>3.4833333333333329</v>
      </c>
      <c r="BU33" s="2422">
        <f>IF(BU32&lt;=0.01,"",AVERAGE(BU8:BU31))</f>
        <v>2.8166666666666664</v>
      </c>
      <c r="BV33" s="2939"/>
      <c r="BW33" s="2940"/>
      <c r="BX33" s="2436" t="s">
        <v>52</v>
      </c>
      <c r="BY33" s="2418">
        <f>IF(BY30&gt;=0.1,MAX(BY8,BY10,BY12,BY14,BY16,BY18,BY20,BY22,BY24,BY26,BY28),"")</f>
        <v>11.5</v>
      </c>
      <c r="BZ33" s="2419">
        <f t="shared" ref="BZ33:DW33" si="59">IF(BZ30&gt;=0.1,MAX(BZ$8,BZ$10,BZ$12,BZ$14,BZ$16,BZ$18,BZ$20,BZ$22,BZ$24,BZ$26,BZ$28),"")</f>
        <v>11.5</v>
      </c>
      <c r="CA33" s="2419">
        <f t="shared" si="59"/>
        <v>7</v>
      </c>
      <c r="CB33" s="2419">
        <f t="shared" si="59"/>
        <v>30</v>
      </c>
      <c r="CC33" s="2419">
        <f t="shared" si="59"/>
        <v>11</v>
      </c>
      <c r="CD33" s="2419">
        <f t="shared" si="59"/>
        <v>11</v>
      </c>
      <c r="CE33" s="2419">
        <f t="shared" si="59"/>
        <v>6.5</v>
      </c>
      <c r="CF33" s="2419">
        <f t="shared" si="59"/>
        <v>28.5</v>
      </c>
      <c r="CG33" s="2419" t="str">
        <f t="shared" si="59"/>
        <v/>
      </c>
      <c r="CH33" s="2419">
        <f t="shared" si="59"/>
        <v>9.3297600000000003</v>
      </c>
      <c r="CI33" s="2419" t="str">
        <f t="shared" si="59"/>
        <v/>
      </c>
      <c r="CJ33" s="2419">
        <f t="shared" si="59"/>
        <v>16.4376</v>
      </c>
      <c r="CK33" s="2419">
        <f t="shared" si="59"/>
        <v>25.76736</v>
      </c>
      <c r="CL33" s="2420">
        <f t="shared" si="59"/>
        <v>2.12832</v>
      </c>
      <c r="CM33" s="2513" t="s">
        <v>52</v>
      </c>
      <c r="CN33" s="2490">
        <f t="shared" si="59"/>
        <v>55.057502490265328</v>
      </c>
      <c r="CO33" s="2491">
        <f t="shared" si="59"/>
        <v>5041.9664000000002</v>
      </c>
      <c r="CP33" s="2491" t="str">
        <f t="shared" si="59"/>
        <v/>
      </c>
      <c r="CQ33" s="2491">
        <f t="shared" si="59"/>
        <v>761.2334801762114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1.4056594590836406</v>
      </c>
      <c r="CY33" s="2419">
        <f t="shared" si="59"/>
        <v>1.4993700896892166</v>
      </c>
      <c r="CZ33" s="2419">
        <f t="shared" si="59"/>
        <v>1.232655217965654</v>
      </c>
      <c r="DA33" s="2500">
        <f t="shared" si="59"/>
        <v>0.24720311856241875</v>
      </c>
      <c r="DB33" s="2500">
        <f t="shared" si="59"/>
        <v>0.25861249326529967</v>
      </c>
      <c r="DC33" s="2500">
        <f t="shared" si="59"/>
        <v>0.24720311856241875</v>
      </c>
      <c r="DD33" s="2500">
        <f t="shared" si="59"/>
        <v>0.22818749405761732</v>
      </c>
      <c r="DE33" s="2500" t="str">
        <f t="shared" si="59"/>
        <v/>
      </c>
      <c r="DF33" s="2500">
        <f t="shared" si="59"/>
        <v>0.18472320947521406</v>
      </c>
      <c r="DG33" s="2500">
        <f t="shared" si="59"/>
        <v>1.5217965653896963</v>
      </c>
      <c r="DH33" s="2419">
        <f t="shared" si="59"/>
        <v>4</v>
      </c>
      <c r="DI33" s="2500">
        <f t="shared" si="59"/>
        <v>8.2191089233876066E-2</v>
      </c>
      <c r="DJ33" s="2500">
        <f t="shared" si="59"/>
        <v>8.2191089233876066E-2</v>
      </c>
      <c r="DK33" s="2500">
        <f t="shared" si="59"/>
        <v>8.1165836561520016E-2</v>
      </c>
      <c r="DL33" s="2500">
        <f t="shared" si="59"/>
        <v>1.1131276467029645</v>
      </c>
      <c r="DM33" s="2500">
        <f t="shared" si="59"/>
        <v>0.5039867172974376</v>
      </c>
      <c r="DN33" s="2500">
        <f t="shared" si="59"/>
        <v>9.8859315589353611E-2</v>
      </c>
      <c r="DO33" s="2500">
        <f t="shared" si="59"/>
        <v>3.7142548507255517</v>
      </c>
      <c r="DP33" s="2500">
        <f t="shared" si="59"/>
        <v>0.67225646584171872</v>
      </c>
      <c r="DQ33" s="2500">
        <f t="shared" si="59"/>
        <v>3.7624493161124497</v>
      </c>
      <c r="DR33" s="2500">
        <f t="shared" si="59"/>
        <v>1.1317418213969939</v>
      </c>
      <c r="DS33" s="2500">
        <f t="shared" si="59"/>
        <v>0.5330628740645974</v>
      </c>
      <c r="DT33" s="2500">
        <f t="shared" si="59"/>
        <v>0.11114360924246856</v>
      </c>
      <c r="DU33" s="2500">
        <f t="shared" si="59"/>
        <v>3.7384891428387621</v>
      </c>
      <c r="DV33" s="2500">
        <f t="shared" si="59"/>
        <v>0.70180620060399201</v>
      </c>
      <c r="DW33" s="2510">
        <f t="shared" si="59"/>
        <v>8.9779010368774301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6.37</v>
      </c>
      <c r="C34" s="1328">
        <f t="shared" ref="C34:V34" si="60">IF(C32&lt;=0,"",MIN(C8:C31))</f>
        <v>16</v>
      </c>
      <c r="D34" s="1328">
        <f t="shared" si="60"/>
        <v>15</v>
      </c>
      <c r="E34" s="1157">
        <f t="shared" si="60"/>
        <v>9.1</v>
      </c>
      <c r="F34" s="1328">
        <f t="shared" si="60"/>
        <v>72</v>
      </c>
      <c r="G34" s="1328">
        <f t="shared" si="60"/>
        <v>120</v>
      </c>
      <c r="H34" s="1325">
        <f t="shared" si="60"/>
        <v>14.3</v>
      </c>
      <c r="I34" s="1369">
        <f t="shared" si="60"/>
        <v>0.29599999999999999</v>
      </c>
      <c r="J34" s="1369">
        <f>IF(J32&lt;=0.001,"",MIN(J8:J31))</f>
        <v>3.2000000000000001E-2</v>
      </c>
      <c r="K34" s="1157">
        <f t="shared" si="60"/>
        <v>6.04</v>
      </c>
      <c r="L34" s="1328">
        <f t="shared" si="60"/>
        <v>10</v>
      </c>
      <c r="M34" s="1369">
        <f t="shared" si="60"/>
        <v>4.4999999999999998E-2</v>
      </c>
      <c r="N34" s="1484">
        <f t="shared" si="60"/>
        <v>6.05</v>
      </c>
      <c r="O34" s="1557">
        <f t="shared" si="60"/>
        <v>10</v>
      </c>
      <c r="P34" s="1476" t="str">
        <f t="shared" si="60"/>
        <v/>
      </c>
      <c r="Q34" s="1484">
        <f t="shared" si="60"/>
        <v>6.03</v>
      </c>
      <c r="R34" s="1557">
        <f t="shared" si="60"/>
        <v>9</v>
      </c>
      <c r="S34" s="1476" t="str">
        <f t="shared" si="60"/>
        <v/>
      </c>
      <c r="T34" s="1484">
        <f t="shared" si="60"/>
        <v>6.08</v>
      </c>
      <c r="U34" s="1484">
        <f t="shared" si="60"/>
        <v>0.29299999999999998</v>
      </c>
      <c r="V34" s="1557">
        <f t="shared" si="60"/>
        <v>3</v>
      </c>
      <c r="W34" s="1484">
        <f t="shared" ref="W34" si="61">IF(W32&lt;=0,"",MIN(W8:W31))</f>
        <v>0.62</v>
      </c>
      <c r="X34" s="1476">
        <f t="shared" ref="X34:AR34" si="62">IF(X32&lt;=0,"",MIN(X8:X31))</f>
        <v>13.8</v>
      </c>
      <c r="Y34" s="1476">
        <f t="shared" si="62"/>
        <v>10</v>
      </c>
      <c r="Z34" s="1484">
        <f t="shared" si="62"/>
        <v>0.51308176100628922</v>
      </c>
      <c r="AA34" s="1483">
        <f t="shared" ref="AA34" si="63">IF(AA32&lt;=0,"",MIN(AA8:AA31))</f>
        <v>3.3000000000000002E-2</v>
      </c>
      <c r="AB34" s="1484">
        <f t="shared" si="62"/>
        <v>6.12</v>
      </c>
      <c r="AC34" s="1484">
        <f t="shared" si="62"/>
        <v>0.24199999999999999</v>
      </c>
      <c r="AD34" s="1557">
        <f t="shared" si="62"/>
        <v>3</v>
      </c>
      <c r="AE34" s="1484">
        <f t="shared" si="62"/>
        <v>0.64</v>
      </c>
      <c r="AF34" s="1476">
        <f t="shared" si="62"/>
        <v>13.7</v>
      </c>
      <c r="AG34" s="1476">
        <f t="shared" si="62"/>
        <v>10</v>
      </c>
      <c r="AH34" s="1484">
        <f t="shared" si="62"/>
        <v>0.51308176100628922</v>
      </c>
      <c r="AI34" s="1484">
        <f t="shared" si="62"/>
        <v>6.15</v>
      </c>
      <c r="AJ34" s="1495">
        <f t="shared" si="62"/>
        <v>0.35199999999999998</v>
      </c>
      <c r="AK34" s="1559">
        <f t="shared" si="62"/>
        <v>3</v>
      </c>
      <c r="AL34" s="1495">
        <f t="shared" si="62"/>
        <v>0.55000000000000004</v>
      </c>
      <c r="AM34" s="1496">
        <f t="shared" si="62"/>
        <v>15.1</v>
      </c>
      <c r="AN34" s="1496">
        <f t="shared" si="62"/>
        <v>6.9</v>
      </c>
      <c r="AO34" s="1495">
        <f t="shared" si="62"/>
        <v>0.37555555555555553</v>
      </c>
      <c r="AP34" s="1497">
        <f t="shared" si="62"/>
        <v>0.02</v>
      </c>
      <c r="AQ34" s="1559">
        <f t="shared" si="62"/>
        <v>1</v>
      </c>
      <c r="AR34" s="1495">
        <f t="shared" si="62"/>
        <v>0.37</v>
      </c>
      <c r="AS34" s="2531">
        <f>IF(AS32&lt;=0.01,"",MIN(AS8:AS31))</f>
        <v>1.0999999999999999E-2</v>
      </c>
      <c r="AT34" s="2531">
        <f>IF(AT32&lt;=0.01,"",MIN(AT8:AT31))</f>
        <v>3.4000000000000002E-2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0.3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0.28999999999999998</v>
      </c>
      <c r="BB34" s="1369" t="str">
        <f>IF(BB32&lt;=0.01,"",MIN(BB8:BB31))</f>
        <v/>
      </c>
      <c r="BC34" s="1157">
        <f>IF(BC32&lt;=0,"",MIN(BC8:BC31))</f>
        <v>7.09</v>
      </c>
      <c r="BD34" s="1157">
        <f>IF(BD32&lt;=0,"",MIN(BD8:BD31))</f>
        <v>4.2999999999999997E-2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12.7</v>
      </c>
      <c r="BH34" s="1328">
        <f t="shared" si="64"/>
        <v>21</v>
      </c>
      <c r="BI34" s="1328">
        <f t="shared" si="64"/>
        <v>31</v>
      </c>
      <c r="BJ34" s="1369">
        <f>IF(BJ32&lt;=0.01,"",MIN(BJ8:BJ31))</f>
        <v>1.4999999999999999E-2</v>
      </c>
      <c r="BK34" s="1157">
        <f>IF(BK32&lt;=0,"",MIN(BK8:BK31))</f>
        <v>7.06</v>
      </c>
      <c r="BL34" s="1157">
        <f>IF(BL32&lt;=0,"",MIN(BL8:BL31))</f>
        <v>4.3999999999999997E-2</v>
      </c>
      <c r="BM34" s="1328">
        <f>IF(BM32&lt;=0,"",MIN(BM8:BM31))</f>
        <v>1</v>
      </c>
      <c r="BN34" s="1325">
        <f>IF(BN32&lt;=0,"",MIN(BN8:BN31))</f>
        <v>3.1</v>
      </c>
      <c r="BO34" s="1325">
        <f t="shared" ref="BO34:BQ34" si="65">IF(BO32&lt;=0,"",MIN(BO8:BO31))</f>
        <v>13.8</v>
      </c>
      <c r="BP34" s="1328">
        <f t="shared" si="65"/>
        <v>22</v>
      </c>
      <c r="BQ34" s="1328">
        <f t="shared" si="65"/>
        <v>31</v>
      </c>
      <c r="BR34" s="2525">
        <f t="shared" ref="BR34:BT34" si="66">IF(BR32&lt;=0.01,"",MIN(BR8:BR31))</f>
        <v>1.0999999999999999E-2</v>
      </c>
      <c r="BS34" s="2422">
        <f t="shared" si="66"/>
        <v>4.3</v>
      </c>
      <c r="BT34" s="2422">
        <f t="shared" si="66"/>
        <v>3.4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18900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890</v>
      </c>
      <c r="CY34" s="2442">
        <f t="shared" si="67"/>
        <v>895</v>
      </c>
      <c r="CZ34" s="2442">
        <f t="shared" si="67"/>
        <v>520</v>
      </c>
      <c r="DA34" s="2442">
        <f t="shared" si="67"/>
        <v>1890</v>
      </c>
      <c r="DB34" s="2442">
        <f t="shared" si="67"/>
        <v>2010</v>
      </c>
      <c r="DC34" s="2442">
        <f t="shared" si="67"/>
        <v>1930</v>
      </c>
      <c r="DD34" s="2442">
        <f t="shared" si="67"/>
        <v>1820</v>
      </c>
      <c r="DE34" s="2442">
        <f t="shared" si="67"/>
        <v>0</v>
      </c>
      <c r="DF34" s="2442">
        <f t="shared" si="67"/>
        <v>1920</v>
      </c>
      <c r="DG34" s="2442">
        <f t="shared" si="67"/>
        <v>2400</v>
      </c>
      <c r="DH34" s="2442">
        <f t="shared" si="67"/>
        <v>0</v>
      </c>
      <c r="DI34" s="2442">
        <f t="shared" si="67"/>
        <v>4590</v>
      </c>
      <c r="DJ34" s="2442">
        <f t="shared" si="67"/>
        <v>4600</v>
      </c>
      <c r="DK34" s="2442">
        <f t="shared" si="67"/>
        <v>3000</v>
      </c>
      <c r="DL34" s="2504">
        <f t="shared" si="67"/>
        <v>290</v>
      </c>
      <c r="DM34" s="2442">
        <f t="shared" si="67"/>
        <v>348</v>
      </c>
      <c r="DN34" s="2442">
        <f t="shared" si="67"/>
        <v>40</v>
      </c>
      <c r="DO34" s="2442">
        <f t="shared" si="67"/>
        <v>4350</v>
      </c>
      <c r="DP34" s="2442">
        <f t="shared" si="67"/>
        <v>884</v>
      </c>
      <c r="DQ34" s="2442">
        <f t="shared" si="67"/>
        <v>760</v>
      </c>
      <c r="DR34" s="2442">
        <f t="shared" si="67"/>
        <v>94</v>
      </c>
      <c r="DS34" s="2442">
        <f t="shared" si="67"/>
        <v>120</v>
      </c>
      <c r="DT34" s="2442">
        <f t="shared" si="67"/>
        <v>13</v>
      </c>
      <c r="DU34" s="2442">
        <f t="shared" si="67"/>
        <v>1430</v>
      </c>
      <c r="DV34" s="2442">
        <f t="shared" si="67"/>
        <v>294</v>
      </c>
      <c r="DW34" s="2442">
        <f t="shared" si="67"/>
        <v>580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9">
        <f t="shared" ref="C35:V35" si="68">IF(C32&lt;=0,"",MAX(C8:C31))</f>
        <v>19</v>
      </c>
      <c r="D35" s="1329">
        <f t="shared" si="68"/>
        <v>17</v>
      </c>
      <c r="E35" s="1158">
        <f t="shared" si="68"/>
        <v>9.59</v>
      </c>
      <c r="F35" s="1329">
        <f t="shared" si="68"/>
        <v>75</v>
      </c>
      <c r="G35" s="1329">
        <f t="shared" si="68"/>
        <v>126</v>
      </c>
      <c r="H35" s="1326">
        <f t="shared" si="68"/>
        <v>15.2</v>
      </c>
      <c r="I35" s="1370">
        <f t="shared" si="68"/>
        <v>0.313</v>
      </c>
      <c r="J35" s="1370">
        <f>IF(J32&lt;=0.001,"",MAX(J8:J31))</f>
        <v>3.4000000000000002E-2</v>
      </c>
      <c r="K35" s="1158">
        <f t="shared" si="68"/>
        <v>6.15</v>
      </c>
      <c r="L35" s="1329">
        <f t="shared" si="68"/>
        <v>12</v>
      </c>
      <c r="M35" s="1370">
        <f t="shared" si="68"/>
        <v>5.6000000000000001E-2</v>
      </c>
      <c r="N35" s="1485">
        <f t="shared" si="68"/>
        <v>6.17</v>
      </c>
      <c r="O35" s="1558">
        <f t="shared" si="68"/>
        <v>12</v>
      </c>
      <c r="P35" s="1477" t="str">
        <f t="shared" si="68"/>
        <v/>
      </c>
      <c r="Q35" s="1485">
        <f t="shared" si="68"/>
        <v>6.13</v>
      </c>
      <c r="R35" s="1558">
        <f t="shared" si="68"/>
        <v>12</v>
      </c>
      <c r="S35" s="1477" t="str">
        <f t="shared" si="68"/>
        <v/>
      </c>
      <c r="T35" s="1485">
        <f t="shared" si="68"/>
        <v>6.14</v>
      </c>
      <c r="U35" s="1485">
        <f t="shared" si="68"/>
        <v>0.38300000000000001</v>
      </c>
      <c r="V35" s="1558">
        <f t="shared" si="68"/>
        <v>3</v>
      </c>
      <c r="W35" s="1485">
        <f t="shared" ref="W35" si="69">IF(W32&lt;=0,"",MAX(W8:W31))</f>
        <v>0.74</v>
      </c>
      <c r="X35" s="1477">
        <f t="shared" ref="X35:AR35" si="70">IF(X32&lt;=0,"",MAX(X8:X31))</f>
        <v>15</v>
      </c>
      <c r="Y35" s="1477">
        <f t="shared" si="70"/>
        <v>11.5</v>
      </c>
      <c r="Z35" s="1485">
        <f t="shared" si="70"/>
        <v>0.79806603773584905</v>
      </c>
      <c r="AA35" s="1486">
        <f t="shared" ref="AA35" si="71">IF(AA32&lt;=0,"",MAX(AA8:AA31))</f>
        <v>4.4999999999999998E-2</v>
      </c>
      <c r="AB35" s="1485">
        <f t="shared" si="70"/>
        <v>6.2</v>
      </c>
      <c r="AC35" s="1485">
        <f t="shared" si="70"/>
        <v>0.30299999999999999</v>
      </c>
      <c r="AD35" s="1558">
        <f t="shared" si="70"/>
        <v>3</v>
      </c>
      <c r="AE35" s="1485">
        <f t="shared" si="70"/>
        <v>0.76</v>
      </c>
      <c r="AF35" s="1477">
        <f t="shared" si="70"/>
        <v>15</v>
      </c>
      <c r="AG35" s="1477">
        <f t="shared" si="70"/>
        <v>11.5</v>
      </c>
      <c r="AH35" s="1485">
        <f t="shared" si="70"/>
        <v>0.79806603773584905</v>
      </c>
      <c r="AI35" s="1485">
        <f t="shared" si="70"/>
        <v>6.2</v>
      </c>
      <c r="AJ35" s="1495">
        <f t="shared" si="70"/>
        <v>0.48499999999999999</v>
      </c>
      <c r="AK35" s="1559">
        <f t="shared" si="70"/>
        <v>3</v>
      </c>
      <c r="AL35" s="1495">
        <f t="shared" si="70"/>
        <v>0.6</v>
      </c>
      <c r="AM35" s="1496">
        <f t="shared" si="70"/>
        <v>16</v>
      </c>
      <c r="AN35" s="1496">
        <f t="shared" si="70"/>
        <v>7</v>
      </c>
      <c r="AO35" s="1495">
        <f t="shared" si="70"/>
        <v>0.3792592592592593</v>
      </c>
      <c r="AP35" s="1497">
        <f t="shared" si="70"/>
        <v>2.9000000000000001E-2</v>
      </c>
      <c r="AQ35" s="1559">
        <f t="shared" si="70"/>
        <v>1</v>
      </c>
      <c r="AR35" s="1495">
        <f t="shared" si="70"/>
        <v>0.55000000000000004</v>
      </c>
      <c r="AS35" s="2532">
        <f>IF(AS32&lt;=0.01,"",MAX(AS8:AS31))</f>
        <v>1.9E-2</v>
      </c>
      <c r="AT35" s="2532">
        <f>IF(AT32&lt;=0.01,"",MAX(AT8:AT31))</f>
        <v>0.04</v>
      </c>
      <c r="AU35" s="1158">
        <f>IF(AU32&lt;=0,"",MAX(AU8:AU31))</f>
        <v>1.4999999999999999E-2</v>
      </c>
      <c r="AV35" s="1329">
        <f>IF(AV32&lt;=0,"",MAX(AV8:AV31))</f>
        <v>1</v>
      </c>
      <c r="AW35" s="1158">
        <f>IF(AW32&lt;=0,"",MAX(AW8:AW31))</f>
        <v>0.48</v>
      </c>
      <c r="AX35" s="1370" t="str">
        <f>IF(AX32&lt;=0.01,"",MAX(AX8:AX31))</f>
        <v/>
      </c>
      <c r="AY35" s="1158">
        <f>IF(AY32&lt;=0,"",MAX(AY8:AY31))</f>
        <v>2.8000000000000001E-2</v>
      </c>
      <c r="AZ35" s="1329">
        <f>IF(AZ32&lt;=0,"",MAX(AZ8:AZ31))</f>
        <v>1</v>
      </c>
      <c r="BA35" s="1158">
        <f>IF(BA32&lt;=0,"",MAX(BA8:BA31))</f>
        <v>0.43</v>
      </c>
      <c r="BB35" s="1370" t="str">
        <f>IF(BB32&lt;=0.01,"",MAX(BB8:BB31))</f>
        <v/>
      </c>
      <c r="BC35" s="1158">
        <f>IF(BC32&lt;=0,"",MAX(BC8:BC31))</f>
        <v>7.44</v>
      </c>
      <c r="BD35" s="1158">
        <f>IF(BD32&lt;=0,"",MAX(BD8:BD31))</f>
        <v>5.0999999999999997E-2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13.6</v>
      </c>
      <c r="BH35" s="1329">
        <f t="shared" si="72"/>
        <v>22</v>
      </c>
      <c r="BI35" s="1329">
        <f t="shared" si="72"/>
        <v>36</v>
      </c>
      <c r="BJ35" s="1370">
        <f>IF(BJ32&lt;=0.01,"",MAX(BJ8:BJ31))</f>
        <v>1.7000000000000001E-2</v>
      </c>
      <c r="BK35" s="1158">
        <f>IF(BK32&lt;=0,"",MAX(BK8:BK31))</f>
        <v>7.34</v>
      </c>
      <c r="BL35" s="1158">
        <f>IF(BL32&lt;=0,"",MAX(BL8:BL31))</f>
        <v>5.2999999999999999E-2</v>
      </c>
      <c r="BM35" s="1329">
        <f>IF(BM32&lt;=0,"",MAX(BM8:BM31))</f>
        <v>1</v>
      </c>
      <c r="BN35" s="1326">
        <f>IF(BN32&lt;=0,"",MAX(BN8:BN31))</f>
        <v>3.6</v>
      </c>
      <c r="BO35" s="1326">
        <f t="shared" ref="BO35:BQ35" si="73">IF(BO32&lt;=0,"",MAX(BO8:BO31))</f>
        <v>14.5</v>
      </c>
      <c r="BP35" s="1329">
        <f t="shared" si="73"/>
        <v>22</v>
      </c>
      <c r="BQ35" s="1329">
        <f t="shared" si="73"/>
        <v>35</v>
      </c>
      <c r="BR35" s="2526">
        <f t="shared" ref="BR35:BT35" si="74">IF(BR32&lt;=0.01,"",MAX(BR8:BR31))</f>
        <v>1.4E-2</v>
      </c>
      <c r="BS35" s="2423">
        <f t="shared" si="74"/>
        <v>4.5</v>
      </c>
      <c r="BT35" s="2423">
        <f t="shared" si="74"/>
        <v>3.5</v>
      </c>
      <c r="BU35" s="2479">
        <f>IF(BU32&lt;=0.01,"",MAX(BU8:BU31))</f>
        <v>3.5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6300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296.66666666666669</v>
      </c>
      <c r="CY35" s="2440">
        <f t="shared" si="75"/>
        <v>298.33333333333331</v>
      </c>
      <c r="CZ35" s="2440">
        <f t="shared" si="75"/>
        <v>173.33333333333334</v>
      </c>
      <c r="DA35" s="2440">
        <f t="shared" si="75"/>
        <v>630</v>
      </c>
      <c r="DB35" s="2440">
        <f t="shared" si="75"/>
        <v>670</v>
      </c>
      <c r="DC35" s="2440">
        <f t="shared" si="75"/>
        <v>643.33333333333337</v>
      </c>
      <c r="DD35" s="2440">
        <f t="shared" si="75"/>
        <v>606.66666666666663</v>
      </c>
      <c r="DE35" s="2440" t="str">
        <f t="shared" si="75"/>
        <v/>
      </c>
      <c r="DF35" s="2440">
        <f t="shared" si="75"/>
        <v>640</v>
      </c>
      <c r="DG35" s="2440">
        <f t="shared" si="75"/>
        <v>800</v>
      </c>
      <c r="DH35" s="2440" t="str">
        <f t="shared" si="75"/>
        <v/>
      </c>
      <c r="DI35" s="2440">
        <f t="shared" si="75"/>
        <v>1530</v>
      </c>
      <c r="DJ35" s="2440">
        <f t="shared" si="75"/>
        <v>1533.3333333333333</v>
      </c>
      <c r="DK35" s="2440">
        <f t="shared" si="75"/>
        <v>1000</v>
      </c>
      <c r="DL35" s="2505">
        <f t="shared" si="75"/>
        <v>96.666666666666671</v>
      </c>
      <c r="DM35" s="2440">
        <f t="shared" si="75"/>
        <v>116</v>
      </c>
      <c r="DN35" s="2440">
        <f t="shared" si="75"/>
        <v>13.333333333333334</v>
      </c>
      <c r="DO35" s="2440">
        <f t="shared" si="75"/>
        <v>1450</v>
      </c>
      <c r="DP35" s="2440">
        <f t="shared" si="75"/>
        <v>294.66666666666669</v>
      </c>
      <c r="DQ35" s="2440">
        <f t="shared" si="75"/>
        <v>253.33333333333334</v>
      </c>
      <c r="DR35" s="2440">
        <f t="shared" si="75"/>
        <v>31.333333333333332</v>
      </c>
      <c r="DS35" s="2440">
        <f t="shared" si="75"/>
        <v>40</v>
      </c>
      <c r="DT35" s="2440">
        <f t="shared" si="75"/>
        <v>4.333333333333333</v>
      </c>
      <c r="DU35" s="2440">
        <f t="shared" si="75"/>
        <v>476.66666666666669</v>
      </c>
      <c r="DV35" s="2440">
        <f t="shared" si="75"/>
        <v>98</v>
      </c>
      <c r="DW35" s="2470">
        <f t="shared" si="75"/>
        <v>193.33333333333334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6.0933333333333337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10.888888888888888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0.48499999999999999</v>
      </c>
      <c r="Z36" s="931"/>
      <c r="AA36" s="931"/>
      <c r="AB36" s="1623" t="s">
        <v>515</v>
      </c>
      <c r="AC36" s="1624"/>
      <c r="AD36" s="1624"/>
      <c r="AE36" s="2911">
        <f>MIN(AE34,W34,AL34)</f>
        <v>0.55000000000000004</v>
      </c>
      <c r="AF36" s="2911"/>
      <c r="AG36" s="2911"/>
      <c r="AH36" s="2911"/>
      <c r="AI36" s="2911"/>
      <c r="AJ36" s="2912"/>
      <c r="AK36" s="1491">
        <f>IF(T32&lt;=0,"",AVERAGE(T33,AB33,AI33))</f>
        <v>6.1475</v>
      </c>
      <c r="AL36" s="1492"/>
      <c r="AM36" s="1625"/>
      <c r="AN36" s="1625"/>
      <c r="AO36" s="1625"/>
      <c r="AP36" s="1493">
        <f>MAX(AP35,AU35,AY35)</f>
        <v>2.9000000000000001E-2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2.9000000000000001E-2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6070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280</v>
      </c>
      <c r="CY36" s="2441">
        <f t="shared" si="76"/>
        <v>275</v>
      </c>
      <c r="CZ36" s="2441">
        <f t="shared" si="76"/>
        <v>160</v>
      </c>
      <c r="DA36" s="2441">
        <f t="shared" si="76"/>
        <v>600</v>
      </c>
      <c r="DB36" s="2441">
        <f t="shared" si="76"/>
        <v>650</v>
      </c>
      <c r="DC36" s="2441">
        <f t="shared" si="76"/>
        <v>640</v>
      </c>
      <c r="DD36" s="2441">
        <f t="shared" si="76"/>
        <v>600</v>
      </c>
      <c r="DE36" s="2441" t="str">
        <f t="shared" si="76"/>
        <v/>
      </c>
      <c r="DF36" s="2441">
        <f t="shared" si="76"/>
        <v>600</v>
      </c>
      <c r="DG36" s="2441">
        <f t="shared" si="76"/>
        <v>800</v>
      </c>
      <c r="DH36" s="2441" t="str">
        <f t="shared" si="76"/>
        <v/>
      </c>
      <c r="DI36" s="2441">
        <f t="shared" si="76"/>
        <v>1440</v>
      </c>
      <c r="DJ36" s="2441">
        <f t="shared" si="76"/>
        <v>1450</v>
      </c>
      <c r="DK36" s="2441">
        <f t="shared" si="76"/>
        <v>1000</v>
      </c>
      <c r="DL36" s="2506">
        <f t="shared" si="76"/>
        <v>92</v>
      </c>
      <c r="DM36" s="2441">
        <f t="shared" si="76"/>
        <v>110</v>
      </c>
      <c r="DN36" s="2441">
        <f t="shared" si="76"/>
        <v>12</v>
      </c>
      <c r="DO36" s="2441">
        <f t="shared" si="76"/>
        <v>1370</v>
      </c>
      <c r="DP36" s="2441">
        <f t="shared" si="76"/>
        <v>280</v>
      </c>
      <c r="DQ36" s="2441">
        <f t="shared" si="76"/>
        <v>245</v>
      </c>
      <c r="DR36" s="2441">
        <f t="shared" si="76"/>
        <v>30</v>
      </c>
      <c r="DS36" s="2441">
        <f t="shared" si="76"/>
        <v>40</v>
      </c>
      <c r="DT36" s="2441">
        <f t="shared" si="76"/>
        <v>4</v>
      </c>
      <c r="DU36" s="2441">
        <f t="shared" si="76"/>
        <v>470</v>
      </c>
      <c r="DV36" s="2441">
        <f t="shared" si="76"/>
        <v>96</v>
      </c>
      <c r="DW36" s="2471">
        <f t="shared" si="76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6750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310</v>
      </c>
      <c r="CY37" s="2443">
        <f t="shared" si="77"/>
        <v>320</v>
      </c>
      <c r="CZ37" s="2443">
        <f t="shared" si="77"/>
        <v>180</v>
      </c>
      <c r="DA37" s="2443">
        <f t="shared" si="77"/>
        <v>650</v>
      </c>
      <c r="DB37" s="2443">
        <f t="shared" si="77"/>
        <v>680</v>
      </c>
      <c r="DC37" s="2443">
        <f t="shared" si="77"/>
        <v>650</v>
      </c>
      <c r="DD37" s="2443">
        <f t="shared" si="77"/>
        <v>620</v>
      </c>
      <c r="DE37" s="2443" t="str">
        <f t="shared" si="77"/>
        <v/>
      </c>
      <c r="DF37" s="2443">
        <f t="shared" si="77"/>
        <v>680</v>
      </c>
      <c r="DG37" s="2443">
        <f t="shared" si="77"/>
        <v>800</v>
      </c>
      <c r="DH37" s="2443" t="str">
        <f t="shared" si="77"/>
        <v/>
      </c>
      <c r="DI37" s="2443">
        <f t="shared" si="77"/>
        <v>1670</v>
      </c>
      <c r="DJ37" s="2443">
        <f t="shared" si="77"/>
        <v>1670</v>
      </c>
      <c r="DK37" s="2443">
        <f t="shared" si="77"/>
        <v>1000</v>
      </c>
      <c r="DL37" s="2507">
        <f t="shared" si="77"/>
        <v>106</v>
      </c>
      <c r="DM37" s="2443">
        <f t="shared" si="77"/>
        <v>128</v>
      </c>
      <c r="DN37" s="2443">
        <f t="shared" si="77"/>
        <v>15</v>
      </c>
      <c r="DO37" s="2443">
        <f t="shared" si="77"/>
        <v>1580</v>
      </c>
      <c r="DP37" s="2443">
        <f t="shared" si="77"/>
        <v>324</v>
      </c>
      <c r="DQ37" s="2443">
        <f t="shared" si="77"/>
        <v>270</v>
      </c>
      <c r="DR37" s="2443">
        <f t="shared" si="77"/>
        <v>32</v>
      </c>
      <c r="DS37" s="2443">
        <f t="shared" si="77"/>
        <v>40</v>
      </c>
      <c r="DT37" s="2443">
        <f t="shared" si="77"/>
        <v>5</v>
      </c>
      <c r="DU37" s="2443">
        <f t="shared" si="77"/>
        <v>480</v>
      </c>
      <c r="DV37" s="2443">
        <f t="shared" si="77"/>
        <v>100</v>
      </c>
      <c r="DW37" s="2472">
        <f t="shared" si="77"/>
        <v>200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10.465</v>
      </c>
      <c r="BX40" s="2978"/>
      <c r="BY40" s="905" t="s">
        <v>53</v>
      </c>
      <c r="BZ40" s="905"/>
      <c r="CA40" s="2894">
        <f>(CJ40-CG40)/1000</f>
        <v>8.0000000000000002E-3</v>
      </c>
      <c r="CB40" s="2894"/>
      <c r="CC40" s="499"/>
      <c r="CD40" s="1626" t="s">
        <v>493</v>
      </c>
      <c r="CE40" s="1626"/>
      <c r="CF40" s="1632" t="s">
        <v>54</v>
      </c>
      <c r="CG40" s="2896">
        <f>'9'!CJ40</f>
        <v>23827326</v>
      </c>
      <c r="CH40" s="2896"/>
      <c r="CI40" s="906" t="s">
        <v>55</v>
      </c>
      <c r="CJ40" s="2972">
        <f t="shared" ref="CJ40:CJ48" si="78">CQ51</f>
        <v>23827334</v>
      </c>
      <c r="CK40" s="2972"/>
      <c r="CL40" s="2333"/>
      <c r="CM40" s="1667" t="s">
        <v>543</v>
      </c>
      <c r="CN40" s="2763">
        <f>VLOOKUP($B$1,'[1]Bulk Tanks'!$C$3:$V$9967,2,0)</f>
        <v>3746</v>
      </c>
      <c r="CO40" s="2763">
        <f>VLOOKUP($B$1,'[1]Bulk Tanks'!$C$3:$V$9967,3,0)</f>
        <v>10499</v>
      </c>
      <c r="CP40" s="2763">
        <f>VLOOKUP($B$1,'[1]Bulk Tanks'!$C$3:$V$9967,4,0)</f>
        <v>10499</v>
      </c>
      <c r="CQ40" s="2763">
        <f>VLOOKUP($B$1,'[1]Bulk Tanks'!$C$3:$V$9967,5,0)</f>
        <v>9801</v>
      </c>
      <c r="CR40" s="2763">
        <f>VLOOKUP($B$1,'[1]Bulk Tanks'!$C$3:$V$9967,6,0)</f>
        <v>9801</v>
      </c>
      <c r="CS40" s="2763">
        <f>VLOOKUP($B$1,'[1]Bulk Tanks'!$C$3:$V$9967,7,0)</f>
        <v>0</v>
      </c>
      <c r="CT40" s="1262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</v>
      </c>
      <c r="GR40" s="1664">
        <f t="shared" ref="GR40:GX40" si="79">IF($GL$32=$HN$32,GF32,IF($GX$32=$HN$32,GR32,IF($HJ$32=$HN$32,HD32,"")))</f>
        <v>11.5</v>
      </c>
      <c r="GS40" s="1664">
        <f t="shared" si="79"/>
        <v>22.121739130434783</v>
      </c>
      <c r="GT40" s="1664">
        <f t="shared" si="79"/>
        <v>15.485217391304348</v>
      </c>
      <c r="GU40" s="1664">
        <f t="shared" si="79"/>
        <v>6.2</v>
      </c>
      <c r="GV40" s="1664">
        <f t="shared" si="79"/>
        <v>13.7</v>
      </c>
      <c r="GW40" s="1664">
        <f t="shared" si="79"/>
        <v>15</v>
      </c>
      <c r="GX40" s="1665">
        <f t="shared" si="79"/>
        <v>1.0323478260869565</v>
      </c>
    </row>
    <row r="41" spans="1:208" ht="34.5" customHeight="1" thickBot="1" x14ac:dyDescent="0.35">
      <c r="BV41" s="533" t="s">
        <v>48</v>
      </c>
      <c r="BW41" s="2979">
        <f>CA42+CA43</f>
        <v>14.521000000000001</v>
      </c>
      <c r="BX41" s="2979"/>
      <c r="BY41" s="908" t="s">
        <v>53</v>
      </c>
      <c r="BZ41" s="908"/>
      <c r="CA41" s="2894">
        <f t="shared" ref="CA41:CA47" si="80">(CJ41-CG41)/1000</f>
        <v>10.457000000000001</v>
      </c>
      <c r="CB41" s="2894"/>
      <c r="CC41" s="499"/>
      <c r="CD41" s="1630" t="s">
        <v>494</v>
      </c>
      <c r="CE41" s="1630"/>
      <c r="CF41" s="909" t="s">
        <v>54</v>
      </c>
      <c r="CG41" s="2896">
        <f>'9'!CJ41</f>
        <v>44273445</v>
      </c>
      <c r="CH41" s="2896"/>
      <c r="CI41" s="906" t="s">
        <v>55</v>
      </c>
      <c r="CJ41" s="2972">
        <f t="shared" si="78"/>
        <v>44283902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4930</v>
      </c>
      <c r="CP41" s="2764">
        <f>VLOOKUP($B$1,'[1]Bulk Tanks'!$C$3:$V$9967,10,0)</f>
        <v>7540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28.297000000000001</v>
      </c>
      <c r="BX42" s="2979"/>
      <c r="BY42" s="908" t="s">
        <v>53</v>
      </c>
      <c r="BZ42" s="908"/>
      <c r="CA42" s="2894">
        <f t="shared" si="80"/>
        <v>4.13</v>
      </c>
      <c r="CB42" s="2894"/>
      <c r="CC42" s="499"/>
      <c r="CD42" s="1630" t="s">
        <v>56</v>
      </c>
      <c r="CE42" s="1630"/>
      <c r="CF42" s="1631" t="s">
        <v>54</v>
      </c>
      <c r="CG42" s="2896">
        <f>'9'!CJ42</f>
        <v>10406444</v>
      </c>
      <c r="CH42" s="2896"/>
      <c r="CI42" s="906" t="s">
        <v>55</v>
      </c>
      <c r="CJ42" s="2972">
        <f t="shared" si="78"/>
        <v>10410574</v>
      </c>
      <c r="CK42" s="2972"/>
      <c r="CL42" s="2333"/>
      <c r="CM42" s="2769" t="s">
        <v>545</v>
      </c>
      <c r="CN42" s="2843">
        <f>VLOOKUP($B$1,'[1]Bulk Tanks'!$C$3:$V$9967,11,0)</f>
        <v>7540</v>
      </c>
      <c r="CO42" s="2844"/>
      <c r="CP42" s="2843">
        <f>VLOOKUP($B$1,'[1]Bulk Tanks'!$C$3:$V$9967,12,0)</f>
        <v>21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10.391</v>
      </c>
      <c r="CB43" s="2894"/>
      <c r="CC43" s="499"/>
      <c r="CD43" s="1630" t="s">
        <v>495</v>
      </c>
      <c r="CE43" s="1630"/>
      <c r="CF43" s="1631" t="s">
        <v>54</v>
      </c>
      <c r="CG43" s="2896">
        <f>'9'!CJ43</f>
        <v>34164654</v>
      </c>
      <c r="CH43" s="2896"/>
      <c r="CI43" s="906" t="s">
        <v>55</v>
      </c>
      <c r="CJ43" s="2972">
        <f t="shared" si="78"/>
        <v>34175045</v>
      </c>
      <c r="CK43" s="2972"/>
      <c r="CL43" s="2333"/>
      <c r="CM43" s="2769" t="s">
        <v>123</v>
      </c>
      <c r="CN43" s="2943">
        <f>VLOOKUP($B$1,'[1]Bulk Tanks'!$C$3:$V$9967,13,0)</f>
        <v>29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10.715</v>
      </c>
      <c r="CB44" s="2894"/>
      <c r="CC44" s="499"/>
      <c r="CD44" s="1630" t="s">
        <v>57</v>
      </c>
      <c r="CE44" s="1630"/>
      <c r="CF44" s="1631" t="s">
        <v>54</v>
      </c>
      <c r="CG44" s="2896">
        <f>'9'!CJ44</f>
        <v>31289655</v>
      </c>
      <c r="CH44" s="2896"/>
      <c r="CI44" s="906" t="s">
        <v>55</v>
      </c>
      <c r="CJ44" s="2972">
        <f t="shared" si="78"/>
        <v>31300370</v>
      </c>
      <c r="CK44" s="2972"/>
      <c r="CL44" s="2333"/>
      <c r="CM44" s="2769" t="s">
        <v>90</v>
      </c>
      <c r="CN44" s="2943">
        <f>VLOOKUP($B$1,'[1]Bulk Tanks'!$C$3:$V$9967,14,0)</f>
        <v>918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10.628</v>
      </c>
      <c r="CB45" s="2894"/>
      <c r="CC45" s="499"/>
      <c r="CD45" s="1630" t="s">
        <v>58</v>
      </c>
      <c r="CE45" s="1630"/>
      <c r="CF45" s="1631" t="s">
        <v>54</v>
      </c>
      <c r="CG45" s="2896">
        <f>'9'!CJ45</f>
        <v>31247640</v>
      </c>
      <c r="CH45" s="2896"/>
      <c r="CI45" s="906" t="s">
        <v>55</v>
      </c>
      <c r="CJ45" s="2972">
        <f t="shared" si="78"/>
        <v>31258268</v>
      </c>
      <c r="CK45" s="2972"/>
      <c r="CL45" s="2333"/>
      <c r="CM45" s="1668" t="s">
        <v>546</v>
      </c>
      <c r="CN45" s="2946">
        <f>VLOOKUP($B$1,'[1]Bulk Tanks'!$C$3:$V$9967,15,0)</f>
        <v>1500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6.9539999999999997</v>
      </c>
      <c r="CB46" s="2894"/>
      <c r="CC46" s="499"/>
      <c r="CD46" s="1630" t="s">
        <v>59</v>
      </c>
      <c r="CE46" s="1630"/>
      <c r="CF46" s="1631" t="s">
        <v>54</v>
      </c>
      <c r="CG46" s="2896">
        <f>'9'!CJ46</f>
        <v>7919476</v>
      </c>
      <c r="CH46" s="2896"/>
      <c r="CI46" s="906" t="s">
        <v>55</v>
      </c>
      <c r="CJ46" s="2972">
        <f t="shared" si="78"/>
        <v>7926430</v>
      </c>
      <c r="CK46" s="2972"/>
      <c r="CL46" s="2323"/>
      <c r="CM46" s="1668" t="s">
        <v>273</v>
      </c>
      <c r="CN46" s="2943">
        <f>VLOOKUP($B$1,'[1]Bulk Tanks'!$C$3:$V$9967,16,0)</f>
        <v>13.35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1.1419999999999999</v>
      </c>
      <c r="CB47" s="2894"/>
      <c r="CC47" s="499"/>
      <c r="CD47" s="1630" t="s">
        <v>62</v>
      </c>
      <c r="CE47" s="1630"/>
      <c r="CF47" s="1631" t="s">
        <v>54</v>
      </c>
      <c r="CG47" s="2896">
        <f>'9'!CJ47</f>
        <v>1901000</v>
      </c>
      <c r="CH47" s="2896"/>
      <c r="CI47" s="906" t="s">
        <v>55</v>
      </c>
      <c r="CJ47" s="2972">
        <f t="shared" si="78"/>
        <v>1902142</v>
      </c>
      <c r="CK47" s="2972"/>
      <c r="CL47" s="2322"/>
      <c r="CM47" s="1668" t="s">
        <v>270</v>
      </c>
      <c r="CN47" s="2943">
        <f>VLOOKUP($B$1,'[1]Bulk Tanks'!$C$3:$V$9967,17,0)</f>
        <v>2825</v>
      </c>
      <c r="CO47" s="2944"/>
      <c r="CP47" s="2944"/>
      <c r="CQ47" s="2945"/>
      <c r="CR47" s="1666"/>
      <c r="CS47" s="1666"/>
      <c r="CT47" s="1571"/>
      <c r="DM47" s="1572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1.6913499999991473</v>
      </c>
      <c r="CB48" s="2894"/>
      <c r="CC48" s="499"/>
      <c r="CD48" s="1630" t="s">
        <v>496</v>
      </c>
      <c r="CE48" s="1630"/>
      <c r="CF48" s="1631" t="s">
        <v>54</v>
      </c>
      <c r="CG48" s="2896">
        <f>'9'!CJ48</f>
        <v>9190.2702700000009</v>
      </c>
      <c r="CH48" s="2896"/>
      <c r="CI48" s="906" t="s">
        <v>55</v>
      </c>
      <c r="CJ48" s="2983">
        <f t="shared" si="78"/>
        <v>9191.96162</v>
      </c>
      <c r="CK48" s="2983"/>
      <c r="CL48" s="2322"/>
      <c r="CM48" s="1668" t="s">
        <v>264</v>
      </c>
      <c r="CN48" s="2946">
        <f>VLOOKUP($B$1,'[1]Bulk Tanks'!$C$3:$V$9967,18,0)</f>
        <v>32</v>
      </c>
      <c r="CO48" s="2947"/>
      <c r="CP48" s="2766" t="s">
        <v>1173</v>
      </c>
      <c r="CQ48" s="2751">
        <f>VLOOKUP($B$1,'[1]Bulk Tanks'!$C$3:$AA$9967,21,0)</f>
        <v>775</v>
      </c>
      <c r="CR48" s="1666"/>
      <c r="CS48" s="1666"/>
      <c r="CT48" s="1571"/>
      <c r="DM48" s="1572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8</v>
      </c>
      <c r="CO49" s="2947"/>
      <c r="CP49" s="2767" t="s">
        <v>1136</v>
      </c>
      <c r="CQ49" s="2751">
        <f>VLOOKUP($B$1,'[1]Bulk Tanks'!$C$3:$AA$9967,22,0)</f>
        <v>800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23827334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44283902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10410574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34175045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31300370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31258268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7926430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1902142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9191.96162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1:126" x14ac:dyDescent="0.2">
      <c r="DS73" s="1575"/>
      <c r="DT73" s="1501"/>
      <c r="DU73" s="1501"/>
      <c r="DV73" s="1575"/>
    </row>
    <row r="74" spans="1:126" ht="20.25" x14ac:dyDescent="0.3">
      <c r="DS74" s="1502"/>
      <c r="DT74" s="1503"/>
      <c r="DU74" s="1503"/>
      <c r="DV74" s="1502"/>
    </row>
    <row r="75" spans="1:126" ht="20.25" x14ac:dyDescent="0.3">
      <c r="DS75" s="1502"/>
      <c r="DT75" s="1503"/>
      <c r="DU75" s="1503"/>
      <c r="DV75" s="1502"/>
    </row>
    <row r="76" spans="1:126" x14ac:dyDescent="0.2">
      <c r="DS76" s="1575"/>
      <c r="DT76" s="1501"/>
      <c r="DU76" s="1501"/>
      <c r="DV76" s="1575"/>
    </row>
    <row r="77" spans="1:126" x14ac:dyDescent="0.2">
      <c r="DS77" s="1575"/>
      <c r="DT77" s="1501"/>
      <c r="DU77" s="1501"/>
      <c r="DV77" s="1575"/>
    </row>
    <row r="78" spans="1:126" x14ac:dyDescent="0.2">
      <c r="DS78" s="1575"/>
      <c r="DT78" s="1501"/>
      <c r="DU78" s="1501"/>
      <c r="DV78" s="1575"/>
    </row>
    <row r="79" spans="1:126" x14ac:dyDescent="0.2">
      <c r="DS79" s="1575"/>
      <c r="DT79" s="1501"/>
      <c r="DU79" s="1501"/>
      <c r="DV79" s="1575"/>
    </row>
    <row r="80" spans="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A7FF893-CFBE-4D88-BF19-92454183E240}" scale="38">
      <pane xSplit="1" ySplit="7" topLeftCell="CP8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>
    <tabColor theme="8" tint="0.59999389629810485"/>
  </sheetPr>
  <dimension ref="A1:HO349"/>
  <sheetViews>
    <sheetView zoomScale="39" zoomScaleNormal="39" zoomScaleSheetLayoutView="75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E29" sqref="AE29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'10'!B1:L1+1</f>
        <v>43507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20</v>
      </c>
      <c r="AW1" s="2919"/>
      <c r="AX1" s="2903">
        <v>16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4</v>
      </c>
      <c r="AW2" s="2903"/>
      <c r="AX2" s="2903">
        <v>5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20</v>
      </c>
      <c r="BY2" s="2890"/>
      <c r="BZ2" s="2889">
        <f>AX1</f>
        <v>16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20</v>
      </c>
      <c r="DO2" s="2890"/>
      <c r="DP2" s="2893">
        <f>BZ2</f>
        <v>16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4</v>
      </c>
      <c r="BY3" s="2890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4</v>
      </c>
      <c r="DO3" s="2890"/>
      <c r="DP3" s="2893">
        <f>BZ3</f>
        <v>5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43507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43507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43507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631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43507.004308796299</v>
      </c>
      <c r="BW8" s="2425" t="s">
        <v>1206</v>
      </c>
      <c r="BX8" s="742">
        <v>38</v>
      </c>
      <c r="BY8" s="743">
        <v>11.5</v>
      </c>
      <c r="BZ8" s="744">
        <v>11.5</v>
      </c>
      <c r="CA8" s="745">
        <v>7</v>
      </c>
      <c r="CB8" s="746">
        <v>30</v>
      </c>
      <c r="CC8" s="747">
        <v>11</v>
      </c>
      <c r="CD8" s="744">
        <v>11</v>
      </c>
      <c r="CE8" s="748">
        <v>6.5</v>
      </c>
      <c r="CF8" s="748">
        <v>28.5</v>
      </c>
      <c r="CG8" s="749" t="s">
        <v>1200</v>
      </c>
      <c r="CH8" s="748">
        <v>9.3297600000000003</v>
      </c>
      <c r="CI8" s="750" t="s">
        <v>1110</v>
      </c>
      <c r="CJ8" s="751">
        <v>16.4376</v>
      </c>
      <c r="CK8" s="745">
        <v>25.76736</v>
      </c>
      <c r="CL8" s="2339">
        <v>2.0087999999999999</v>
      </c>
      <c r="CM8" s="2336">
        <v>43507.004308796299</v>
      </c>
      <c r="CN8" s="2285">
        <v>55.012224938875306</v>
      </c>
      <c r="CO8" s="752">
        <v>4918.9916000000003</v>
      </c>
      <c r="CP8" s="1209">
        <v>0</v>
      </c>
      <c r="CQ8" s="753">
        <v>761.2334801762114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1.2544445778791879</v>
      </c>
      <c r="CY8" s="755">
        <v>1.2139786237540531</v>
      </c>
      <c r="CZ8" s="756">
        <v>1.232655217965654</v>
      </c>
      <c r="DA8" s="757">
        <v>0.21165216840126827</v>
      </c>
      <c r="DB8" s="757">
        <v>0.22488042892634755</v>
      </c>
      <c r="DC8" s="757">
        <v>0.21165216840126827</v>
      </c>
      <c r="DD8" s="757">
        <v>0.20503803813872865</v>
      </c>
      <c r="DE8" s="757">
        <v>0</v>
      </c>
      <c r="DF8" s="758">
        <v>0.18472320947521406</v>
      </c>
      <c r="DG8" s="1251">
        <v>1.5217965653896963</v>
      </c>
      <c r="DH8" s="748">
        <v>4</v>
      </c>
      <c r="DI8" s="1233">
        <v>8.0095923261390894E-2</v>
      </c>
      <c r="DJ8" s="757">
        <v>8.0095923261390894E-2</v>
      </c>
      <c r="DK8" s="759">
        <v>8.1165836561520016E-2</v>
      </c>
      <c r="DL8" s="2501">
        <v>1.1076280041797284</v>
      </c>
      <c r="DM8" s="757">
        <v>0.5039867172974376</v>
      </c>
      <c r="DN8" s="757">
        <v>9.8513653646733493E-2</v>
      </c>
      <c r="DO8" s="757">
        <v>3.6861589455468171</v>
      </c>
      <c r="DP8" s="757">
        <v>0.67181993566909415</v>
      </c>
      <c r="DQ8" s="759">
        <v>3.5809582544817942</v>
      </c>
      <c r="DR8" s="2501">
        <v>1.1317418213969939</v>
      </c>
      <c r="DS8" s="757">
        <v>0.5330628740645974</v>
      </c>
      <c r="DT8" s="757">
        <v>8.8914887393974851E-2</v>
      </c>
      <c r="DU8" s="757">
        <v>3.7286697628991607</v>
      </c>
      <c r="DV8" s="757">
        <v>0.68777007659191214</v>
      </c>
      <c r="DW8" s="759">
        <v>8.9779010368774301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6.09</v>
      </c>
      <c r="U9" s="2735">
        <v>0.39500000000000002</v>
      </c>
      <c r="V9" s="2294">
        <v>3</v>
      </c>
      <c r="W9" s="2295">
        <v>0.8</v>
      </c>
      <c r="X9" s="2296">
        <v>14.5</v>
      </c>
      <c r="Y9" s="2445">
        <v>11.5</v>
      </c>
      <c r="Z9" s="2297">
        <f>IF(T9&lt;=0,"",GO9+0.12)</f>
        <v>0.79806603773584905</v>
      </c>
      <c r="AA9" s="2528"/>
      <c r="AB9" s="2298">
        <v>6.16</v>
      </c>
      <c r="AC9" s="2735">
        <v>0.35499999999999998</v>
      </c>
      <c r="AD9" s="2299">
        <v>3</v>
      </c>
      <c r="AE9" s="2636">
        <v>0.78</v>
      </c>
      <c r="AF9" s="2296">
        <v>14</v>
      </c>
      <c r="AG9" s="2445">
        <v>11.5</v>
      </c>
      <c r="AH9" s="2563">
        <f>IF(AE9&lt;=0,"",HA9+0.12)</f>
        <v>0.79806603773584905</v>
      </c>
      <c r="AI9" s="2298">
        <v>6.13</v>
      </c>
      <c r="AJ9" s="2735">
        <v>0.42099999999999999</v>
      </c>
      <c r="AK9" s="2299">
        <v>3</v>
      </c>
      <c r="AL9" s="2632">
        <v>0.57999999999999996</v>
      </c>
      <c r="AM9" s="2296">
        <v>15.5</v>
      </c>
      <c r="AN9" s="2445">
        <v>7</v>
      </c>
      <c r="AO9" s="2563">
        <f>IF(AI9&lt;=0,"",HM9+0.12)</f>
        <v>0.3792592592592593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7.15</v>
      </c>
      <c r="BD9" s="2295">
        <v>4.2000000000000003E-2</v>
      </c>
      <c r="BE9" s="2299">
        <v>1</v>
      </c>
      <c r="BF9" s="2295">
        <v>4.2</v>
      </c>
      <c r="BG9" s="2445">
        <v>13</v>
      </c>
      <c r="BH9" s="2539"/>
      <c r="BI9" s="2539"/>
      <c r="BJ9" s="2292"/>
      <c r="BK9" s="2293">
        <v>7.1</v>
      </c>
      <c r="BL9" s="2295">
        <v>4.3999999999999997E-2</v>
      </c>
      <c r="BM9" s="2299">
        <v>1</v>
      </c>
      <c r="BN9" s="2296">
        <v>3.4</v>
      </c>
      <c r="BO9" s="2445">
        <v>14</v>
      </c>
      <c r="BP9" s="2539"/>
      <c r="BQ9" s="2539"/>
      <c r="BR9" s="2521"/>
      <c r="BS9" s="2461">
        <v>4.4000000000000004</v>
      </c>
      <c r="BT9" s="2445">
        <v>3.5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6750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310</v>
      </c>
      <c r="CY9" s="2269">
        <v>300</v>
      </c>
      <c r="CZ9" s="2273">
        <v>180</v>
      </c>
      <c r="DA9" s="2280">
        <v>640</v>
      </c>
      <c r="DB9" s="2280">
        <v>680</v>
      </c>
      <c r="DC9" s="2280">
        <v>640</v>
      </c>
      <c r="DD9" s="2280">
        <v>620</v>
      </c>
      <c r="DE9" s="2280">
        <v>0</v>
      </c>
      <c r="DF9" s="2281">
        <v>680</v>
      </c>
      <c r="DG9" s="2280">
        <v>800</v>
      </c>
      <c r="DH9" s="2282"/>
      <c r="DI9" s="2283">
        <v>1670</v>
      </c>
      <c r="DJ9" s="2280">
        <v>1670</v>
      </c>
      <c r="DK9" s="2282">
        <v>1000</v>
      </c>
      <c r="DL9" s="2502">
        <v>106</v>
      </c>
      <c r="DM9" s="2280">
        <v>128</v>
      </c>
      <c r="DN9" s="2280">
        <v>15</v>
      </c>
      <c r="DO9" s="2280">
        <v>1580</v>
      </c>
      <c r="DP9" s="2280">
        <v>324</v>
      </c>
      <c r="DQ9" s="2282">
        <v>270</v>
      </c>
      <c r="DR9" s="2275">
        <v>32</v>
      </c>
      <c r="DS9" s="2280">
        <v>40</v>
      </c>
      <c r="DT9" s="2280">
        <v>4</v>
      </c>
      <c r="DU9" s="2280">
        <v>480</v>
      </c>
      <c r="DV9" s="2280">
        <v>98</v>
      </c>
      <c r="DW9" s="2282">
        <v>200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0.8</v>
      </c>
      <c r="GF9" s="1700">
        <f t="shared" si="0"/>
        <v>11.5</v>
      </c>
      <c r="GG9" s="1686">
        <f t="shared" si="1"/>
        <v>22.121739130434783</v>
      </c>
      <c r="GH9" s="1684">
        <f t="shared" si="2"/>
        <v>17.697391304347828</v>
      </c>
      <c r="GI9" s="1701">
        <f t="shared" si="3"/>
        <v>6.09</v>
      </c>
      <c r="GJ9" s="1701">
        <f t="shared" si="4"/>
        <v>14.5</v>
      </c>
      <c r="GK9" s="1687">
        <f t="shared" si="5"/>
        <v>15</v>
      </c>
      <c r="GL9" s="1688">
        <f t="shared" si="6"/>
        <v>1.1798260869565218</v>
      </c>
      <c r="GM9" s="1689">
        <f t="shared" si="7"/>
        <v>10</v>
      </c>
      <c r="GN9" s="1689">
        <f t="shared" si="8"/>
        <v>6.5</v>
      </c>
      <c r="GO9" s="1690">
        <f t="shared" si="9"/>
        <v>0.67806603773584906</v>
      </c>
      <c r="GP9" s="1512">
        <v>4.1666666666666664E-2</v>
      </c>
      <c r="GQ9" s="1691">
        <f t="shared" ref="GQ9:GQ31" si="31">IF(AE9&lt;=0,"",AE9)</f>
        <v>0.78</v>
      </c>
      <c r="GR9" s="1692">
        <f t="shared" si="10"/>
        <v>11.5</v>
      </c>
      <c r="GS9" s="1693">
        <f t="shared" si="11"/>
        <v>22.121739130434783</v>
      </c>
      <c r="GT9" s="1694">
        <f t="shared" si="12"/>
        <v>17.254956521739132</v>
      </c>
      <c r="GU9" s="1693">
        <f t="shared" si="13"/>
        <v>6.16</v>
      </c>
      <c r="GV9" s="1693">
        <f t="shared" si="14"/>
        <v>14</v>
      </c>
      <c r="GW9" s="1695">
        <f t="shared" si="15"/>
        <v>15</v>
      </c>
      <c r="GX9" s="1688">
        <f t="shared" si="16"/>
        <v>1.1503304347826089</v>
      </c>
      <c r="GY9" s="1696">
        <f t="shared" si="17"/>
        <v>10</v>
      </c>
      <c r="GZ9" s="1696">
        <f t="shared" si="18"/>
        <v>6.5</v>
      </c>
      <c r="HA9" s="1697">
        <f t="shared" si="19"/>
        <v>0.67806603773584906</v>
      </c>
      <c r="HB9" s="1512">
        <v>4.1666666666666664E-2</v>
      </c>
      <c r="HC9" s="1691">
        <f t="shared" ref="HC9:HC31" si="32">IF(AL9&lt;=0,"",AL9)</f>
        <v>0.57999999999999996</v>
      </c>
      <c r="HD9" s="1692">
        <f t="shared" si="20"/>
        <v>7</v>
      </c>
      <c r="HE9" s="1693">
        <f t="shared" si="21"/>
        <v>38.571428571428569</v>
      </c>
      <c r="HF9" s="1694">
        <f t="shared" si="22"/>
        <v>22.37142857142857</v>
      </c>
      <c r="HG9" s="1693">
        <f t="shared" si="23"/>
        <v>6.13</v>
      </c>
      <c r="HH9" s="1693">
        <f t="shared" si="24"/>
        <v>15.5</v>
      </c>
      <c r="HI9" s="1695">
        <f t="shared" si="25"/>
        <v>10</v>
      </c>
      <c r="HJ9" s="1694">
        <f t="shared" si="26"/>
        <v>2.2371428571428571</v>
      </c>
      <c r="HK9" s="1698">
        <f t="shared" si="27"/>
        <v>15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630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43507.352448148151</v>
      </c>
      <c r="BW10" s="2425" t="s">
        <v>1206</v>
      </c>
      <c r="BX10" s="742">
        <v>53</v>
      </c>
      <c r="BY10" s="743">
        <v>10.8</v>
      </c>
      <c r="BZ10" s="744">
        <v>10.8</v>
      </c>
      <c r="CA10" s="745">
        <v>7</v>
      </c>
      <c r="CB10" s="746">
        <v>28.6</v>
      </c>
      <c r="CC10" s="747">
        <v>10.3</v>
      </c>
      <c r="CD10" s="744">
        <v>10.3</v>
      </c>
      <c r="CE10" s="748">
        <v>6.5</v>
      </c>
      <c r="CF10" s="748">
        <v>27.1</v>
      </c>
      <c r="CG10" s="749" t="s">
        <v>1200</v>
      </c>
      <c r="CH10" s="748">
        <v>12.492000000000001</v>
      </c>
      <c r="CI10" s="750" t="s">
        <v>1110</v>
      </c>
      <c r="CJ10" s="751">
        <v>17.684639999999998</v>
      </c>
      <c r="CK10" s="745">
        <v>30.176639999999999</v>
      </c>
      <c r="CL10" s="2341">
        <v>2.0087999999999999</v>
      </c>
      <c r="CM10" s="2338">
        <v>43507.352448148151</v>
      </c>
      <c r="CN10" s="2285">
        <v>55.225947646485537</v>
      </c>
      <c r="CO10" s="752">
        <v>5226.4286000000002</v>
      </c>
      <c r="CP10" s="1209">
        <v>0</v>
      </c>
      <c r="CQ10" s="753">
        <v>761.2334801762114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1.4693462954175274</v>
      </c>
      <c r="CY10" s="755">
        <v>1.5557784304420874</v>
      </c>
      <c r="CZ10" s="756">
        <v>1.232655217965654</v>
      </c>
      <c r="DA10" s="757">
        <v>0.21128471672001603</v>
      </c>
      <c r="DB10" s="757">
        <v>0.23945601228268487</v>
      </c>
      <c r="DC10" s="757">
        <v>0.21128471672001603</v>
      </c>
      <c r="DD10" s="757">
        <v>0.19719906893868164</v>
      </c>
      <c r="DE10" s="757">
        <v>0</v>
      </c>
      <c r="DF10" s="758">
        <v>0.16299106718401238</v>
      </c>
      <c r="DG10" s="1251">
        <v>1.5217965653896963</v>
      </c>
      <c r="DH10" s="748">
        <v>4</v>
      </c>
      <c r="DI10" s="1233">
        <v>7.8880584852506347E-2</v>
      </c>
      <c r="DJ10" s="757">
        <v>7.9905008032409033E-2</v>
      </c>
      <c r="DK10" s="759">
        <v>7.9542519830289621E-2</v>
      </c>
      <c r="DL10" s="2501">
        <v>1.1159468809284678</v>
      </c>
      <c r="DM10" s="757">
        <v>0.50039336539923063</v>
      </c>
      <c r="DN10" s="757">
        <v>9.8194839233637268E-2</v>
      </c>
      <c r="DO10" s="757">
        <v>3.7016661539629787</v>
      </c>
      <c r="DP10" s="757">
        <v>0.70861985303704034</v>
      </c>
      <c r="DQ10" s="759">
        <v>4.036786813304718</v>
      </c>
      <c r="DR10" s="2501">
        <v>1.1317418213969939</v>
      </c>
      <c r="DS10" s="757">
        <v>0.5330628740645974</v>
      </c>
      <c r="DT10" s="757">
        <v>0.11114360924246856</v>
      </c>
      <c r="DU10" s="757">
        <v>3.7086697628991607</v>
      </c>
      <c r="DV10" s="757">
        <v>0.70180620060399201</v>
      </c>
      <c r="DW10" s="759">
        <v>9.2023485627993651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20</v>
      </c>
      <c r="D11" s="1138">
        <v>18</v>
      </c>
      <c r="E11" s="1137">
        <v>9.6999999999999993</v>
      </c>
      <c r="F11" s="1138">
        <v>72</v>
      </c>
      <c r="G11" s="1138">
        <v>127</v>
      </c>
      <c r="H11" s="1148">
        <v>14.8</v>
      </c>
      <c r="I11" s="1139">
        <v>0.28899999999999998</v>
      </c>
      <c r="J11" s="2240"/>
      <c r="K11" s="1562">
        <v>6.09</v>
      </c>
      <c r="L11" s="921">
        <v>12</v>
      </c>
      <c r="M11" s="1124">
        <v>5.0999999999999997E-2</v>
      </c>
      <c r="N11" s="1562">
        <v>6.1</v>
      </c>
      <c r="O11" s="921">
        <v>12</v>
      </c>
      <c r="P11" s="2240"/>
      <c r="Q11" s="1562">
        <v>6.05</v>
      </c>
      <c r="R11" s="921">
        <v>12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3.5999999999999997E-2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630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0.35</v>
      </c>
      <c r="AS11" s="2240"/>
      <c r="AT11" s="2229">
        <v>4.2000000000000003E-2</v>
      </c>
      <c r="AU11" s="2530">
        <v>1.2E-2</v>
      </c>
      <c r="AV11" s="921">
        <v>1</v>
      </c>
      <c r="AW11" s="1574">
        <v>0.45</v>
      </c>
      <c r="AX11" s="2240"/>
      <c r="AY11" s="2530">
        <v>2.4E-2</v>
      </c>
      <c r="AZ11" s="921">
        <v>1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6460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340</v>
      </c>
      <c r="CY11" s="2269">
        <v>360</v>
      </c>
      <c r="CZ11" s="2273">
        <v>180</v>
      </c>
      <c r="DA11" s="2280">
        <v>600</v>
      </c>
      <c r="DB11" s="2280">
        <v>680</v>
      </c>
      <c r="DC11" s="2280">
        <v>600</v>
      </c>
      <c r="DD11" s="2280">
        <v>560</v>
      </c>
      <c r="DE11" s="2280">
        <v>0</v>
      </c>
      <c r="DF11" s="2281">
        <v>600</v>
      </c>
      <c r="DG11" s="2280">
        <v>800</v>
      </c>
      <c r="DH11" s="2282"/>
      <c r="DI11" s="2283">
        <v>1540</v>
      </c>
      <c r="DJ11" s="2280">
        <v>1560</v>
      </c>
      <c r="DK11" s="2282">
        <v>980</v>
      </c>
      <c r="DL11" s="2502">
        <v>100</v>
      </c>
      <c r="DM11" s="2280">
        <v>119</v>
      </c>
      <c r="DN11" s="2280">
        <v>14</v>
      </c>
      <c r="DO11" s="2280">
        <v>1570</v>
      </c>
      <c r="DP11" s="2280">
        <v>320</v>
      </c>
      <c r="DQ11" s="2282">
        <v>285</v>
      </c>
      <c r="DR11" s="2275">
        <v>32</v>
      </c>
      <c r="DS11" s="2280">
        <v>40</v>
      </c>
      <c r="DT11" s="2280">
        <v>5</v>
      </c>
      <c r="DU11" s="2280">
        <v>480</v>
      </c>
      <c r="DV11" s="2280">
        <v>100</v>
      </c>
      <c r="DW11" s="2282">
        <v>205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630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43507.651373842593</v>
      </c>
      <c r="BW12" s="2425" t="s">
        <v>1206</v>
      </c>
      <c r="BX12" s="742">
        <v>44</v>
      </c>
      <c r="BY12" s="743">
        <v>10.199999999999999</v>
      </c>
      <c r="BZ12" s="744">
        <v>10.199999999999999</v>
      </c>
      <c r="CA12" s="745">
        <v>7</v>
      </c>
      <c r="CB12" s="746">
        <v>27.4</v>
      </c>
      <c r="CC12" s="747">
        <v>9.6999999999999993</v>
      </c>
      <c r="CD12" s="744">
        <v>9.6999999999999993</v>
      </c>
      <c r="CE12" s="748">
        <v>6.5</v>
      </c>
      <c r="CF12" s="748">
        <v>25.9</v>
      </c>
      <c r="CG12" s="749" t="s">
        <v>1200</v>
      </c>
      <c r="CH12" s="748">
        <v>13.92048</v>
      </c>
      <c r="CI12" s="750" t="s">
        <v>1110</v>
      </c>
      <c r="CJ12" s="751">
        <v>11.73456</v>
      </c>
      <c r="CK12" s="745">
        <v>25.65504</v>
      </c>
      <c r="CL12" s="2341">
        <v>2.0087999999999999</v>
      </c>
      <c r="CM12" s="2338">
        <v>43507.651373842593</v>
      </c>
      <c r="CN12" s="2285">
        <v>55.324540895543699</v>
      </c>
      <c r="CO12" s="752">
        <v>5103.4538000000002</v>
      </c>
      <c r="CP12" s="1209">
        <v>0</v>
      </c>
      <c r="CQ12" s="753">
        <v>761.2334801762114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1.5602336951340754</v>
      </c>
      <c r="CY12" s="755">
        <v>1.6520121477890211</v>
      </c>
      <c r="CZ12" s="756">
        <v>1.0956935270805814</v>
      </c>
      <c r="DA12" s="757">
        <v>0.20879901417036881</v>
      </c>
      <c r="DB12" s="757">
        <v>0.23862744476613582</v>
      </c>
      <c r="DC12" s="757">
        <v>0.20879901417036881</v>
      </c>
      <c r="DD12" s="757">
        <v>0.17897058357460183</v>
      </c>
      <c r="DE12" s="757">
        <v>0.14125892489281075</v>
      </c>
      <c r="DF12" s="758">
        <v>0.15212499603841156</v>
      </c>
      <c r="DG12" s="1251">
        <v>1.5217965653896963</v>
      </c>
      <c r="DH12" s="748">
        <v>4</v>
      </c>
      <c r="DI12" s="1233">
        <v>8.0496427600187909E-2</v>
      </c>
      <c r="DJ12" s="757">
        <v>8.0496427600187909E-2</v>
      </c>
      <c r="DK12" s="759">
        <v>7.9542519830289621E-2</v>
      </c>
      <c r="DL12" s="2501">
        <v>1.1138760516648893</v>
      </c>
      <c r="DM12" s="757">
        <v>0.50008991278225123</v>
      </c>
      <c r="DN12" s="757">
        <v>0.10426874681509937</v>
      </c>
      <c r="DO12" s="757">
        <v>3.7050905411393829</v>
      </c>
      <c r="DP12" s="757">
        <v>0.70542375833906412</v>
      </c>
      <c r="DQ12" s="759">
        <v>4.0608804947731691</v>
      </c>
      <c r="DR12" s="2501">
        <v>1.1317418213969939</v>
      </c>
      <c r="DS12" s="757">
        <v>0.5330628740645974</v>
      </c>
      <c r="DT12" s="757">
        <v>0.11114360924246856</v>
      </c>
      <c r="DU12" s="757">
        <v>3.7086697628991607</v>
      </c>
      <c r="DV12" s="757">
        <v>0.70180620060399201</v>
      </c>
      <c r="DW12" s="759">
        <v>8.5290059850335602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630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4.3999999999999997E-2</v>
      </c>
      <c r="BE13" s="921">
        <v>1</v>
      </c>
      <c r="BF13" s="1574">
        <v>4.4000000000000004</v>
      </c>
      <c r="BG13" s="2447">
        <v>13.2</v>
      </c>
      <c r="BH13" s="2540"/>
      <c r="BI13" s="2540"/>
      <c r="BJ13" s="2240"/>
      <c r="BK13" s="1562">
        <v>7.25</v>
      </c>
      <c r="BL13" s="1574">
        <v>4.4999999999999998E-2</v>
      </c>
      <c r="BM13" s="921">
        <v>1</v>
      </c>
      <c r="BN13" s="1563">
        <v>3.5</v>
      </c>
      <c r="BO13" s="2447">
        <v>14</v>
      </c>
      <c r="BP13" s="2540"/>
      <c r="BQ13" s="2540"/>
      <c r="BR13" s="2522"/>
      <c r="BS13" s="2463">
        <v>4.3</v>
      </c>
      <c r="BT13" s="2447">
        <v>3.4</v>
      </c>
      <c r="BU13" s="2517">
        <v>2.9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360</v>
      </c>
      <c r="CZ13" s="2273">
        <v>160</v>
      </c>
      <c r="DA13" s="2280">
        <v>560</v>
      </c>
      <c r="DB13" s="2280">
        <v>640</v>
      </c>
      <c r="DC13" s="2280">
        <v>560</v>
      </c>
      <c r="DD13" s="2280">
        <v>480</v>
      </c>
      <c r="DE13" s="2280">
        <v>260</v>
      </c>
      <c r="DF13" s="2281">
        <v>560</v>
      </c>
      <c r="DG13" s="2280">
        <v>800</v>
      </c>
      <c r="DH13" s="2282"/>
      <c r="DI13" s="2283">
        <v>1480</v>
      </c>
      <c r="DJ13" s="2280">
        <v>1480</v>
      </c>
      <c r="DK13" s="2282">
        <v>980</v>
      </c>
      <c r="DL13" s="2502">
        <v>94</v>
      </c>
      <c r="DM13" s="2280">
        <v>112</v>
      </c>
      <c r="DN13" s="2280">
        <v>14</v>
      </c>
      <c r="DO13" s="2280">
        <v>1480</v>
      </c>
      <c r="DP13" s="2280">
        <v>300</v>
      </c>
      <c r="DQ13" s="2282">
        <v>270</v>
      </c>
      <c r="DR13" s="2275">
        <v>32</v>
      </c>
      <c r="DS13" s="2280">
        <v>40</v>
      </c>
      <c r="DT13" s="2280">
        <v>5</v>
      </c>
      <c r="DU13" s="2280">
        <v>480</v>
      </c>
      <c r="DV13" s="2280">
        <v>100</v>
      </c>
      <c r="DW13" s="2282">
        <v>190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630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43507.822376504628</v>
      </c>
      <c r="BW14" s="2425" t="s">
        <v>1206</v>
      </c>
      <c r="BX14" s="742">
        <v>44</v>
      </c>
      <c r="BY14" s="743">
        <v>10.199999999999999</v>
      </c>
      <c r="BZ14" s="744">
        <v>10.199999999999999</v>
      </c>
      <c r="CA14" s="745">
        <v>7</v>
      </c>
      <c r="CB14" s="746">
        <v>27.4</v>
      </c>
      <c r="CC14" s="747">
        <v>9.6999999999999993</v>
      </c>
      <c r="CD14" s="744">
        <v>9.6999999999999993</v>
      </c>
      <c r="CE14" s="748">
        <v>6.5</v>
      </c>
      <c r="CF14" s="748">
        <v>25.9</v>
      </c>
      <c r="CG14" s="749" t="s">
        <v>1200</v>
      </c>
      <c r="CH14" s="748">
        <v>13.92048</v>
      </c>
      <c r="CI14" s="750" t="s">
        <v>1110</v>
      </c>
      <c r="CJ14" s="751">
        <v>11.73456</v>
      </c>
      <c r="CK14" s="745">
        <v>25.65504</v>
      </c>
      <c r="CL14" s="2341">
        <v>1.8691199999999999</v>
      </c>
      <c r="CM14" s="2338">
        <v>43507.822376504628</v>
      </c>
      <c r="CN14" s="2285">
        <v>54.96760837363697</v>
      </c>
      <c r="CO14" s="752">
        <v>4918.9916000000003</v>
      </c>
      <c r="CP14" s="1209">
        <v>0</v>
      </c>
      <c r="CQ14" s="753">
        <v>681.93832599118946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1.6061229214615478</v>
      </c>
      <c r="CY14" s="755">
        <v>1.6061229214615478</v>
      </c>
      <c r="CZ14" s="756">
        <v>1.1984147952443855</v>
      </c>
      <c r="DA14" s="757">
        <v>0.20507046034589793</v>
      </c>
      <c r="DB14" s="757">
        <v>0.22371322946825228</v>
      </c>
      <c r="DC14" s="757">
        <v>0.20134190652142708</v>
      </c>
      <c r="DD14" s="757">
        <v>0.17897058357460183</v>
      </c>
      <c r="DE14" s="757">
        <v>0.15212499603841156</v>
      </c>
      <c r="DF14" s="758">
        <v>0.14940847825201137</v>
      </c>
      <c r="DG14" s="1251">
        <v>1.5217965653896963</v>
      </c>
      <c r="DH14" s="748">
        <v>1</v>
      </c>
      <c r="DI14" s="1233">
        <v>7.9952532819105554E-2</v>
      </c>
      <c r="DJ14" s="757">
        <v>8.0496427600187909E-2</v>
      </c>
      <c r="DK14" s="759">
        <v>8.0354178195904832E-2</v>
      </c>
      <c r="DL14" s="2501">
        <v>1.1138760516648893</v>
      </c>
      <c r="DM14" s="757">
        <v>0.50008991278225123</v>
      </c>
      <c r="DN14" s="757">
        <v>9.6820979185449421E-2</v>
      </c>
      <c r="DO14" s="757">
        <v>3.7119775389156326</v>
      </c>
      <c r="DP14" s="757">
        <v>0.67015257042211096</v>
      </c>
      <c r="DQ14" s="759">
        <v>4.0608804947731691</v>
      </c>
      <c r="DR14" s="2501">
        <v>1.0610079575596816</v>
      </c>
      <c r="DS14" s="757">
        <v>0.5330628740645974</v>
      </c>
      <c r="DT14" s="757">
        <v>8.8914887393974851E-2</v>
      </c>
      <c r="DU14" s="757">
        <v>3.708308522778363</v>
      </c>
      <c r="DV14" s="757">
        <v>0.67373395257983226</v>
      </c>
      <c r="DW14" s="759">
        <v>8.5290059850335602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18</v>
      </c>
      <c r="D15" s="1138">
        <v>19</v>
      </c>
      <c r="E15" s="1137">
        <v>9.5299999999999994</v>
      </c>
      <c r="F15" s="1138">
        <v>100</v>
      </c>
      <c r="G15" s="1138">
        <v>129</v>
      </c>
      <c r="H15" s="1148">
        <v>14.7</v>
      </c>
      <c r="I15" s="1139">
        <v>0.32300000000000001</v>
      </c>
      <c r="J15" s="2240"/>
      <c r="K15" s="1562">
        <v>6.15</v>
      </c>
      <c r="L15" s="921">
        <v>9</v>
      </c>
      <c r="M15" s="1124">
        <v>0.05</v>
      </c>
      <c r="N15" s="1562">
        <v>6.07</v>
      </c>
      <c r="O15" s="921">
        <v>10</v>
      </c>
      <c r="P15" s="2240"/>
      <c r="Q15" s="1562">
        <v>6.06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4.4999999999999998E-2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630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0.23</v>
      </c>
      <c r="AS15" s="2240"/>
      <c r="AT15" s="2229">
        <v>4.2999999999999997E-2</v>
      </c>
      <c r="AU15" s="2530">
        <v>0.01</v>
      </c>
      <c r="AV15" s="921">
        <v>1</v>
      </c>
      <c r="AW15" s="1574">
        <v>0.22</v>
      </c>
      <c r="AX15" s="2240"/>
      <c r="AY15" s="2530">
        <v>5.8000000000000003E-2</v>
      </c>
      <c r="AZ15" s="921">
        <v>1</v>
      </c>
      <c r="BA15" s="1574">
        <v>0.34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6160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175</v>
      </c>
      <c r="DA15" s="2280">
        <v>550</v>
      </c>
      <c r="DB15" s="2280">
        <v>600</v>
      </c>
      <c r="DC15" s="2280">
        <v>540</v>
      </c>
      <c r="DD15" s="2280">
        <v>480</v>
      </c>
      <c r="DE15" s="2280">
        <v>280</v>
      </c>
      <c r="DF15" s="2281">
        <v>550</v>
      </c>
      <c r="DG15" s="2280">
        <v>800</v>
      </c>
      <c r="DH15" s="2282"/>
      <c r="DI15" s="2283">
        <v>1470</v>
      </c>
      <c r="DJ15" s="2280">
        <v>1480</v>
      </c>
      <c r="DK15" s="2282">
        <v>990</v>
      </c>
      <c r="DL15" s="2502">
        <v>94</v>
      </c>
      <c r="DM15" s="2280">
        <v>112</v>
      </c>
      <c r="DN15" s="2280">
        <v>13</v>
      </c>
      <c r="DO15" s="2280">
        <v>1400</v>
      </c>
      <c r="DP15" s="2280">
        <v>285</v>
      </c>
      <c r="DQ15" s="2282">
        <v>270</v>
      </c>
      <c r="DR15" s="2275">
        <v>30</v>
      </c>
      <c r="DS15" s="2280">
        <v>40</v>
      </c>
      <c r="DT15" s="2280">
        <v>4</v>
      </c>
      <c r="DU15" s="2280">
        <v>460</v>
      </c>
      <c r="DV15" s="2280">
        <v>96</v>
      </c>
      <c r="DW15" s="2282">
        <v>190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630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3.4000000000000002E-2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6">
        <v>0.34200000000000003</v>
      </c>
      <c r="V17" s="1560">
        <v>4</v>
      </c>
      <c r="W17" s="1574">
        <v>0.72</v>
      </c>
      <c r="X17" s="1563">
        <v>14.3</v>
      </c>
      <c r="Y17" s="2447">
        <v>10.7</v>
      </c>
      <c r="Z17" s="2252">
        <f t="shared" si="33"/>
        <v>0.75089622641509435</v>
      </c>
      <c r="AA17" s="2529"/>
      <c r="AB17" s="1475">
        <v>6.13</v>
      </c>
      <c r="AC17" s="2736">
        <v>0.32200000000000001</v>
      </c>
      <c r="AD17" s="921">
        <v>4</v>
      </c>
      <c r="AE17" s="2633">
        <v>0.77</v>
      </c>
      <c r="AF17" s="1563">
        <v>14.2</v>
      </c>
      <c r="AG17" s="2447">
        <v>10.7</v>
      </c>
      <c r="AH17" s="2564">
        <f t="shared" si="34"/>
        <v>0.75089622641509435</v>
      </c>
      <c r="AI17" s="1475">
        <v>6.13</v>
      </c>
      <c r="AJ17" s="2736">
        <v>0.38900000000000001</v>
      </c>
      <c r="AK17" s="921">
        <v>3</v>
      </c>
      <c r="AL17" s="2629">
        <v>0.6</v>
      </c>
      <c r="AM17" s="1563">
        <v>15.9</v>
      </c>
      <c r="AN17" s="2447">
        <v>7</v>
      </c>
      <c r="AO17" s="2564">
        <f t="shared" si="35"/>
        <v>0.3792592592592593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7.35</v>
      </c>
      <c r="BD17" s="1574">
        <v>4.5999999999999999E-2</v>
      </c>
      <c r="BE17" s="921">
        <v>1</v>
      </c>
      <c r="BF17" s="1574">
        <v>4.5</v>
      </c>
      <c r="BG17" s="2447">
        <v>12.9</v>
      </c>
      <c r="BH17" s="2542">
        <v>24</v>
      </c>
      <c r="BI17" s="2542">
        <v>30</v>
      </c>
      <c r="BJ17" s="1124">
        <v>1.2E-2</v>
      </c>
      <c r="BK17" s="1562">
        <v>7.26</v>
      </c>
      <c r="BL17" s="1574">
        <v>4.5999999999999999E-2</v>
      </c>
      <c r="BM17" s="921">
        <v>1</v>
      </c>
      <c r="BN17" s="1563">
        <v>3.8</v>
      </c>
      <c r="BO17" s="2447">
        <v>13.9</v>
      </c>
      <c r="BP17" s="2542">
        <v>22</v>
      </c>
      <c r="BQ17" s="2542">
        <v>34</v>
      </c>
      <c r="BR17" s="2523">
        <v>1.0999999999999999E-2</v>
      </c>
      <c r="BS17" s="2463">
        <v>4.2</v>
      </c>
      <c r="BT17" s="2447">
        <v>3.4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0.72</v>
      </c>
      <c r="GF17" s="1700">
        <f t="shared" si="0"/>
        <v>10.7</v>
      </c>
      <c r="GG17" s="1686">
        <f t="shared" si="1"/>
        <v>23.77570093457944</v>
      </c>
      <c r="GH17" s="1684">
        <f t="shared" si="2"/>
        <v>17.118504672897195</v>
      </c>
      <c r="GI17" s="1701">
        <f t="shared" si="3"/>
        <v>6.08</v>
      </c>
      <c r="GJ17" s="1701">
        <f t="shared" si="4"/>
        <v>14.3</v>
      </c>
      <c r="GK17" s="1687">
        <f t="shared" si="5"/>
        <v>15</v>
      </c>
      <c r="GL17" s="1688">
        <f>IF(GK17&lt;=1,"",GH17/GK17)</f>
        <v>1.141233644859813</v>
      </c>
      <c r="GM17" s="1689">
        <f t="shared" si="7"/>
        <v>10</v>
      </c>
      <c r="GN17" s="1689">
        <f t="shared" si="8"/>
        <v>6.5</v>
      </c>
      <c r="GO17" s="1690">
        <f t="shared" si="9"/>
        <v>0.63089622641509435</v>
      </c>
      <c r="GP17" s="1512">
        <v>0.375</v>
      </c>
      <c r="GQ17" s="1691">
        <f t="shared" si="31"/>
        <v>0.77</v>
      </c>
      <c r="GR17" s="1692">
        <f t="shared" si="10"/>
        <v>10.7</v>
      </c>
      <c r="GS17" s="1693">
        <f t="shared" si="11"/>
        <v>23.77570093457944</v>
      </c>
      <c r="GT17" s="1694">
        <f t="shared" si="12"/>
        <v>18.307289719626169</v>
      </c>
      <c r="GU17" s="1693">
        <f t="shared" si="13"/>
        <v>6.13</v>
      </c>
      <c r="GV17" s="1693">
        <f t="shared" si="14"/>
        <v>14.2</v>
      </c>
      <c r="GW17" s="1695">
        <f t="shared" si="15"/>
        <v>15</v>
      </c>
      <c r="GX17" s="1688">
        <f t="shared" si="16"/>
        <v>1.2204859813084112</v>
      </c>
      <c r="GY17" s="1696">
        <f t="shared" si="17"/>
        <v>10</v>
      </c>
      <c r="GZ17" s="1696">
        <f t="shared" si="18"/>
        <v>6.5</v>
      </c>
      <c r="HA17" s="1697">
        <f t="shared" si="19"/>
        <v>0.63089622641509435</v>
      </c>
      <c r="HB17" s="1512">
        <v>0.375</v>
      </c>
      <c r="HC17" s="1691">
        <f t="shared" si="32"/>
        <v>0.6</v>
      </c>
      <c r="HD17" s="1692">
        <f t="shared" si="20"/>
        <v>7</v>
      </c>
      <c r="HE17" s="1693">
        <f t="shared" si="21"/>
        <v>38.571428571428569</v>
      </c>
      <c r="HF17" s="1694">
        <f t="shared" si="22"/>
        <v>23.142857142857142</v>
      </c>
      <c r="HG17" s="1693">
        <f t="shared" si="23"/>
        <v>6.13</v>
      </c>
      <c r="HH17" s="1693">
        <f t="shared" si="24"/>
        <v>15.9</v>
      </c>
      <c r="HI17" s="1695">
        <f t="shared" si="25"/>
        <v>10</v>
      </c>
      <c r="HJ17" s="1694">
        <f t="shared" si="26"/>
        <v>2.3142857142857141</v>
      </c>
      <c r="HK17" s="1698">
        <f t="shared" si="27"/>
        <v>15</v>
      </c>
      <c r="HL17" s="1698">
        <f t="shared" si="28"/>
        <v>6.5</v>
      </c>
      <c r="HM17" s="1699">
        <f t="shared" si="29"/>
        <v>0.2592592592592593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630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0.45833333333333331</v>
      </c>
      <c r="B19" s="1136">
        <v>6.44</v>
      </c>
      <c r="C19" s="1138">
        <v>20</v>
      </c>
      <c r="D19" s="1138">
        <v>20</v>
      </c>
      <c r="E19" s="1137">
        <v>9.6999999999999993</v>
      </c>
      <c r="F19" s="1138">
        <v>75</v>
      </c>
      <c r="G19" s="1138">
        <v>128</v>
      </c>
      <c r="H19" s="1148">
        <v>14.7</v>
      </c>
      <c r="I19" s="1139">
        <v>0.307</v>
      </c>
      <c r="J19" s="2240"/>
      <c r="K19" s="1562">
        <v>6.1</v>
      </c>
      <c r="L19" s="921">
        <v>11</v>
      </c>
      <c r="M19" s="1124">
        <v>5.2999999999999999E-2</v>
      </c>
      <c r="N19" s="1562">
        <v>6.12</v>
      </c>
      <c r="O19" s="921">
        <v>10</v>
      </c>
      <c r="P19" s="2240"/>
      <c r="Q19" s="1562">
        <v>6.13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0.04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630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0.53</v>
      </c>
      <c r="AS19" s="2240"/>
      <c r="AT19" s="2229">
        <v>4.1000000000000002E-2</v>
      </c>
      <c r="AU19" s="2530">
        <v>0.01</v>
      </c>
      <c r="AV19" s="921">
        <v>1</v>
      </c>
      <c r="AW19" s="1574">
        <v>0.45</v>
      </c>
      <c r="AX19" s="2240"/>
      <c r="AY19" s="2530">
        <v>4.2000000000000003E-2</v>
      </c>
      <c r="AZ19" s="921">
        <v>1</v>
      </c>
      <c r="BA19" s="1574">
        <v>0.49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630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6.03</v>
      </c>
      <c r="U21" s="2736">
        <v>0.311</v>
      </c>
      <c r="V21" s="1560">
        <v>3</v>
      </c>
      <c r="W21" s="1574">
        <v>0.7</v>
      </c>
      <c r="X21" s="1563">
        <v>14.2</v>
      </c>
      <c r="Y21" s="2447">
        <v>10.7</v>
      </c>
      <c r="Z21" s="2252">
        <f t="shared" si="33"/>
        <v>0.75089622641509435</v>
      </c>
      <c r="AA21" s="2529"/>
      <c r="AB21" s="1475">
        <v>6.05</v>
      </c>
      <c r="AC21" s="2736">
        <v>0.30599999999999999</v>
      </c>
      <c r="AD21" s="921">
        <v>3</v>
      </c>
      <c r="AE21" s="2633">
        <v>0.7</v>
      </c>
      <c r="AF21" s="1563">
        <v>14.1</v>
      </c>
      <c r="AG21" s="2447">
        <v>10.7</v>
      </c>
      <c r="AH21" s="2564">
        <f t="shared" si="34"/>
        <v>0.75089622641509435</v>
      </c>
      <c r="AI21" s="1475">
        <v>6.09</v>
      </c>
      <c r="AJ21" s="2736">
        <v>0.29699999999999999</v>
      </c>
      <c r="AK21" s="921">
        <v>3</v>
      </c>
      <c r="AL21" s="2629">
        <v>0.5</v>
      </c>
      <c r="AM21" s="1563">
        <v>15.1</v>
      </c>
      <c r="AN21" s="2447">
        <v>7</v>
      </c>
      <c r="AO21" s="2564">
        <f t="shared" si="35"/>
        <v>0.3792592592592593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7.36</v>
      </c>
      <c r="BD21" s="1574">
        <v>4.4999999999999998E-2</v>
      </c>
      <c r="BE21" s="921">
        <v>1</v>
      </c>
      <c r="BF21" s="1574">
        <v>4.3</v>
      </c>
      <c r="BG21" s="2447">
        <v>12.8</v>
      </c>
      <c r="BH21" s="2541"/>
      <c r="BI21" s="2541"/>
      <c r="BJ21" s="2240"/>
      <c r="BK21" s="1562">
        <v>7.16</v>
      </c>
      <c r="BL21" s="1574">
        <v>4.7E-2</v>
      </c>
      <c r="BM21" s="921">
        <v>1</v>
      </c>
      <c r="BN21" s="1563">
        <v>3.3</v>
      </c>
      <c r="BO21" s="2447">
        <v>13.9</v>
      </c>
      <c r="BP21" s="2540"/>
      <c r="BQ21" s="2540"/>
      <c r="BR21" s="2522"/>
      <c r="BS21" s="2463">
        <v>4.3</v>
      </c>
      <c r="BT21" s="2447">
        <v>3.3</v>
      </c>
      <c r="BU21" s="2517">
        <v>2.6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10.7</v>
      </c>
      <c r="GG21" s="1686">
        <f t="shared" si="1"/>
        <v>23.77570093457944</v>
      </c>
      <c r="GH21" s="1684">
        <f t="shared" si="2"/>
        <v>16.642990654205608</v>
      </c>
      <c r="GI21" s="1701">
        <f t="shared" si="3"/>
        <v>6.03</v>
      </c>
      <c r="GJ21" s="1701">
        <f t="shared" si="4"/>
        <v>14.2</v>
      </c>
      <c r="GK21" s="1687">
        <f t="shared" si="5"/>
        <v>15</v>
      </c>
      <c r="GL21" s="1688">
        <f t="shared" si="6"/>
        <v>1.1095327102803738</v>
      </c>
      <c r="GM21" s="1689">
        <f t="shared" si="7"/>
        <v>10</v>
      </c>
      <c r="GN21" s="1689">
        <f t="shared" si="8"/>
        <v>6.5</v>
      </c>
      <c r="GO21" s="1690">
        <f t="shared" si="9"/>
        <v>0.63089622641509435</v>
      </c>
      <c r="GP21" s="1512">
        <v>0.54166666666666696</v>
      </c>
      <c r="GQ21" s="1691">
        <f t="shared" si="31"/>
        <v>0.7</v>
      </c>
      <c r="GR21" s="1692">
        <f t="shared" si="10"/>
        <v>10.7</v>
      </c>
      <c r="GS21" s="1693">
        <f t="shared" si="11"/>
        <v>23.77570093457944</v>
      </c>
      <c r="GT21" s="1694">
        <f t="shared" si="12"/>
        <v>16.642990654205608</v>
      </c>
      <c r="GU21" s="1693">
        <f t="shared" si="13"/>
        <v>6.05</v>
      </c>
      <c r="GV21" s="1693">
        <f t="shared" si="14"/>
        <v>14.1</v>
      </c>
      <c r="GW21" s="1695">
        <f t="shared" si="15"/>
        <v>15</v>
      </c>
      <c r="GX21" s="1688">
        <f t="shared" si="16"/>
        <v>1.1095327102803738</v>
      </c>
      <c r="GY21" s="1696">
        <f t="shared" si="17"/>
        <v>10</v>
      </c>
      <c r="GZ21" s="1696">
        <f t="shared" si="18"/>
        <v>6.5</v>
      </c>
      <c r="HA21" s="1697">
        <f t="shared" si="19"/>
        <v>0.63089622641509435</v>
      </c>
      <c r="HB21" s="1512">
        <v>0.54166666666666696</v>
      </c>
      <c r="HC21" s="1691">
        <f t="shared" si="32"/>
        <v>0.5</v>
      </c>
      <c r="HD21" s="1692">
        <f t="shared" si="20"/>
        <v>7</v>
      </c>
      <c r="HE21" s="1693">
        <f t="shared" si="21"/>
        <v>38.571428571428569</v>
      </c>
      <c r="HF21" s="1694">
        <f t="shared" si="22"/>
        <v>19.285714285714285</v>
      </c>
      <c r="HG21" s="1693">
        <f t="shared" si="23"/>
        <v>6.09</v>
      </c>
      <c r="HH21" s="1693">
        <f t="shared" si="24"/>
        <v>15.1</v>
      </c>
      <c r="HI21" s="1695">
        <f t="shared" si="25"/>
        <v>10</v>
      </c>
      <c r="HJ21" s="1694">
        <f t="shared" si="26"/>
        <v>1.9285714285714284</v>
      </c>
      <c r="HK21" s="1698">
        <f t="shared" si="27"/>
        <v>15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630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6.48</v>
      </c>
      <c r="C23" s="1138">
        <v>18</v>
      </c>
      <c r="D23" s="1138">
        <v>19</v>
      </c>
      <c r="E23" s="1137">
        <v>9.68</v>
      </c>
      <c r="F23" s="1138">
        <v>74</v>
      </c>
      <c r="G23" s="1138">
        <v>122</v>
      </c>
      <c r="H23" s="1148">
        <v>14.7</v>
      </c>
      <c r="I23" s="1139">
        <v>0.311</v>
      </c>
      <c r="J23" s="2240"/>
      <c r="K23" s="1562">
        <v>6.14</v>
      </c>
      <c r="L23" s="921">
        <v>11</v>
      </c>
      <c r="M23" s="1124">
        <v>5.1999999999999998E-2</v>
      </c>
      <c r="N23" s="1562">
        <v>6.08</v>
      </c>
      <c r="O23" s="921">
        <v>11</v>
      </c>
      <c r="P23" s="2240"/>
      <c r="Q23" s="1562">
        <v>6.09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4.1000000000000002E-2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630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0.44</v>
      </c>
      <c r="AS23" s="2240"/>
      <c r="AT23" s="2229">
        <v>4.2999999999999997E-2</v>
      </c>
      <c r="AU23" s="2530">
        <v>1.2E-2</v>
      </c>
      <c r="AV23" s="921">
        <v>1</v>
      </c>
      <c r="AW23" s="1574">
        <v>0.4</v>
      </c>
      <c r="AX23" s="2240"/>
      <c r="AY23" s="2530">
        <v>3.7999999999999999E-2</v>
      </c>
      <c r="AZ23" s="921">
        <v>1</v>
      </c>
      <c r="BA23" s="1574">
        <v>0.48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630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630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7.47</v>
      </c>
      <c r="BD25" s="1574">
        <v>4.7E-2</v>
      </c>
      <c r="BE25" s="921">
        <v>1</v>
      </c>
      <c r="BF25" s="1574">
        <v>4.9000000000000004</v>
      </c>
      <c r="BG25" s="2447">
        <v>12.7</v>
      </c>
      <c r="BH25" s="2541"/>
      <c r="BI25" s="2541"/>
      <c r="BJ25" s="2240"/>
      <c r="BK25" s="1562">
        <v>7.21</v>
      </c>
      <c r="BL25" s="1574">
        <v>4.8000000000000001E-2</v>
      </c>
      <c r="BM25" s="921">
        <v>1</v>
      </c>
      <c r="BN25" s="1563">
        <v>3.7</v>
      </c>
      <c r="BO25" s="2447">
        <v>13.8</v>
      </c>
      <c r="BP25" s="2540"/>
      <c r="BQ25" s="2540"/>
      <c r="BR25" s="2522"/>
      <c r="BS25" s="2463">
        <v>4.4000000000000004</v>
      </c>
      <c r="BT25" s="2447">
        <v>3.4</v>
      </c>
      <c r="BU25" s="2517">
        <v>2.6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630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6.47</v>
      </c>
      <c r="C27" s="1138">
        <v>20</v>
      </c>
      <c r="D27" s="1138">
        <v>17</v>
      </c>
      <c r="E27" s="1137">
        <v>9.26</v>
      </c>
      <c r="F27" s="1138">
        <v>77</v>
      </c>
      <c r="G27" s="1138">
        <v>126</v>
      </c>
      <c r="H27" s="1148">
        <v>14.4</v>
      </c>
      <c r="I27" s="1139">
        <v>0.313</v>
      </c>
      <c r="J27" s="2240"/>
      <c r="K27" s="1562">
        <v>6.13</v>
      </c>
      <c r="L27" s="921">
        <v>10</v>
      </c>
      <c r="M27" s="1124">
        <v>5.1999999999999998E-2</v>
      </c>
      <c r="N27" s="1562">
        <v>6.14</v>
      </c>
      <c r="O27" s="921">
        <v>10</v>
      </c>
      <c r="P27" s="2240"/>
      <c r="Q27" s="1562">
        <v>6.08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630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0.44</v>
      </c>
      <c r="AS27" s="2240"/>
      <c r="AT27" s="2229">
        <v>4.2999999999999997E-2</v>
      </c>
      <c r="AU27" s="2530">
        <v>0.01</v>
      </c>
      <c r="AV27" s="921">
        <v>1</v>
      </c>
      <c r="AW27" s="1574">
        <v>0.44</v>
      </c>
      <c r="AX27" s="2240"/>
      <c r="AY27" s="2530">
        <v>3.5000000000000003E-2</v>
      </c>
      <c r="AZ27" s="921">
        <v>1</v>
      </c>
      <c r="BA27" s="1574">
        <v>0.5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630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74">
        <v>6.13</v>
      </c>
      <c r="U29" s="2736">
        <v>0.29799999999999999</v>
      </c>
      <c r="V29" s="1725">
        <v>3</v>
      </c>
      <c r="W29" s="2560">
        <v>0.74</v>
      </c>
      <c r="X29" s="1563">
        <v>13.9</v>
      </c>
      <c r="Y29" s="2447">
        <v>10.199999999999999</v>
      </c>
      <c r="Z29" s="2252">
        <f t="shared" si="33"/>
        <v>0.72141509433962259</v>
      </c>
      <c r="AA29" s="2529"/>
      <c r="AB29" s="1475">
        <v>6.21</v>
      </c>
      <c r="AC29" s="2736">
        <v>0.27400000000000002</v>
      </c>
      <c r="AD29" s="921">
        <v>3</v>
      </c>
      <c r="AE29" s="2633">
        <v>0.87</v>
      </c>
      <c r="AF29" s="1563">
        <v>13.9</v>
      </c>
      <c r="AG29" s="2447">
        <v>10.199999999999999</v>
      </c>
      <c r="AH29" s="2564">
        <f t="shared" si="34"/>
        <v>0.72141509433962259</v>
      </c>
      <c r="AI29" s="1475">
        <v>6.17</v>
      </c>
      <c r="AJ29" s="2736">
        <v>0.33700000000000002</v>
      </c>
      <c r="AK29" s="921">
        <v>4</v>
      </c>
      <c r="AL29" s="2629">
        <v>0.69</v>
      </c>
      <c r="AM29" s="1563">
        <v>15</v>
      </c>
      <c r="AN29" s="2447">
        <v>7</v>
      </c>
      <c r="AO29" s="2564">
        <f t="shared" si="35"/>
        <v>0.3792592592592593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7.21</v>
      </c>
      <c r="BD29" s="1574">
        <v>5.5E-2</v>
      </c>
      <c r="BE29" s="921">
        <v>1</v>
      </c>
      <c r="BF29" s="1574">
        <v>4.5</v>
      </c>
      <c r="BG29" s="2447">
        <v>13.3</v>
      </c>
      <c r="BH29" s="2542">
        <v>21</v>
      </c>
      <c r="BI29" s="2542">
        <v>31</v>
      </c>
      <c r="BJ29" s="1124">
        <v>1.4E-2</v>
      </c>
      <c r="BK29" s="1562">
        <v>7.17</v>
      </c>
      <c r="BL29" s="1574">
        <v>5.0999999999999997E-2</v>
      </c>
      <c r="BM29" s="921">
        <v>1</v>
      </c>
      <c r="BN29" s="1563">
        <v>3.8</v>
      </c>
      <c r="BO29" s="2447">
        <v>14.2</v>
      </c>
      <c r="BP29" s="2542">
        <v>21</v>
      </c>
      <c r="BQ29" s="2542">
        <v>30</v>
      </c>
      <c r="BR29" s="2523">
        <v>2.1000000000000001E-2</v>
      </c>
      <c r="BS29" s="2463">
        <v>4.4400000000000004</v>
      </c>
      <c r="BT29" s="2447">
        <v>3.4</v>
      </c>
      <c r="BU29" s="2517">
        <v>2.6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0.74</v>
      </c>
      <c r="GF29" s="1700">
        <f t="shared" si="0"/>
        <v>10.199999999999999</v>
      </c>
      <c r="GG29" s="1686">
        <f t="shared" si="1"/>
        <v>24.941176470588239</v>
      </c>
      <c r="GH29" s="1684">
        <f t="shared" si="2"/>
        <v>18.456470588235298</v>
      </c>
      <c r="GI29" s="1701">
        <f t="shared" si="3"/>
        <v>6.13</v>
      </c>
      <c r="GJ29" s="1701">
        <f t="shared" si="4"/>
        <v>13.9</v>
      </c>
      <c r="GK29" s="1687">
        <f t="shared" si="5"/>
        <v>15</v>
      </c>
      <c r="GL29" s="1688">
        <f t="shared" si="6"/>
        <v>1.2304313725490199</v>
      </c>
      <c r="GM29" s="1689">
        <f t="shared" si="7"/>
        <v>10</v>
      </c>
      <c r="GN29" s="1689">
        <f t="shared" si="8"/>
        <v>6.5</v>
      </c>
      <c r="GO29" s="1690">
        <f t="shared" si="9"/>
        <v>0.60141509433962259</v>
      </c>
      <c r="GP29" s="1512">
        <v>0.875</v>
      </c>
      <c r="GQ29" s="1691">
        <f t="shared" si="31"/>
        <v>0.87</v>
      </c>
      <c r="GR29" s="1692">
        <f t="shared" si="10"/>
        <v>10.199999999999999</v>
      </c>
      <c r="GS29" s="1693">
        <f t="shared" si="11"/>
        <v>24.941176470588239</v>
      </c>
      <c r="GT29" s="1694">
        <f t="shared" si="12"/>
        <v>21.698823529411769</v>
      </c>
      <c r="GU29" s="1693">
        <f t="shared" si="13"/>
        <v>6.21</v>
      </c>
      <c r="GV29" s="1693">
        <f t="shared" si="14"/>
        <v>13.9</v>
      </c>
      <c r="GW29" s="1695">
        <f t="shared" si="15"/>
        <v>15</v>
      </c>
      <c r="GX29" s="1688">
        <f t="shared" si="16"/>
        <v>1.446588235294118</v>
      </c>
      <c r="GY29" s="1696">
        <f t="shared" si="17"/>
        <v>10</v>
      </c>
      <c r="GZ29" s="1696">
        <f t="shared" si="18"/>
        <v>6.5</v>
      </c>
      <c r="HA29" s="1697">
        <f t="shared" si="19"/>
        <v>0.60141509433962259</v>
      </c>
      <c r="HB29" s="1512">
        <v>0.875</v>
      </c>
      <c r="HC29" s="1691">
        <f t="shared" si="32"/>
        <v>0.69</v>
      </c>
      <c r="HD29" s="1692">
        <f t="shared" si="20"/>
        <v>7</v>
      </c>
      <c r="HE29" s="1693">
        <f t="shared" si="21"/>
        <v>38.571428571428569</v>
      </c>
      <c r="HF29" s="1694">
        <f t="shared" si="22"/>
        <v>26.61428571428571</v>
      </c>
      <c r="HG29" s="1693">
        <f t="shared" si="23"/>
        <v>6.17</v>
      </c>
      <c r="HH29" s="1693">
        <f t="shared" si="24"/>
        <v>15</v>
      </c>
      <c r="HI29" s="1695">
        <f t="shared" si="25"/>
        <v>10</v>
      </c>
      <c r="HJ29" s="1694">
        <f t="shared" si="26"/>
        <v>2.661428571428571</v>
      </c>
      <c r="HK29" s="1698">
        <f t="shared" si="27"/>
        <v>15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630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42.7</v>
      </c>
      <c r="BZ30" s="2413">
        <f>SUM(BZ$8,BZ$10,BZ$12,BZ$14,BZ$16,BZ$18,BZ$20,BZ$22,BZ$24,BZ$26,BZ$28)</f>
        <v>42.7</v>
      </c>
      <c r="CA30" s="2413">
        <f t="shared" ref="CA30:DW30" si="36">SUM(CA$8,CA$10,CA$12,CA$14,CA$16,CA$18,CA$20,CA$22,CA$24,CA$26,CA$28)</f>
        <v>28</v>
      </c>
      <c r="CB30" s="2413">
        <f t="shared" si="36"/>
        <v>113.4</v>
      </c>
      <c r="CC30" s="2413">
        <f t="shared" si="36"/>
        <v>40.700000000000003</v>
      </c>
      <c r="CD30" s="2413">
        <f t="shared" si="36"/>
        <v>40.700000000000003</v>
      </c>
      <c r="CE30" s="2413">
        <f t="shared" si="36"/>
        <v>26</v>
      </c>
      <c r="CF30" s="2413">
        <f t="shared" si="36"/>
        <v>107.4</v>
      </c>
      <c r="CG30" s="2413">
        <f t="shared" si="36"/>
        <v>0</v>
      </c>
      <c r="CH30" s="2413">
        <f t="shared" si="36"/>
        <v>49.66272</v>
      </c>
      <c r="CI30" s="2413">
        <f t="shared" si="36"/>
        <v>0</v>
      </c>
      <c r="CJ30" s="2413">
        <f t="shared" si="36"/>
        <v>57.591360000000002</v>
      </c>
      <c r="CK30" s="2413">
        <f t="shared" si="36"/>
        <v>107.25408</v>
      </c>
      <c r="CL30" s="2474">
        <f t="shared" si="36"/>
        <v>7.8955199999999994</v>
      </c>
      <c r="CM30" s="2513" t="s">
        <v>19</v>
      </c>
      <c r="CN30" s="2485">
        <f t="shared" si="36"/>
        <v>220.53032185454151</v>
      </c>
      <c r="CO30" s="2486">
        <f t="shared" si="36"/>
        <v>20167.865600000001</v>
      </c>
      <c r="CP30" s="2486">
        <f t="shared" si="36"/>
        <v>0</v>
      </c>
      <c r="CQ30" s="2486">
        <f t="shared" si="36"/>
        <v>2965.6387665198235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5.8901474898923389</v>
      </c>
      <c r="CY30" s="2413">
        <f t="shared" si="36"/>
        <v>6.0278921234467093</v>
      </c>
      <c r="CZ30" s="2413">
        <f t="shared" si="36"/>
        <v>4.7594187582562748</v>
      </c>
      <c r="DA30" s="2497">
        <f t="shared" si="36"/>
        <v>0.83680635963755101</v>
      </c>
      <c r="DB30" s="2497">
        <f t="shared" si="36"/>
        <v>0.92667711544342057</v>
      </c>
      <c r="DC30" s="2497">
        <f t="shared" si="36"/>
        <v>0.83307780581308011</v>
      </c>
      <c r="DD30" s="2497">
        <f t="shared" si="36"/>
        <v>0.76017827422661388</v>
      </c>
      <c r="DE30" s="2497">
        <f t="shared" si="36"/>
        <v>0.29338392093122234</v>
      </c>
      <c r="DF30" s="2497">
        <f t="shared" si="36"/>
        <v>0.64924775094964937</v>
      </c>
      <c r="DG30" s="2497">
        <f t="shared" si="36"/>
        <v>6.0871862615587853</v>
      </c>
      <c r="DH30" s="2413">
        <f t="shared" si="36"/>
        <v>13</v>
      </c>
      <c r="DI30" s="2497">
        <f t="shared" si="36"/>
        <v>0.3194254685331907</v>
      </c>
      <c r="DJ30" s="2497">
        <f t="shared" si="36"/>
        <v>0.32099378649417576</v>
      </c>
      <c r="DK30" s="2497">
        <f t="shared" si="36"/>
        <v>0.32060505441800408</v>
      </c>
      <c r="DL30" s="2497">
        <f t="shared" si="36"/>
        <v>4.4513269884379749</v>
      </c>
      <c r="DM30" s="2497">
        <f t="shared" si="36"/>
        <v>2.0045599082611707</v>
      </c>
      <c r="DN30" s="2497">
        <f t="shared" si="36"/>
        <v>0.39779821888091954</v>
      </c>
      <c r="DO30" s="2497">
        <f t="shared" si="36"/>
        <v>14.804893179564811</v>
      </c>
      <c r="DP30" s="2497">
        <f t="shared" si="36"/>
        <v>2.7560161174673095</v>
      </c>
      <c r="DQ30" s="2497">
        <f t="shared" si="36"/>
        <v>15.73950605733285</v>
      </c>
      <c r="DR30" s="2497">
        <f t="shared" si="36"/>
        <v>4.4562334217506629</v>
      </c>
      <c r="DS30" s="2497">
        <f t="shared" si="36"/>
        <v>2.1322514962583896</v>
      </c>
      <c r="DT30" s="2497">
        <f t="shared" si="36"/>
        <v>0.40011699327288686</v>
      </c>
      <c r="DU30" s="2497">
        <f t="shared" si="36"/>
        <v>14.854317811475847</v>
      </c>
      <c r="DV30" s="2497">
        <f t="shared" si="36"/>
        <v>2.7651164303797282</v>
      </c>
      <c r="DW30" s="2497">
        <f t="shared" si="36"/>
        <v>35.238261569743912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6.58</v>
      </c>
      <c r="C31" s="1143">
        <v>19</v>
      </c>
      <c r="D31" s="1143">
        <v>17</v>
      </c>
      <c r="E31" s="1142">
        <v>9.34</v>
      </c>
      <c r="F31" s="1143">
        <v>78</v>
      </c>
      <c r="G31" s="1143">
        <v>127</v>
      </c>
      <c r="H31" s="1149">
        <v>14.4</v>
      </c>
      <c r="I31" s="1144">
        <v>0.316</v>
      </c>
      <c r="J31" s="2248"/>
      <c r="K31" s="1164">
        <v>6.11</v>
      </c>
      <c r="L31" s="922">
        <v>10</v>
      </c>
      <c r="M31" s="1165">
        <v>0.05</v>
      </c>
      <c r="N31" s="1478">
        <v>6.1</v>
      </c>
      <c r="O31" s="1479">
        <v>10</v>
      </c>
      <c r="P31" s="2244"/>
      <c r="Q31" s="1478">
        <v>6.12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630"/>
      <c r="AM31" s="2256"/>
      <c r="AN31" s="2534"/>
      <c r="AO31" s="2564" t="str">
        <f t="shared" si="35"/>
        <v/>
      </c>
      <c r="AP31" s="2734">
        <v>0.02</v>
      </c>
      <c r="AQ31" s="1479">
        <v>1</v>
      </c>
      <c r="AR31" s="2537">
        <v>0.4</v>
      </c>
      <c r="AS31" s="2248"/>
      <c r="AT31" s="2230">
        <v>3.9E-2</v>
      </c>
      <c r="AU31" s="2729">
        <v>0.01</v>
      </c>
      <c r="AV31" s="1125">
        <v>1</v>
      </c>
      <c r="AW31" s="2536">
        <v>0.38</v>
      </c>
      <c r="AX31" s="2248"/>
      <c r="AY31" s="2729">
        <v>3.2000000000000001E-2</v>
      </c>
      <c r="AZ31" s="1125">
        <v>1</v>
      </c>
      <c r="BA31" s="2536">
        <v>0.6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10.675000000000001</v>
      </c>
      <c r="BZ31" s="2414">
        <f t="shared" ref="BZ31:DW31" si="37">IF(BZ30&gt;=0.1,AVERAGE(BZ$8,BZ$10,BZ$12,BZ$14,BZ$16,BZ$18,BZ$20,BZ$22,BZ$24,BZ$26,BZ$28),"")</f>
        <v>10.675000000000001</v>
      </c>
      <c r="CA31" s="2414">
        <f t="shared" si="37"/>
        <v>7</v>
      </c>
      <c r="CB31" s="2414">
        <f t="shared" si="37"/>
        <v>28.35</v>
      </c>
      <c r="CC31" s="2414">
        <f t="shared" si="37"/>
        <v>10.175000000000001</v>
      </c>
      <c r="CD31" s="2414">
        <f t="shared" si="37"/>
        <v>10.175000000000001</v>
      </c>
      <c r="CE31" s="2414">
        <f t="shared" si="37"/>
        <v>6.5</v>
      </c>
      <c r="CF31" s="2414">
        <f t="shared" si="37"/>
        <v>26.85</v>
      </c>
      <c r="CG31" s="2414" t="str">
        <f t="shared" si="37"/>
        <v/>
      </c>
      <c r="CH31" s="2414">
        <f t="shared" si="37"/>
        <v>12.41568</v>
      </c>
      <c r="CI31" s="2414" t="str">
        <f t="shared" si="37"/>
        <v/>
      </c>
      <c r="CJ31" s="2414">
        <f t="shared" si="37"/>
        <v>14.39784</v>
      </c>
      <c r="CK31" s="2414">
        <f t="shared" si="37"/>
        <v>26.81352</v>
      </c>
      <c r="CL31" s="2415">
        <f t="shared" si="37"/>
        <v>1.9738799999999999</v>
      </c>
      <c r="CM31" s="2513" t="s">
        <v>50</v>
      </c>
      <c r="CN31" s="2485">
        <f t="shared" si="37"/>
        <v>55.132580463635378</v>
      </c>
      <c r="CO31" s="2487">
        <f>AVERAGE(CO$8,CO$10,CO$12,CO$14,CO$16,CO$18,CO$20,CO$22,CO$24,CO$26,CO$28)</f>
        <v>5041.9664000000002</v>
      </c>
      <c r="CP31" s="2487" t="str">
        <f t="shared" si="37"/>
        <v/>
      </c>
      <c r="CQ31" s="2487">
        <f t="shared" si="37"/>
        <v>741.40969162995589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1.4725368724730847</v>
      </c>
      <c r="CY31" s="2414">
        <f t="shared" si="37"/>
        <v>1.5069730308616773</v>
      </c>
      <c r="CZ31" s="2414">
        <f t="shared" si="37"/>
        <v>1.1898546895640687</v>
      </c>
      <c r="DA31" s="2498">
        <f t="shared" si="37"/>
        <v>0.20920158990938775</v>
      </c>
      <c r="DB31" s="2498">
        <f t="shared" si="37"/>
        <v>0.23166927886085514</v>
      </c>
      <c r="DC31" s="2498">
        <f t="shared" si="37"/>
        <v>0.20826945145327003</v>
      </c>
      <c r="DD31" s="2498">
        <f t="shared" si="37"/>
        <v>0.19004456855665347</v>
      </c>
      <c r="DE31" s="2498">
        <f t="shared" si="37"/>
        <v>7.3345980232805585E-2</v>
      </c>
      <c r="DF31" s="2498">
        <f t="shared" si="37"/>
        <v>0.16231193773741234</v>
      </c>
      <c r="DG31" s="2498">
        <f t="shared" si="37"/>
        <v>1.5217965653896963</v>
      </c>
      <c r="DH31" s="2414">
        <f t="shared" si="37"/>
        <v>3.25</v>
      </c>
      <c r="DI31" s="2498">
        <f t="shared" si="37"/>
        <v>7.9856367133297676E-2</v>
      </c>
      <c r="DJ31" s="2498">
        <f t="shared" si="37"/>
        <v>8.024844662354394E-2</v>
      </c>
      <c r="DK31" s="2498">
        <f t="shared" si="37"/>
        <v>8.0151263604501019E-2</v>
      </c>
      <c r="DL31" s="2498">
        <f t="shared" si="37"/>
        <v>1.1128317471094937</v>
      </c>
      <c r="DM31" s="2498">
        <f t="shared" si="37"/>
        <v>0.50113997706529267</v>
      </c>
      <c r="DN31" s="2498">
        <f t="shared" si="37"/>
        <v>9.9449554720229885E-2</v>
      </c>
      <c r="DO31" s="2498">
        <f t="shared" si="37"/>
        <v>3.7012232948912027</v>
      </c>
      <c r="DP31" s="2498">
        <f t="shared" si="37"/>
        <v>0.68900402936682736</v>
      </c>
      <c r="DQ31" s="2498">
        <f t="shared" si="37"/>
        <v>3.9348765143332125</v>
      </c>
      <c r="DR31" s="2498">
        <f t="shared" si="37"/>
        <v>1.1140583554376657</v>
      </c>
      <c r="DS31" s="2498">
        <f t="shared" si="37"/>
        <v>0.5330628740645974</v>
      </c>
      <c r="DT31" s="2498">
        <f t="shared" si="37"/>
        <v>0.10002924831822171</v>
      </c>
      <c r="DU31" s="2498">
        <f t="shared" si="37"/>
        <v>3.7135794528689616</v>
      </c>
      <c r="DV31" s="2498">
        <f t="shared" si="37"/>
        <v>0.69127910759493205</v>
      </c>
      <c r="DW31" s="2508">
        <f t="shared" si="37"/>
        <v>8.809565392435978</v>
      </c>
      <c r="DX31" s="1580"/>
      <c r="EG31" s="1609"/>
      <c r="EH31" s="1576"/>
      <c r="EI31" s="1576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</v>
      </c>
      <c r="C32" s="1327">
        <f t="shared" ref="C32:H32" si="40">SUM(C8:C31)</f>
        <v>115</v>
      </c>
      <c r="D32" s="1327">
        <f t="shared" si="40"/>
        <v>110</v>
      </c>
      <c r="E32" s="1327">
        <f t="shared" si="40"/>
        <v>57.209999999999994</v>
      </c>
      <c r="F32" s="1327">
        <f t="shared" si="40"/>
        <v>476</v>
      </c>
      <c r="G32" s="1327">
        <f t="shared" si="40"/>
        <v>759</v>
      </c>
      <c r="H32" s="1324">
        <f t="shared" si="40"/>
        <v>87.700000000000017</v>
      </c>
      <c r="I32" s="1155">
        <f t="shared" si="39"/>
        <v>1.859</v>
      </c>
      <c r="J32" s="1156">
        <f t="shared" ref="J32" si="41">SUM(J8:J31)</f>
        <v>7.400000000000001E-2</v>
      </c>
      <c r="K32" s="1162">
        <f t="shared" si="39"/>
        <v>36.72</v>
      </c>
      <c r="L32" s="924">
        <f t="shared" si="39"/>
        <v>63</v>
      </c>
      <c r="M32" s="1163">
        <f t="shared" ref="M32:S32" si="42">SUM(M8:M31)</f>
        <v>0.308</v>
      </c>
      <c r="N32" s="1480">
        <f t="shared" si="42"/>
        <v>36.61</v>
      </c>
      <c r="O32" s="1556">
        <f t="shared" si="42"/>
        <v>63</v>
      </c>
      <c r="P32" s="1481">
        <f t="shared" si="42"/>
        <v>0</v>
      </c>
      <c r="Q32" s="1480">
        <f t="shared" si="42"/>
        <v>36.529999999999994</v>
      </c>
      <c r="R32" s="1556">
        <f t="shared" si="42"/>
        <v>61</v>
      </c>
      <c r="S32" s="1481">
        <f t="shared" si="42"/>
        <v>0</v>
      </c>
      <c r="T32" s="1480">
        <f t="shared" si="39"/>
        <v>24.33</v>
      </c>
      <c r="U32" s="1480">
        <f t="shared" si="39"/>
        <v>1.3460000000000001</v>
      </c>
      <c r="V32" s="1556">
        <f t="shared" si="39"/>
        <v>13</v>
      </c>
      <c r="W32" s="1480">
        <f t="shared" ref="W32" si="43">SUM(W8:W31)</f>
        <v>2.96</v>
      </c>
      <c r="X32" s="1482">
        <f t="shared" ref="X32:BU32" si="44">SUM(X8:X31)</f>
        <v>56.9</v>
      </c>
      <c r="Y32" s="1482">
        <f t="shared" si="44"/>
        <v>43.099999999999994</v>
      </c>
      <c r="Z32" s="1480">
        <f t="shared" si="44"/>
        <v>3.0212735849056602</v>
      </c>
      <c r="AA32" s="1481">
        <f t="shared" ref="AA32" si="45">SUM(AA8:AA31)</f>
        <v>0.24000000000000002</v>
      </c>
      <c r="AB32" s="1480">
        <f t="shared" si="44"/>
        <v>24.55</v>
      </c>
      <c r="AC32" s="1480">
        <f t="shared" si="44"/>
        <v>1.2570000000000001</v>
      </c>
      <c r="AD32" s="1556">
        <f t="shared" si="44"/>
        <v>13</v>
      </c>
      <c r="AE32" s="1480">
        <f t="shared" si="44"/>
        <v>3.12</v>
      </c>
      <c r="AF32" s="1482">
        <f t="shared" si="44"/>
        <v>56.199999999999996</v>
      </c>
      <c r="AG32" s="1482">
        <f t="shared" si="44"/>
        <v>43.099999999999994</v>
      </c>
      <c r="AH32" s="1480">
        <f t="shared" si="44"/>
        <v>3.0212735849056602</v>
      </c>
      <c r="AI32" s="1480">
        <f t="shared" si="44"/>
        <v>24.520000000000003</v>
      </c>
      <c r="AJ32" s="1495">
        <f t="shared" si="44"/>
        <v>1.444</v>
      </c>
      <c r="AK32" s="1559">
        <f t="shared" si="44"/>
        <v>13</v>
      </c>
      <c r="AL32" s="1495">
        <f t="shared" si="44"/>
        <v>2.37</v>
      </c>
      <c r="AM32" s="1496">
        <f t="shared" si="44"/>
        <v>61.5</v>
      </c>
      <c r="AN32" s="1496">
        <f t="shared" si="44"/>
        <v>28</v>
      </c>
      <c r="AO32" s="1495">
        <f t="shared" si="44"/>
        <v>1.5170370370370372</v>
      </c>
      <c r="AP32" s="1497">
        <f t="shared" si="44"/>
        <v>0.129</v>
      </c>
      <c r="AQ32" s="1559">
        <f t="shared" si="44"/>
        <v>6</v>
      </c>
      <c r="AR32" s="1495">
        <f t="shared" si="44"/>
        <v>2.3899999999999997</v>
      </c>
      <c r="AS32" s="1489">
        <f t="shared" si="44"/>
        <v>2.8000000000000001E-2</v>
      </c>
      <c r="AT32" s="1489">
        <f t="shared" ref="AT32" si="46">SUM(AT8:AT31)</f>
        <v>0.25099999999999995</v>
      </c>
      <c r="AU32" s="923">
        <f t="shared" si="44"/>
        <v>6.4000000000000001E-2</v>
      </c>
      <c r="AV32" s="924">
        <f t="shared" si="44"/>
        <v>6</v>
      </c>
      <c r="AW32" s="923">
        <f t="shared" si="44"/>
        <v>2.34</v>
      </c>
      <c r="AX32" s="925">
        <f t="shared" si="44"/>
        <v>0</v>
      </c>
      <c r="AY32" s="923">
        <f t="shared" si="44"/>
        <v>0.22900000000000001</v>
      </c>
      <c r="AZ32" s="924">
        <f t="shared" si="44"/>
        <v>6</v>
      </c>
      <c r="BA32" s="923">
        <f t="shared" si="44"/>
        <v>2.81</v>
      </c>
      <c r="BB32" s="925">
        <f t="shared" si="44"/>
        <v>0</v>
      </c>
      <c r="BC32" s="923">
        <f t="shared" si="44"/>
        <v>43.839999999999996</v>
      </c>
      <c r="BD32" s="923">
        <f t="shared" si="44"/>
        <v>0.27899999999999997</v>
      </c>
      <c r="BE32" s="924">
        <f t="shared" si="44"/>
        <v>6</v>
      </c>
      <c r="BF32" s="928">
        <f t="shared" si="44"/>
        <v>26.800000000000004</v>
      </c>
      <c r="BG32" s="1103">
        <f t="shared" ref="BG32:BI32" si="47">SUM(BG8:BG31)</f>
        <v>77.900000000000006</v>
      </c>
      <c r="BH32" s="2544">
        <f t="shared" si="47"/>
        <v>45</v>
      </c>
      <c r="BI32" s="2544">
        <f t="shared" si="47"/>
        <v>61</v>
      </c>
      <c r="BJ32" s="1097">
        <f t="shared" si="44"/>
        <v>2.6000000000000002E-2</v>
      </c>
      <c r="BK32" s="926">
        <f t="shared" si="44"/>
        <v>43.15</v>
      </c>
      <c r="BL32" s="923">
        <f t="shared" si="44"/>
        <v>0.28099999999999997</v>
      </c>
      <c r="BM32" s="924">
        <f t="shared" si="44"/>
        <v>6</v>
      </c>
      <c r="BN32" s="1103">
        <f t="shared" si="44"/>
        <v>21.5</v>
      </c>
      <c r="BO32" s="1103">
        <f t="shared" ref="BO32:BT32" si="48">SUM(BO8:BO31)</f>
        <v>83.8</v>
      </c>
      <c r="BP32" s="2544">
        <f t="shared" si="48"/>
        <v>43</v>
      </c>
      <c r="BQ32" s="2544">
        <f t="shared" si="48"/>
        <v>64</v>
      </c>
      <c r="BR32" s="2421">
        <f t="shared" si="48"/>
        <v>3.2000000000000001E-2</v>
      </c>
      <c r="BS32" s="2519">
        <f t="shared" si="48"/>
        <v>26.040000000000003</v>
      </c>
      <c r="BT32" s="2519">
        <f t="shared" si="48"/>
        <v>20.399999999999999</v>
      </c>
      <c r="BU32" s="2519">
        <f t="shared" si="44"/>
        <v>17.399999999999999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10.199999999999999</v>
      </c>
      <c r="BZ32" s="903">
        <f t="shared" ref="BZ32:DW32" si="49">IF(BZ30&gt;=0.1,MIN(BZ$8,BZ$10,BZ$12,BZ$14,BZ$16,BZ$18,BZ$20,BZ$22,BZ$24,BZ$26,BZ$28),"")</f>
        <v>10.199999999999999</v>
      </c>
      <c r="CA32" s="903">
        <f t="shared" si="49"/>
        <v>7</v>
      </c>
      <c r="CB32" s="903">
        <f t="shared" si="49"/>
        <v>27.4</v>
      </c>
      <c r="CC32" s="903">
        <f t="shared" si="49"/>
        <v>9.6999999999999993</v>
      </c>
      <c r="CD32" s="903">
        <f t="shared" si="49"/>
        <v>9.6999999999999993</v>
      </c>
      <c r="CE32" s="903">
        <f t="shared" si="49"/>
        <v>6.5</v>
      </c>
      <c r="CF32" s="903">
        <f t="shared" si="49"/>
        <v>25.9</v>
      </c>
      <c r="CG32" s="903" t="str">
        <f t="shared" si="49"/>
        <v/>
      </c>
      <c r="CH32" s="903">
        <f t="shared" si="49"/>
        <v>9.3297600000000003</v>
      </c>
      <c r="CI32" s="903" t="str">
        <f t="shared" si="49"/>
        <v/>
      </c>
      <c r="CJ32" s="903">
        <f t="shared" si="49"/>
        <v>11.73456</v>
      </c>
      <c r="CK32" s="903">
        <f t="shared" si="49"/>
        <v>25.65504</v>
      </c>
      <c r="CL32" s="2417">
        <f t="shared" si="49"/>
        <v>1.8691199999999999</v>
      </c>
      <c r="CM32" s="2513" t="s">
        <v>51</v>
      </c>
      <c r="CN32" s="2488">
        <f t="shared" si="49"/>
        <v>54.96760837363697</v>
      </c>
      <c r="CO32" s="2489">
        <f t="shared" si="49"/>
        <v>4918.9916000000003</v>
      </c>
      <c r="CP32" s="2489" t="str">
        <f t="shared" si="49"/>
        <v/>
      </c>
      <c r="CQ32" s="2489">
        <f t="shared" si="49"/>
        <v>681.93832599118946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1.2544445778791879</v>
      </c>
      <c r="CY32" s="903">
        <f t="shared" si="49"/>
        <v>1.2139786237540531</v>
      </c>
      <c r="CZ32" s="903">
        <f t="shared" si="49"/>
        <v>1.0956935270805814</v>
      </c>
      <c r="DA32" s="2499">
        <f t="shared" si="49"/>
        <v>0.20507046034589793</v>
      </c>
      <c r="DB32" s="2499">
        <f t="shared" si="49"/>
        <v>0.22371322946825228</v>
      </c>
      <c r="DC32" s="2499">
        <f t="shared" si="49"/>
        <v>0.20134190652142708</v>
      </c>
      <c r="DD32" s="2499">
        <f t="shared" si="49"/>
        <v>0.17897058357460183</v>
      </c>
      <c r="DE32" s="2499">
        <f t="shared" si="49"/>
        <v>0</v>
      </c>
      <c r="DF32" s="2499">
        <f t="shared" si="49"/>
        <v>0.14940847825201137</v>
      </c>
      <c r="DG32" s="2499">
        <f t="shared" si="49"/>
        <v>1.5217965653896963</v>
      </c>
      <c r="DH32" s="903">
        <f t="shared" si="49"/>
        <v>1</v>
      </c>
      <c r="DI32" s="2499">
        <f t="shared" si="49"/>
        <v>7.8880584852506347E-2</v>
      </c>
      <c r="DJ32" s="2499">
        <f t="shared" si="49"/>
        <v>7.9905008032409033E-2</v>
      </c>
      <c r="DK32" s="2499">
        <f t="shared" si="49"/>
        <v>7.9542519830289621E-2</v>
      </c>
      <c r="DL32" s="2499">
        <f t="shared" si="49"/>
        <v>1.1076280041797284</v>
      </c>
      <c r="DM32" s="2499">
        <f t="shared" si="49"/>
        <v>0.50008991278225123</v>
      </c>
      <c r="DN32" s="2499">
        <f t="shared" si="49"/>
        <v>9.6820979185449421E-2</v>
      </c>
      <c r="DO32" s="2499">
        <f t="shared" si="49"/>
        <v>3.6861589455468171</v>
      </c>
      <c r="DP32" s="2499">
        <f t="shared" si="49"/>
        <v>0.67015257042211096</v>
      </c>
      <c r="DQ32" s="2499">
        <f t="shared" si="49"/>
        <v>3.5809582544817942</v>
      </c>
      <c r="DR32" s="2499">
        <f t="shared" si="49"/>
        <v>1.0610079575596816</v>
      </c>
      <c r="DS32" s="2499">
        <f t="shared" si="49"/>
        <v>0.5330628740645974</v>
      </c>
      <c r="DT32" s="2499">
        <f t="shared" si="49"/>
        <v>8.8914887393974851E-2</v>
      </c>
      <c r="DU32" s="2499">
        <f t="shared" si="49"/>
        <v>3.708308522778363</v>
      </c>
      <c r="DV32" s="2499">
        <f t="shared" si="49"/>
        <v>0.67373395257983226</v>
      </c>
      <c r="DW32" s="2509">
        <f t="shared" si="49"/>
        <v>8.5290059850335602</v>
      </c>
      <c r="DX32" s="1580"/>
      <c r="EG32" s="1609"/>
      <c r="EH32" s="1576"/>
      <c r="EI32" s="1576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16.642990654205608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1.1095327102803738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50"/>
        <v>10.7</v>
      </c>
      <c r="GS32" s="1662">
        <f t="shared" si="50"/>
        <v>23.77570093457944</v>
      </c>
      <c r="GT32" s="1662">
        <f t="shared" si="50"/>
        <v>16.642990654205608</v>
      </c>
      <c r="GU32" s="1662">
        <f t="shared" si="50"/>
        <v>6.05</v>
      </c>
      <c r="GV32" s="1662">
        <f t="shared" si="50"/>
        <v>14.1</v>
      </c>
      <c r="GW32" s="1662">
        <f t="shared" si="50"/>
        <v>15</v>
      </c>
      <c r="GX32" s="1553">
        <f>MIN(GX8:GX31)</f>
        <v>1.1095327102803738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2">
        <f t="shared" si="51"/>
        <v>7</v>
      </c>
      <c r="HE32" s="1662">
        <f t="shared" si="51"/>
        <v>38.571428571428569</v>
      </c>
      <c r="HF32" s="1662">
        <f t="shared" si="51"/>
        <v>19.285714285714285</v>
      </c>
      <c r="HG32" s="1662">
        <f t="shared" si="51"/>
        <v>6.09</v>
      </c>
      <c r="HH32" s="1662">
        <f t="shared" si="51"/>
        <v>15.1</v>
      </c>
      <c r="HI32" s="1662">
        <f t="shared" si="51"/>
        <v>10</v>
      </c>
      <c r="HJ32" s="1553">
        <f>MIN(HJ8:HJ31)</f>
        <v>1.9285714285714284</v>
      </c>
      <c r="HK32" s="1534"/>
      <c r="HL32" s="1534"/>
      <c r="HM32" s="1535"/>
      <c r="HN32" s="1535">
        <f>MIN(HJ32,GX32,GL32)</f>
        <v>1.1095327102803738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6.5166666666666666</v>
      </c>
      <c r="C33" s="1328">
        <f t="shared" ref="C33:V33" si="52">IF(C32&lt;=0,"",AVERAGE(C8:C31))</f>
        <v>19.166666666666668</v>
      </c>
      <c r="D33" s="1328">
        <f t="shared" si="52"/>
        <v>18.333333333333332</v>
      </c>
      <c r="E33" s="1157">
        <f t="shared" si="52"/>
        <v>9.5349999999999984</v>
      </c>
      <c r="F33" s="1328">
        <f t="shared" si="52"/>
        <v>79.333333333333329</v>
      </c>
      <c r="G33" s="1328">
        <f t="shared" si="52"/>
        <v>126.5</v>
      </c>
      <c r="H33" s="1325">
        <f t="shared" si="52"/>
        <v>14.616666666666669</v>
      </c>
      <c r="I33" s="1369">
        <f t="shared" si="52"/>
        <v>0.30983333333333335</v>
      </c>
      <c r="J33" s="1369">
        <f>IF(J32&lt;=0.0001,"",AVERAGE(J8:J31))</f>
        <v>3.7000000000000005E-2</v>
      </c>
      <c r="K33" s="1157">
        <f t="shared" si="52"/>
        <v>6.12</v>
      </c>
      <c r="L33" s="1328">
        <f t="shared" si="52"/>
        <v>10.5</v>
      </c>
      <c r="M33" s="1369">
        <f t="shared" si="52"/>
        <v>5.1333333333333335E-2</v>
      </c>
      <c r="N33" s="1484">
        <f t="shared" si="52"/>
        <v>6.1016666666666666</v>
      </c>
      <c r="O33" s="1557">
        <f t="shared" si="52"/>
        <v>10.5</v>
      </c>
      <c r="P33" s="1476" t="str">
        <f t="shared" si="52"/>
        <v/>
      </c>
      <c r="Q33" s="1484">
        <f t="shared" si="52"/>
        <v>6.088333333333332</v>
      </c>
      <c r="R33" s="1557">
        <f t="shared" si="52"/>
        <v>10.166666666666666</v>
      </c>
      <c r="S33" s="1476" t="str">
        <f t="shared" si="52"/>
        <v/>
      </c>
      <c r="T33" s="1484">
        <f t="shared" si="52"/>
        <v>6.0824999999999996</v>
      </c>
      <c r="U33" s="1484">
        <f t="shared" si="52"/>
        <v>0.33650000000000002</v>
      </c>
      <c r="V33" s="1557">
        <f t="shared" si="52"/>
        <v>3.25</v>
      </c>
      <c r="W33" s="1484">
        <f t="shared" ref="W33" si="53">IF(W32&lt;=0,"",AVERAGE(W8:W31))</f>
        <v>0.74</v>
      </c>
      <c r="X33" s="1476">
        <f t="shared" ref="X33:AR33" si="54">IF(X32&lt;=0,"",AVERAGE(X8:X31))</f>
        <v>14.225</v>
      </c>
      <c r="Y33" s="1476">
        <f t="shared" si="54"/>
        <v>10.774999999999999</v>
      </c>
      <c r="Z33" s="1484">
        <f t="shared" si="54"/>
        <v>0.75531839622641506</v>
      </c>
      <c r="AA33" s="1483">
        <f t="shared" ref="AA33" si="55">IF(AA32&lt;=0,"",AVERAGE(AA8:AA31))</f>
        <v>0.04</v>
      </c>
      <c r="AB33" s="1484">
        <f t="shared" si="54"/>
        <v>6.1375000000000002</v>
      </c>
      <c r="AC33" s="1484">
        <f t="shared" si="54"/>
        <v>0.31425000000000003</v>
      </c>
      <c r="AD33" s="1557">
        <f t="shared" si="54"/>
        <v>3.25</v>
      </c>
      <c r="AE33" s="1484">
        <f t="shared" si="54"/>
        <v>0.78</v>
      </c>
      <c r="AF33" s="1476">
        <f t="shared" si="54"/>
        <v>14.049999999999999</v>
      </c>
      <c r="AG33" s="1476">
        <f t="shared" si="54"/>
        <v>10.774999999999999</v>
      </c>
      <c r="AH33" s="1484">
        <f t="shared" si="54"/>
        <v>0.75531839622641506</v>
      </c>
      <c r="AI33" s="1484">
        <f t="shared" si="54"/>
        <v>6.1300000000000008</v>
      </c>
      <c r="AJ33" s="1495">
        <f t="shared" si="54"/>
        <v>0.36099999999999999</v>
      </c>
      <c r="AK33" s="1559">
        <f t="shared" si="54"/>
        <v>3.25</v>
      </c>
      <c r="AL33" s="1495">
        <f t="shared" si="54"/>
        <v>0.59250000000000003</v>
      </c>
      <c r="AM33" s="1496">
        <f t="shared" si="54"/>
        <v>15.375</v>
      </c>
      <c r="AN33" s="1496">
        <f t="shared" si="54"/>
        <v>7</v>
      </c>
      <c r="AO33" s="1495">
        <f t="shared" si="54"/>
        <v>0.3792592592592593</v>
      </c>
      <c r="AP33" s="1497">
        <f t="shared" si="54"/>
        <v>2.1500000000000002E-2</v>
      </c>
      <c r="AQ33" s="1559">
        <f t="shared" si="54"/>
        <v>1</v>
      </c>
      <c r="AR33" s="1495">
        <f t="shared" si="54"/>
        <v>0.39833333333333326</v>
      </c>
      <c r="AS33" s="2531">
        <f>IF(AS32&lt;=0.01,"",AVERAGE(AS8:AS31))</f>
        <v>1.4E-2</v>
      </c>
      <c r="AT33" s="2531">
        <f>IF(AT32&lt;=0.01,"",AVERAGE(AT8:AT31))</f>
        <v>4.1833333333333327E-2</v>
      </c>
      <c r="AU33" s="1157">
        <f>IF(AU32&lt;=0,"",AVERAGE(AU8:AU31))</f>
        <v>1.0666666666666666E-2</v>
      </c>
      <c r="AV33" s="1328">
        <f>IF(AV32&lt;=0,"",AVERAGE(AV8:AV31))</f>
        <v>1</v>
      </c>
      <c r="AW33" s="1157">
        <f>IF(AW32&lt;=0,"",AVERAGE(AW8:AW31))</f>
        <v>0.38999999999999996</v>
      </c>
      <c r="AX33" s="1369" t="str">
        <f>IF(AX32&lt;=0.01,"",AVERAGE(AX8:AX31))</f>
        <v/>
      </c>
      <c r="AY33" s="1157">
        <f>IF(AY32&lt;=0,"",AVERAGE(AY8:AY31))</f>
        <v>3.8166666666666668E-2</v>
      </c>
      <c r="AZ33" s="1328">
        <f>IF(AZ32&lt;=0,"",AVERAGE(AZ8:AZ31))</f>
        <v>1</v>
      </c>
      <c r="BA33" s="1157">
        <f>IF(BA32&lt;=0,"",AVERAGE(BA8:BA31))</f>
        <v>0.46833333333333332</v>
      </c>
      <c r="BB33" s="1369" t="str">
        <f>IF(BB32&lt;=0.01,"",AVERAGE(BB8:BB31))</f>
        <v/>
      </c>
      <c r="BC33" s="1157">
        <f>IF(BC32&lt;=0,"",AVERAGE(BC8:BC31))</f>
        <v>7.3066666666666658</v>
      </c>
      <c r="BD33" s="1157">
        <f>IF(BD32&lt;=0,"",AVERAGE(BD8:BD31))</f>
        <v>4.6499999999999993E-2</v>
      </c>
      <c r="BE33" s="1328">
        <f>IF(BE32&lt;=0,"",AVERAGE(BE8:BE31))</f>
        <v>1</v>
      </c>
      <c r="BF33" s="1157">
        <f>IF(BF32&lt;=0,"",AVERAGE(BF8:BF31))</f>
        <v>4.4666666666666677</v>
      </c>
      <c r="BG33" s="1325">
        <f t="shared" ref="BG33:BI33" si="56">IF(BG32&lt;=0,"",AVERAGE(BG8:BG31))</f>
        <v>12.983333333333334</v>
      </c>
      <c r="BH33" s="1328">
        <f t="shared" si="56"/>
        <v>22.5</v>
      </c>
      <c r="BI33" s="1328">
        <f t="shared" si="56"/>
        <v>30.5</v>
      </c>
      <c r="BJ33" s="1369">
        <f>IF(BJ32&lt;=0.01,"",AVERAGE(BJ8:BJ31))</f>
        <v>1.3000000000000001E-2</v>
      </c>
      <c r="BK33" s="1157">
        <f>IF(BK32&lt;=0,"",AVERAGE(BK8:BK31))</f>
        <v>7.1916666666666664</v>
      </c>
      <c r="BL33" s="1157">
        <f>IF(BL32&lt;=0,"",AVERAGE(BL8:BL31))</f>
        <v>4.6833333333333331E-2</v>
      </c>
      <c r="BM33" s="1328">
        <f>IF(BM32&lt;=0,"",AVERAGE(BM8:BM31))</f>
        <v>1</v>
      </c>
      <c r="BN33" s="1325">
        <f>IF(BN32&lt;=0,"",AVERAGE(BN8:BN31))</f>
        <v>3.5833333333333335</v>
      </c>
      <c r="BO33" s="1325">
        <f t="shared" ref="BO33:BQ33" si="57">IF(BO32&lt;=0,"",AVERAGE(BO8:BO31))</f>
        <v>13.966666666666667</v>
      </c>
      <c r="BP33" s="1328">
        <f t="shared" si="57"/>
        <v>21.5</v>
      </c>
      <c r="BQ33" s="1328">
        <f t="shared" si="57"/>
        <v>32</v>
      </c>
      <c r="BR33" s="2525">
        <f t="shared" ref="BR33:BT33" si="58">IF(BR32&lt;=0.01,"",AVERAGE(BR8:BR31))</f>
        <v>1.6E-2</v>
      </c>
      <c r="BS33" s="2422">
        <f t="shared" si="58"/>
        <v>4.3400000000000007</v>
      </c>
      <c r="BT33" s="2422">
        <f t="shared" si="58"/>
        <v>3.4</v>
      </c>
      <c r="BU33" s="2422">
        <f>IF(BU32&lt;=0.01,"",AVERAGE(BU8:BU31))</f>
        <v>2.9</v>
      </c>
      <c r="BV33" s="2939"/>
      <c r="BW33" s="2940"/>
      <c r="BX33" s="2436" t="s">
        <v>52</v>
      </c>
      <c r="BY33" s="2418">
        <f>IF(BY30&gt;=0.1,MAX(BY8,BY10,BY12,BY14,BY16,BY18,BY20,BY22,BY24,BY26,BY28),"")</f>
        <v>11.5</v>
      </c>
      <c r="BZ33" s="2419">
        <f t="shared" ref="BZ33:DW33" si="59">IF(BZ30&gt;=0.1,MAX(BZ$8,BZ$10,BZ$12,BZ$14,BZ$16,BZ$18,BZ$20,BZ$22,BZ$24,BZ$26,BZ$28),"")</f>
        <v>11.5</v>
      </c>
      <c r="CA33" s="2419">
        <f t="shared" si="59"/>
        <v>7</v>
      </c>
      <c r="CB33" s="2419">
        <f t="shared" si="59"/>
        <v>30</v>
      </c>
      <c r="CC33" s="2419">
        <f t="shared" si="59"/>
        <v>11</v>
      </c>
      <c r="CD33" s="2419">
        <f t="shared" si="59"/>
        <v>11</v>
      </c>
      <c r="CE33" s="2419">
        <f t="shared" si="59"/>
        <v>6.5</v>
      </c>
      <c r="CF33" s="2419">
        <f t="shared" si="59"/>
        <v>28.5</v>
      </c>
      <c r="CG33" s="2419" t="str">
        <f t="shared" si="59"/>
        <v/>
      </c>
      <c r="CH33" s="2419">
        <f t="shared" si="59"/>
        <v>13.92048</v>
      </c>
      <c r="CI33" s="2419" t="str">
        <f t="shared" si="59"/>
        <v/>
      </c>
      <c r="CJ33" s="2419">
        <f t="shared" si="59"/>
        <v>17.684639999999998</v>
      </c>
      <c r="CK33" s="2419">
        <f t="shared" si="59"/>
        <v>30.176639999999999</v>
      </c>
      <c r="CL33" s="2420">
        <f t="shared" si="59"/>
        <v>2.0087999999999999</v>
      </c>
      <c r="CM33" s="2513" t="s">
        <v>52</v>
      </c>
      <c r="CN33" s="2490">
        <f t="shared" si="59"/>
        <v>55.324540895543699</v>
      </c>
      <c r="CO33" s="2491">
        <f t="shared" si="59"/>
        <v>5226.4286000000002</v>
      </c>
      <c r="CP33" s="2491" t="str">
        <f t="shared" si="59"/>
        <v/>
      </c>
      <c r="CQ33" s="2491">
        <f t="shared" si="59"/>
        <v>761.2334801762114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1.6061229214615478</v>
      </c>
      <c r="CY33" s="2419">
        <f t="shared" si="59"/>
        <v>1.6520121477890211</v>
      </c>
      <c r="CZ33" s="2419">
        <f t="shared" si="59"/>
        <v>1.232655217965654</v>
      </c>
      <c r="DA33" s="2500">
        <f t="shared" si="59"/>
        <v>0.21165216840126827</v>
      </c>
      <c r="DB33" s="2500">
        <f t="shared" si="59"/>
        <v>0.23945601228268487</v>
      </c>
      <c r="DC33" s="2500">
        <f t="shared" si="59"/>
        <v>0.21165216840126827</v>
      </c>
      <c r="DD33" s="2500">
        <f t="shared" si="59"/>
        <v>0.20503803813872865</v>
      </c>
      <c r="DE33" s="2500">
        <f t="shared" si="59"/>
        <v>0.15212499603841156</v>
      </c>
      <c r="DF33" s="2500">
        <f t="shared" si="59"/>
        <v>0.18472320947521406</v>
      </c>
      <c r="DG33" s="2500">
        <f t="shared" si="59"/>
        <v>1.5217965653896963</v>
      </c>
      <c r="DH33" s="2419">
        <f t="shared" si="59"/>
        <v>4</v>
      </c>
      <c r="DI33" s="2500">
        <f t="shared" si="59"/>
        <v>8.0496427600187909E-2</v>
      </c>
      <c r="DJ33" s="2500">
        <f t="shared" si="59"/>
        <v>8.0496427600187909E-2</v>
      </c>
      <c r="DK33" s="2500">
        <f t="shared" si="59"/>
        <v>8.1165836561520016E-2</v>
      </c>
      <c r="DL33" s="2500">
        <f t="shared" si="59"/>
        <v>1.1159468809284678</v>
      </c>
      <c r="DM33" s="2500">
        <f t="shared" si="59"/>
        <v>0.5039867172974376</v>
      </c>
      <c r="DN33" s="2500">
        <f t="shared" si="59"/>
        <v>0.10426874681509937</v>
      </c>
      <c r="DO33" s="2500">
        <f t="shared" si="59"/>
        <v>3.7119775389156326</v>
      </c>
      <c r="DP33" s="2500">
        <f t="shared" si="59"/>
        <v>0.70861985303704034</v>
      </c>
      <c r="DQ33" s="2500">
        <f t="shared" si="59"/>
        <v>4.0608804947731691</v>
      </c>
      <c r="DR33" s="2500">
        <f t="shared" si="59"/>
        <v>1.1317418213969939</v>
      </c>
      <c r="DS33" s="2500">
        <f t="shared" si="59"/>
        <v>0.5330628740645974</v>
      </c>
      <c r="DT33" s="2500">
        <f t="shared" si="59"/>
        <v>0.11114360924246856</v>
      </c>
      <c r="DU33" s="2500">
        <f t="shared" si="59"/>
        <v>3.7286697628991607</v>
      </c>
      <c r="DV33" s="2500">
        <f t="shared" si="59"/>
        <v>0.70180620060399201</v>
      </c>
      <c r="DW33" s="2510">
        <f t="shared" si="59"/>
        <v>9.2023485627993651</v>
      </c>
      <c r="DX33" s="1580"/>
      <c r="EG33" s="1609"/>
      <c r="EH33" s="1576"/>
      <c r="EI33" s="1576"/>
    </row>
    <row r="34" spans="1:208" ht="27.75" customHeight="1" thickTop="1" thickBot="1" x14ac:dyDescent="0.35">
      <c r="A34" s="1152" t="s">
        <v>51</v>
      </c>
      <c r="B34" s="1157">
        <f>IF(B32&lt;=0,"",MIN(B8:B31))</f>
        <v>6.44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9.26</v>
      </c>
      <c r="F34" s="1328">
        <f t="shared" si="60"/>
        <v>72</v>
      </c>
      <c r="G34" s="1328">
        <f t="shared" si="60"/>
        <v>122</v>
      </c>
      <c r="H34" s="1325">
        <f t="shared" si="60"/>
        <v>14.4</v>
      </c>
      <c r="I34" s="1369">
        <f t="shared" si="60"/>
        <v>0.28899999999999998</v>
      </c>
      <c r="J34" s="1369">
        <f>IF(J32&lt;=0.001,"",MIN(J8:J31))</f>
        <v>3.4000000000000002E-2</v>
      </c>
      <c r="K34" s="1157">
        <f t="shared" si="60"/>
        <v>6.09</v>
      </c>
      <c r="L34" s="1328">
        <f t="shared" si="60"/>
        <v>9</v>
      </c>
      <c r="M34" s="1369">
        <f t="shared" si="60"/>
        <v>0.05</v>
      </c>
      <c r="N34" s="1484">
        <f t="shared" si="60"/>
        <v>6.07</v>
      </c>
      <c r="O34" s="1557">
        <f t="shared" si="60"/>
        <v>10</v>
      </c>
      <c r="P34" s="1476" t="str">
        <f t="shared" si="60"/>
        <v/>
      </c>
      <c r="Q34" s="1484">
        <f t="shared" si="60"/>
        <v>6.05</v>
      </c>
      <c r="R34" s="1557">
        <f t="shared" si="60"/>
        <v>9</v>
      </c>
      <c r="S34" s="1476" t="str">
        <f t="shared" si="60"/>
        <v/>
      </c>
      <c r="T34" s="1484">
        <f t="shared" si="60"/>
        <v>6.03</v>
      </c>
      <c r="U34" s="1484">
        <f t="shared" si="60"/>
        <v>0.29799999999999999</v>
      </c>
      <c r="V34" s="1557">
        <f t="shared" si="60"/>
        <v>3</v>
      </c>
      <c r="W34" s="1484">
        <f t="shared" ref="W34" si="61">IF(W32&lt;=0,"",MIN(W8:W31))</f>
        <v>0.7</v>
      </c>
      <c r="X34" s="1476">
        <f t="shared" ref="X34:AR34" si="62">IF(X32&lt;=0,"",MIN(X8:X31))</f>
        <v>13.9</v>
      </c>
      <c r="Y34" s="1476">
        <f t="shared" si="62"/>
        <v>10.199999999999999</v>
      </c>
      <c r="Z34" s="1484">
        <f t="shared" si="62"/>
        <v>0.72141509433962259</v>
      </c>
      <c r="AA34" s="1483">
        <f t="shared" ref="AA34" si="63">IF(AA32&lt;=0,"",MIN(AA8:AA31))</f>
        <v>3.5999999999999997E-2</v>
      </c>
      <c r="AB34" s="1484">
        <f t="shared" si="62"/>
        <v>6.05</v>
      </c>
      <c r="AC34" s="1484">
        <f t="shared" si="62"/>
        <v>0.27400000000000002</v>
      </c>
      <c r="AD34" s="1557">
        <f t="shared" si="62"/>
        <v>3</v>
      </c>
      <c r="AE34" s="1484">
        <f t="shared" si="62"/>
        <v>0.7</v>
      </c>
      <c r="AF34" s="1476">
        <f t="shared" si="62"/>
        <v>13.9</v>
      </c>
      <c r="AG34" s="1476">
        <f t="shared" si="62"/>
        <v>10.199999999999999</v>
      </c>
      <c r="AH34" s="1484">
        <f t="shared" si="62"/>
        <v>0.72141509433962259</v>
      </c>
      <c r="AI34" s="1484">
        <f t="shared" si="62"/>
        <v>6.09</v>
      </c>
      <c r="AJ34" s="1495">
        <f t="shared" si="62"/>
        <v>0.29699999999999999</v>
      </c>
      <c r="AK34" s="1559">
        <f t="shared" si="62"/>
        <v>3</v>
      </c>
      <c r="AL34" s="1495">
        <f t="shared" si="62"/>
        <v>0.5</v>
      </c>
      <c r="AM34" s="1496">
        <f t="shared" si="62"/>
        <v>15</v>
      </c>
      <c r="AN34" s="1496">
        <f t="shared" si="62"/>
        <v>7</v>
      </c>
      <c r="AO34" s="1495">
        <f t="shared" si="62"/>
        <v>0.3792592592592593</v>
      </c>
      <c r="AP34" s="1497">
        <f t="shared" si="62"/>
        <v>0.02</v>
      </c>
      <c r="AQ34" s="1559">
        <f t="shared" si="62"/>
        <v>1</v>
      </c>
      <c r="AR34" s="1495">
        <f t="shared" si="62"/>
        <v>0.23</v>
      </c>
      <c r="AS34" s="2531">
        <f>IF(AS32&lt;=0.01,"",MIN(AS8:AS31))</f>
        <v>1.0999999999999999E-2</v>
      </c>
      <c r="AT34" s="2531">
        <f>IF(AT32&lt;=0.01,"",MIN(AT8:AT31))</f>
        <v>3.9E-2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0.22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0.34</v>
      </c>
      <c r="BB34" s="1369" t="str">
        <f>IF(BB32&lt;=0.01,"",MIN(BB8:BB31))</f>
        <v/>
      </c>
      <c r="BC34" s="1157">
        <f>IF(BC32&lt;=0,"",MIN(BC8:BC31))</f>
        <v>7.15</v>
      </c>
      <c r="BD34" s="1157">
        <f>IF(BD32&lt;=0,"",MIN(BD8:BD31))</f>
        <v>4.2000000000000003E-2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12.7</v>
      </c>
      <c r="BH34" s="1328">
        <f t="shared" si="64"/>
        <v>21</v>
      </c>
      <c r="BI34" s="1328">
        <f t="shared" si="64"/>
        <v>30</v>
      </c>
      <c r="BJ34" s="1369">
        <f>IF(BJ32&lt;=0.01,"",MIN(BJ8:BJ31))</f>
        <v>1.2E-2</v>
      </c>
      <c r="BK34" s="1157">
        <f>IF(BK32&lt;=0,"",MIN(BK8:BK31))</f>
        <v>7.1</v>
      </c>
      <c r="BL34" s="1157">
        <f>IF(BL32&lt;=0,"",MIN(BL8:BL31))</f>
        <v>4.3999999999999997E-2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13.8</v>
      </c>
      <c r="BP34" s="1328">
        <f t="shared" si="65"/>
        <v>21</v>
      </c>
      <c r="BQ34" s="1328">
        <f t="shared" si="65"/>
        <v>30</v>
      </c>
      <c r="BR34" s="2525">
        <f t="shared" ref="BR34:BT34" si="66">IF(BR32&lt;=0.01,"",MIN(BR8:BR31))</f>
        <v>1.0999999999999999E-2</v>
      </c>
      <c r="BS34" s="2422">
        <f t="shared" si="66"/>
        <v>4.2</v>
      </c>
      <c r="BT34" s="2422">
        <f t="shared" si="66"/>
        <v>3.3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25570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1340</v>
      </c>
      <c r="CY34" s="2442">
        <f t="shared" si="67"/>
        <v>1370</v>
      </c>
      <c r="CZ34" s="2442">
        <f t="shared" si="67"/>
        <v>695</v>
      </c>
      <c r="DA34" s="2442">
        <f t="shared" si="67"/>
        <v>2350</v>
      </c>
      <c r="DB34" s="2442">
        <f t="shared" si="67"/>
        <v>2600</v>
      </c>
      <c r="DC34" s="2442">
        <f t="shared" si="67"/>
        <v>2340</v>
      </c>
      <c r="DD34" s="2442">
        <f t="shared" si="67"/>
        <v>2140</v>
      </c>
      <c r="DE34" s="2442">
        <f t="shared" si="67"/>
        <v>540</v>
      </c>
      <c r="DF34" s="2442">
        <f t="shared" si="67"/>
        <v>2390</v>
      </c>
      <c r="DG34" s="2442">
        <f t="shared" si="67"/>
        <v>3200</v>
      </c>
      <c r="DH34" s="2442">
        <f t="shared" si="67"/>
        <v>0</v>
      </c>
      <c r="DI34" s="2442">
        <f t="shared" si="67"/>
        <v>6160</v>
      </c>
      <c r="DJ34" s="2442">
        <f t="shared" si="67"/>
        <v>6190</v>
      </c>
      <c r="DK34" s="2442">
        <f t="shared" si="67"/>
        <v>3950</v>
      </c>
      <c r="DL34" s="2504">
        <f t="shared" si="67"/>
        <v>394</v>
      </c>
      <c r="DM34" s="2442">
        <f t="shared" si="67"/>
        <v>471</v>
      </c>
      <c r="DN34" s="2442">
        <f t="shared" si="67"/>
        <v>56</v>
      </c>
      <c r="DO34" s="2442">
        <f t="shared" si="67"/>
        <v>6030</v>
      </c>
      <c r="DP34" s="2442">
        <f t="shared" si="67"/>
        <v>1229</v>
      </c>
      <c r="DQ34" s="2442">
        <f t="shared" si="67"/>
        <v>1095</v>
      </c>
      <c r="DR34" s="2442">
        <f t="shared" si="67"/>
        <v>126</v>
      </c>
      <c r="DS34" s="2442">
        <f t="shared" si="67"/>
        <v>160</v>
      </c>
      <c r="DT34" s="2442">
        <f t="shared" si="67"/>
        <v>18</v>
      </c>
      <c r="DU34" s="2442">
        <f t="shared" si="67"/>
        <v>1900</v>
      </c>
      <c r="DV34" s="2442">
        <f t="shared" si="67"/>
        <v>394</v>
      </c>
      <c r="DW34" s="2442">
        <f t="shared" si="67"/>
        <v>785</v>
      </c>
      <c r="DX34" s="1580"/>
      <c r="EG34" s="1609"/>
      <c r="EH34" s="1576"/>
      <c r="EI34" s="1576"/>
    </row>
    <row r="35" spans="1:208" ht="27.75" customHeight="1" thickTop="1" thickBot="1" x14ac:dyDescent="0.35">
      <c r="A35" s="1152" t="s">
        <v>52</v>
      </c>
      <c r="B35" s="1158">
        <f>IF(B32&lt;=0,"",MAX(B8:B31))</f>
        <v>6.58</v>
      </c>
      <c r="C35" s="1329">
        <f t="shared" ref="C35:V35" si="68">IF(C32&lt;=0,"",MAX(C8:C31))</f>
        <v>20</v>
      </c>
      <c r="D35" s="1329">
        <f t="shared" si="68"/>
        <v>20</v>
      </c>
      <c r="E35" s="1158">
        <f t="shared" si="68"/>
        <v>9.6999999999999993</v>
      </c>
      <c r="F35" s="1329">
        <f t="shared" si="68"/>
        <v>100</v>
      </c>
      <c r="G35" s="1329">
        <f t="shared" si="68"/>
        <v>129</v>
      </c>
      <c r="H35" s="1326">
        <f t="shared" si="68"/>
        <v>14.8</v>
      </c>
      <c r="I35" s="1370">
        <f t="shared" si="68"/>
        <v>0.32300000000000001</v>
      </c>
      <c r="J35" s="1370">
        <f>IF(J32&lt;=0.001,"",MAX(J8:J31))</f>
        <v>0.04</v>
      </c>
      <c r="K35" s="1158">
        <f t="shared" si="68"/>
        <v>6.15</v>
      </c>
      <c r="L35" s="1329">
        <f t="shared" si="68"/>
        <v>12</v>
      </c>
      <c r="M35" s="1370">
        <f t="shared" si="68"/>
        <v>5.2999999999999999E-2</v>
      </c>
      <c r="N35" s="1485">
        <f t="shared" si="68"/>
        <v>6.14</v>
      </c>
      <c r="O35" s="1558">
        <f t="shared" si="68"/>
        <v>12</v>
      </c>
      <c r="P35" s="1477" t="str">
        <f t="shared" si="68"/>
        <v/>
      </c>
      <c r="Q35" s="1485">
        <f t="shared" si="68"/>
        <v>6.13</v>
      </c>
      <c r="R35" s="1558">
        <f t="shared" si="68"/>
        <v>12</v>
      </c>
      <c r="S35" s="1477" t="str">
        <f t="shared" si="68"/>
        <v/>
      </c>
      <c r="T35" s="1485">
        <f t="shared" si="68"/>
        <v>6.13</v>
      </c>
      <c r="U35" s="1485">
        <f t="shared" si="68"/>
        <v>0.39500000000000002</v>
      </c>
      <c r="V35" s="1558">
        <f t="shared" si="68"/>
        <v>4</v>
      </c>
      <c r="W35" s="1485">
        <f t="shared" ref="W35" si="69">IF(W32&lt;=0,"",MAX(W8:W31))</f>
        <v>0.8</v>
      </c>
      <c r="X35" s="1477">
        <f t="shared" ref="X35:AR35" si="70">IF(X32&lt;=0,"",MAX(X8:X31))</f>
        <v>14.5</v>
      </c>
      <c r="Y35" s="1477">
        <f t="shared" si="70"/>
        <v>11.5</v>
      </c>
      <c r="Z35" s="1485">
        <f t="shared" si="70"/>
        <v>0.79806603773584905</v>
      </c>
      <c r="AA35" s="1486">
        <f t="shared" ref="AA35" si="71">IF(AA32&lt;=0,"",MAX(AA8:AA31))</f>
        <v>4.4999999999999998E-2</v>
      </c>
      <c r="AB35" s="1485">
        <f t="shared" si="70"/>
        <v>6.21</v>
      </c>
      <c r="AC35" s="1485">
        <f t="shared" si="70"/>
        <v>0.35499999999999998</v>
      </c>
      <c r="AD35" s="1558">
        <f t="shared" si="70"/>
        <v>4</v>
      </c>
      <c r="AE35" s="1485">
        <f t="shared" si="70"/>
        <v>0.87</v>
      </c>
      <c r="AF35" s="1477">
        <f t="shared" si="70"/>
        <v>14.2</v>
      </c>
      <c r="AG35" s="1477">
        <f t="shared" si="70"/>
        <v>11.5</v>
      </c>
      <c r="AH35" s="1485">
        <f t="shared" si="70"/>
        <v>0.79806603773584905</v>
      </c>
      <c r="AI35" s="1485">
        <f t="shared" si="70"/>
        <v>6.17</v>
      </c>
      <c r="AJ35" s="1495">
        <f t="shared" si="70"/>
        <v>0.42099999999999999</v>
      </c>
      <c r="AK35" s="1559">
        <f t="shared" si="70"/>
        <v>4</v>
      </c>
      <c r="AL35" s="1495">
        <f t="shared" si="70"/>
        <v>0.69</v>
      </c>
      <c r="AM35" s="1496">
        <f t="shared" si="70"/>
        <v>15.9</v>
      </c>
      <c r="AN35" s="1496">
        <f t="shared" si="70"/>
        <v>7</v>
      </c>
      <c r="AO35" s="1495">
        <f t="shared" si="70"/>
        <v>0.3792592592592593</v>
      </c>
      <c r="AP35" s="1497">
        <f t="shared" si="70"/>
        <v>2.4E-2</v>
      </c>
      <c r="AQ35" s="1559">
        <f t="shared" si="70"/>
        <v>1</v>
      </c>
      <c r="AR35" s="1495">
        <f t="shared" si="70"/>
        <v>0.53</v>
      </c>
      <c r="AS35" s="2532">
        <f>IF(AS32&lt;=0.01,"",MAX(AS8:AS31))</f>
        <v>1.7000000000000001E-2</v>
      </c>
      <c r="AT35" s="2532">
        <f>IF(AT32&lt;=0.01,"",MAX(AT8:AT31))</f>
        <v>4.2999999999999997E-2</v>
      </c>
      <c r="AU35" s="1158">
        <f>IF(AU32&lt;=0,"",MAX(AU8:AU31))</f>
        <v>1.2E-2</v>
      </c>
      <c r="AV35" s="1329">
        <f>IF(AV32&lt;=0,"",MAX(AV8:AV31))</f>
        <v>1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5.8000000000000003E-2</v>
      </c>
      <c r="AZ35" s="1329">
        <f>IF(AZ32&lt;=0,"",MAX(AZ8:AZ31))</f>
        <v>1</v>
      </c>
      <c r="BA35" s="1158">
        <f>IF(BA32&lt;=0,"",MAX(BA8:BA31))</f>
        <v>0.6</v>
      </c>
      <c r="BB35" s="1370" t="str">
        <f>IF(BB32&lt;=0.01,"",MAX(BB8:BB31))</f>
        <v/>
      </c>
      <c r="BC35" s="1158">
        <f>IF(BC32&lt;=0,"",MAX(BC8:BC31))</f>
        <v>7.47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4.9000000000000004</v>
      </c>
      <c r="BG35" s="1326">
        <f t="shared" ref="BG35:BI35" si="72">IF(BG32&lt;=0,"",MAX(BG8:BG31))</f>
        <v>13.3</v>
      </c>
      <c r="BH35" s="1329">
        <f t="shared" si="72"/>
        <v>24</v>
      </c>
      <c r="BI35" s="1329">
        <f t="shared" si="72"/>
        <v>31</v>
      </c>
      <c r="BJ35" s="1370">
        <f>IF(BJ32&lt;=0.01,"",MAX(BJ8:BJ31))</f>
        <v>1.4E-2</v>
      </c>
      <c r="BK35" s="1158">
        <f>IF(BK32&lt;=0,"",MAX(BK8:BK31))</f>
        <v>7.26</v>
      </c>
      <c r="BL35" s="1158">
        <f>IF(BL32&lt;=0,"",MAX(BL8:BL31))</f>
        <v>5.0999999999999997E-2</v>
      </c>
      <c r="BM35" s="1329">
        <f>IF(BM32&lt;=0,"",MAX(BM8:BM31))</f>
        <v>1</v>
      </c>
      <c r="BN35" s="1326">
        <f>IF(BN32&lt;=0,"",MAX(BN8:BN31))</f>
        <v>3.8</v>
      </c>
      <c r="BO35" s="1326">
        <f t="shared" ref="BO35:BQ35" si="73">IF(BO32&lt;=0,"",MAX(BO8:BO31))</f>
        <v>14.2</v>
      </c>
      <c r="BP35" s="1329">
        <f t="shared" si="73"/>
        <v>22</v>
      </c>
      <c r="BQ35" s="1329">
        <f t="shared" si="73"/>
        <v>34</v>
      </c>
      <c r="BR35" s="2526">
        <f t="shared" ref="BR35:BT35" si="74">IF(BR32&lt;=0.01,"",MAX(BR8:BR31))</f>
        <v>2.1000000000000001E-2</v>
      </c>
      <c r="BS35" s="2423">
        <f t="shared" si="74"/>
        <v>4.4400000000000004</v>
      </c>
      <c r="BT35" s="2423">
        <f t="shared" si="74"/>
        <v>3.5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6392.5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335</v>
      </c>
      <c r="CY35" s="2440">
        <f t="shared" si="75"/>
        <v>342.5</v>
      </c>
      <c r="CZ35" s="2440">
        <f t="shared" si="75"/>
        <v>173.75</v>
      </c>
      <c r="DA35" s="2440">
        <f t="shared" si="75"/>
        <v>587.5</v>
      </c>
      <c r="DB35" s="2440">
        <f t="shared" si="75"/>
        <v>650</v>
      </c>
      <c r="DC35" s="2440">
        <f t="shared" si="75"/>
        <v>585</v>
      </c>
      <c r="DD35" s="2440">
        <f t="shared" si="75"/>
        <v>535</v>
      </c>
      <c r="DE35" s="2440">
        <f t="shared" si="75"/>
        <v>135</v>
      </c>
      <c r="DF35" s="2440">
        <f t="shared" si="75"/>
        <v>597.5</v>
      </c>
      <c r="DG35" s="2440">
        <f t="shared" si="75"/>
        <v>800</v>
      </c>
      <c r="DH35" s="2440" t="str">
        <f t="shared" si="75"/>
        <v/>
      </c>
      <c r="DI35" s="2440">
        <f t="shared" si="75"/>
        <v>1540</v>
      </c>
      <c r="DJ35" s="2440">
        <f t="shared" si="75"/>
        <v>1547.5</v>
      </c>
      <c r="DK35" s="2440">
        <f t="shared" si="75"/>
        <v>987.5</v>
      </c>
      <c r="DL35" s="2505">
        <f t="shared" si="75"/>
        <v>98.5</v>
      </c>
      <c r="DM35" s="2440">
        <f t="shared" si="75"/>
        <v>117.75</v>
      </c>
      <c r="DN35" s="2440">
        <f t="shared" si="75"/>
        <v>14</v>
      </c>
      <c r="DO35" s="2440">
        <f t="shared" si="75"/>
        <v>1507.5</v>
      </c>
      <c r="DP35" s="2440">
        <f t="shared" si="75"/>
        <v>307.25</v>
      </c>
      <c r="DQ35" s="2440">
        <f t="shared" si="75"/>
        <v>273.75</v>
      </c>
      <c r="DR35" s="2440">
        <f t="shared" si="75"/>
        <v>31.5</v>
      </c>
      <c r="DS35" s="2440">
        <f t="shared" si="75"/>
        <v>40</v>
      </c>
      <c r="DT35" s="2440">
        <f t="shared" si="75"/>
        <v>4.5</v>
      </c>
      <c r="DU35" s="2440">
        <f t="shared" si="75"/>
        <v>475</v>
      </c>
      <c r="DV35" s="2440">
        <f t="shared" si="75"/>
        <v>98.5</v>
      </c>
      <c r="DW35" s="2470">
        <f t="shared" si="75"/>
        <v>196.25</v>
      </c>
      <c r="DX35" s="1579"/>
      <c r="EG35" s="1609"/>
      <c r="EH35" s="1576"/>
      <c r="EI35" s="1576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6.1033333333333326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10.388888888888888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0.42099999999999999</v>
      </c>
      <c r="Z36" s="931"/>
      <c r="AA36" s="931"/>
      <c r="AB36" s="1623" t="s">
        <v>515</v>
      </c>
      <c r="AC36" s="1624"/>
      <c r="AD36" s="1624"/>
      <c r="AE36" s="2911">
        <f>MIN(AE34,W34,AL34)</f>
        <v>0.5</v>
      </c>
      <c r="AF36" s="2911"/>
      <c r="AG36" s="2911"/>
      <c r="AH36" s="2911"/>
      <c r="AI36" s="2911"/>
      <c r="AJ36" s="2912"/>
      <c r="AK36" s="1491">
        <f>IF(T32&lt;=0,"",AVERAGE(T33,AB33,AI33))</f>
        <v>6.1166666666666671</v>
      </c>
      <c r="AL36" s="1492"/>
      <c r="AM36" s="1625"/>
      <c r="AN36" s="1625"/>
      <c r="AO36" s="1625"/>
      <c r="AP36" s="1493">
        <f>MAX(AP35,AU35,AY35)</f>
        <v>5.8000000000000003E-2</v>
      </c>
      <c r="AQ36" s="1494"/>
      <c r="AR36" s="1494"/>
      <c r="AS36" s="934"/>
      <c r="AT36" s="934"/>
      <c r="AU36" s="1260">
        <f>IF(W32&lt;=0,"",MIN(AE34,W34,AL34))</f>
        <v>0.5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6160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310</v>
      </c>
      <c r="CY36" s="2441">
        <f t="shared" si="76"/>
        <v>300</v>
      </c>
      <c r="CZ36" s="2441">
        <f t="shared" si="76"/>
        <v>160</v>
      </c>
      <c r="DA36" s="2441">
        <f t="shared" si="76"/>
        <v>550</v>
      </c>
      <c r="DB36" s="2441">
        <f t="shared" si="76"/>
        <v>600</v>
      </c>
      <c r="DC36" s="2441">
        <f t="shared" si="76"/>
        <v>540</v>
      </c>
      <c r="DD36" s="2441">
        <f t="shared" si="76"/>
        <v>480</v>
      </c>
      <c r="DE36" s="2441">
        <f t="shared" si="76"/>
        <v>0</v>
      </c>
      <c r="DF36" s="2441">
        <f t="shared" si="76"/>
        <v>550</v>
      </c>
      <c r="DG36" s="2441">
        <f t="shared" si="76"/>
        <v>800</v>
      </c>
      <c r="DH36" s="2441" t="str">
        <f t="shared" si="76"/>
        <v/>
      </c>
      <c r="DI36" s="2441">
        <f t="shared" si="76"/>
        <v>1470</v>
      </c>
      <c r="DJ36" s="2441">
        <f t="shared" si="76"/>
        <v>1480</v>
      </c>
      <c r="DK36" s="2441">
        <f t="shared" si="76"/>
        <v>980</v>
      </c>
      <c r="DL36" s="2506">
        <f t="shared" si="76"/>
        <v>94</v>
      </c>
      <c r="DM36" s="2441">
        <f t="shared" si="76"/>
        <v>112</v>
      </c>
      <c r="DN36" s="2441">
        <f t="shared" si="76"/>
        <v>13</v>
      </c>
      <c r="DO36" s="2441">
        <f t="shared" si="76"/>
        <v>1400</v>
      </c>
      <c r="DP36" s="2441">
        <f t="shared" si="76"/>
        <v>285</v>
      </c>
      <c r="DQ36" s="2441">
        <f t="shared" si="76"/>
        <v>270</v>
      </c>
      <c r="DR36" s="2441">
        <f t="shared" si="76"/>
        <v>30</v>
      </c>
      <c r="DS36" s="2441">
        <f t="shared" si="76"/>
        <v>40</v>
      </c>
      <c r="DT36" s="2441">
        <f t="shared" si="76"/>
        <v>4</v>
      </c>
      <c r="DU36" s="2441">
        <f t="shared" si="76"/>
        <v>460</v>
      </c>
      <c r="DV36" s="2441">
        <f t="shared" si="76"/>
        <v>96</v>
      </c>
      <c r="DW36" s="2471">
        <f t="shared" si="76"/>
        <v>190</v>
      </c>
      <c r="DX36" s="1572"/>
      <c r="EG36" s="1609"/>
      <c r="EH36" s="1609"/>
      <c r="EI36" s="160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6750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350</v>
      </c>
      <c r="CY37" s="2443">
        <f t="shared" si="77"/>
        <v>360</v>
      </c>
      <c r="CZ37" s="2443">
        <f t="shared" si="77"/>
        <v>180</v>
      </c>
      <c r="DA37" s="2443">
        <f t="shared" si="77"/>
        <v>640</v>
      </c>
      <c r="DB37" s="2443">
        <f t="shared" si="77"/>
        <v>680</v>
      </c>
      <c r="DC37" s="2443">
        <f t="shared" si="77"/>
        <v>640</v>
      </c>
      <c r="DD37" s="2443">
        <f t="shared" si="77"/>
        <v>620</v>
      </c>
      <c r="DE37" s="2443">
        <f t="shared" si="77"/>
        <v>280</v>
      </c>
      <c r="DF37" s="2443">
        <f t="shared" si="77"/>
        <v>680</v>
      </c>
      <c r="DG37" s="2443">
        <f t="shared" si="77"/>
        <v>800</v>
      </c>
      <c r="DH37" s="2443" t="str">
        <f t="shared" si="77"/>
        <v/>
      </c>
      <c r="DI37" s="2443">
        <f t="shared" si="77"/>
        <v>1670</v>
      </c>
      <c r="DJ37" s="2443">
        <f t="shared" si="77"/>
        <v>1670</v>
      </c>
      <c r="DK37" s="2443">
        <f t="shared" si="77"/>
        <v>1000</v>
      </c>
      <c r="DL37" s="2507">
        <f t="shared" si="77"/>
        <v>106</v>
      </c>
      <c r="DM37" s="2443">
        <f t="shared" si="77"/>
        <v>128</v>
      </c>
      <c r="DN37" s="2443">
        <f t="shared" si="77"/>
        <v>15</v>
      </c>
      <c r="DO37" s="2443">
        <f t="shared" si="77"/>
        <v>1580</v>
      </c>
      <c r="DP37" s="2443">
        <f t="shared" si="77"/>
        <v>324</v>
      </c>
      <c r="DQ37" s="2443">
        <f t="shared" si="77"/>
        <v>285</v>
      </c>
      <c r="DR37" s="2443">
        <f t="shared" si="77"/>
        <v>32</v>
      </c>
      <c r="DS37" s="2443">
        <f t="shared" si="77"/>
        <v>40</v>
      </c>
      <c r="DT37" s="2443">
        <f t="shared" si="77"/>
        <v>5</v>
      </c>
      <c r="DU37" s="2443">
        <f t="shared" si="77"/>
        <v>480</v>
      </c>
      <c r="DV37" s="2443">
        <f t="shared" si="77"/>
        <v>100</v>
      </c>
      <c r="DW37" s="2472">
        <f t="shared" si="77"/>
        <v>205</v>
      </c>
      <c r="DX37" s="1579"/>
      <c r="EG37" s="1609"/>
      <c r="EH37" s="1576"/>
      <c r="EI37" s="1576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609"/>
      <c r="EH38" s="1576"/>
      <c r="EI38" s="1576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609"/>
      <c r="EH39" s="1576"/>
      <c r="EI39" s="1576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10.986000000000001</v>
      </c>
      <c r="BX40" s="2978"/>
      <c r="BY40" s="905" t="s">
        <v>53</v>
      </c>
      <c r="BZ40" s="905"/>
      <c r="CA40" s="2894">
        <f>(CJ40-CG40)/1000</f>
        <v>5.0000000000000001E-3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'10'!CJ40</f>
        <v>23827334</v>
      </c>
      <c r="CH40" s="2896"/>
      <c r="CI40" s="906" t="s">
        <v>55</v>
      </c>
      <c r="CJ40" s="2972">
        <f t="shared" ref="CJ40:CJ48" si="78">CQ51</f>
        <v>23827339</v>
      </c>
      <c r="CK40" s="2972"/>
      <c r="CL40" s="2333"/>
      <c r="CM40" s="1667" t="s">
        <v>543</v>
      </c>
      <c r="CN40" s="2763">
        <f>VLOOKUP($B$1,'[1]Bulk Tanks'!$C$3:$V$9967,2,0)</f>
        <v>5611</v>
      </c>
      <c r="CO40" s="2763">
        <f>VLOOKUP($B$1,'[1]Bulk Tanks'!$C$3:$V$9967,3,0)</f>
        <v>10499</v>
      </c>
      <c r="CP40" s="2763">
        <f>VLOOKUP($B$1,'[1]Bulk Tanks'!$C$3:$V$9967,4,0)</f>
        <v>10499</v>
      </c>
      <c r="CQ40" s="2763">
        <f>VLOOKUP($B$1,'[1]Bulk Tanks'!$C$3:$V$9967,5,0)</f>
        <v>9800</v>
      </c>
      <c r="CR40" s="2763">
        <f>VLOOKUP($B$1,'[1]Bulk Tanks'!$C$3:$V$9967,6,0)</f>
        <v>9800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</v>
      </c>
      <c r="GR40" s="1664">
        <f t="shared" ref="GR40:GX40" si="79">IF($GL$32=$HN$32,GF32,IF($GX$32=$HN$32,GR32,IF($HJ$32=$HN$32,HD32,"")))</f>
        <v>10.7</v>
      </c>
      <c r="GS40" s="1664">
        <f t="shared" si="79"/>
        <v>23.77570093457944</v>
      </c>
      <c r="GT40" s="1664">
        <f t="shared" si="79"/>
        <v>16.642990654205608</v>
      </c>
      <c r="GU40" s="1664">
        <f t="shared" si="79"/>
        <v>6.03</v>
      </c>
      <c r="GV40" s="1664">
        <f t="shared" si="79"/>
        <v>14.2</v>
      </c>
      <c r="GW40" s="1664">
        <f t="shared" si="79"/>
        <v>15</v>
      </c>
      <c r="GX40" s="1665">
        <f t="shared" si="79"/>
        <v>1.1095327102803738</v>
      </c>
    </row>
    <row r="41" spans="1:208" ht="34.5" customHeight="1" thickBot="1" x14ac:dyDescent="0.35">
      <c r="BV41" s="533" t="s">
        <v>48</v>
      </c>
      <c r="BW41" s="2979">
        <f>CA42+CA43</f>
        <v>15.391</v>
      </c>
      <c r="BX41" s="2979"/>
      <c r="BY41" s="908" t="s">
        <v>53</v>
      </c>
      <c r="BZ41" s="908"/>
      <c r="CA41" s="2894">
        <f t="shared" ref="CA41:CA47" si="80">(CJ41-CG41)/1000</f>
        <v>10.981</v>
      </c>
      <c r="CB41" s="2894"/>
      <c r="CC41" s="499"/>
      <c r="CD41" s="1630" t="s">
        <v>494</v>
      </c>
      <c r="CE41" s="1630"/>
      <c r="CF41" s="909" t="s">
        <v>54</v>
      </c>
      <c r="CG41" s="2896">
        <f>'10'!CJ41</f>
        <v>44283902</v>
      </c>
      <c r="CH41" s="2896"/>
      <c r="CI41" s="906" t="s">
        <v>55</v>
      </c>
      <c r="CJ41" s="2972">
        <f t="shared" si="78"/>
        <v>44294883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4870</v>
      </c>
      <c r="CP41" s="2764">
        <f>VLOOKUP($B$1,'[1]Bulk Tanks'!$C$3:$V$9967,10,0)</f>
        <v>7545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29.192999999999998</v>
      </c>
      <c r="BX42" s="2979"/>
      <c r="BY42" s="908" t="s">
        <v>53</v>
      </c>
      <c r="BZ42" s="908"/>
      <c r="CA42" s="2894">
        <f t="shared" si="80"/>
        <v>4.9160000000000004</v>
      </c>
      <c r="CB42" s="2894"/>
      <c r="CC42" s="499"/>
      <c r="CD42" s="1630" t="s">
        <v>56</v>
      </c>
      <c r="CE42" s="1630"/>
      <c r="CF42" s="1631" t="s">
        <v>54</v>
      </c>
      <c r="CG42" s="2896">
        <f>'10'!CJ42</f>
        <v>10410574</v>
      </c>
      <c r="CH42" s="2896"/>
      <c r="CI42" s="906" t="s">
        <v>55</v>
      </c>
      <c r="CJ42" s="2972">
        <f t="shared" si="78"/>
        <v>10415490</v>
      </c>
      <c r="CK42" s="2972"/>
      <c r="CL42" s="2333"/>
      <c r="CM42" s="2769" t="s">
        <v>545</v>
      </c>
      <c r="CN42" s="2843">
        <f>VLOOKUP($B$1,'[1]Bulk Tanks'!$C$3:$V$9967,11,0)</f>
        <v>7545</v>
      </c>
      <c r="CO42" s="2844"/>
      <c r="CP42" s="2843">
        <f>VLOOKUP($B$1,'[1]Bulk Tanks'!$C$3:$V$9967,12,0)</f>
        <v>19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10.475</v>
      </c>
      <c r="CB43" s="2894"/>
      <c r="CC43" s="499"/>
      <c r="CD43" s="1630" t="s">
        <v>495</v>
      </c>
      <c r="CE43" s="1630"/>
      <c r="CF43" s="1631" t="s">
        <v>54</v>
      </c>
      <c r="CG43" s="2896">
        <f>'10'!CJ43</f>
        <v>34175045</v>
      </c>
      <c r="CH43" s="2896"/>
      <c r="CI43" s="906" t="s">
        <v>55</v>
      </c>
      <c r="CJ43" s="2972">
        <f t="shared" si="78"/>
        <v>34185520</v>
      </c>
      <c r="CK43" s="2972"/>
      <c r="CL43" s="2333"/>
      <c r="CM43" s="2769" t="s">
        <v>123</v>
      </c>
      <c r="CN43" s="2943">
        <f>VLOOKUP($B$1,'[1]Bulk Tanks'!$C$3:$V$9967,13,0)</f>
        <v>36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11.084</v>
      </c>
      <c r="CB44" s="2894"/>
      <c r="CC44" s="499"/>
      <c r="CD44" s="1630" t="s">
        <v>57</v>
      </c>
      <c r="CE44" s="1630"/>
      <c r="CF44" s="1631" t="s">
        <v>54</v>
      </c>
      <c r="CG44" s="2896">
        <f>'10'!CJ44</f>
        <v>31300370</v>
      </c>
      <c r="CH44" s="2896"/>
      <c r="CI44" s="906" t="s">
        <v>55</v>
      </c>
      <c r="CJ44" s="2972">
        <f t="shared" si="78"/>
        <v>31311454</v>
      </c>
      <c r="CK44" s="2972"/>
      <c r="CL44" s="2333"/>
      <c r="CM44" s="2769" t="s">
        <v>90</v>
      </c>
      <c r="CN44" s="2943">
        <f>VLOOKUP($B$1,'[1]Bulk Tanks'!$C$3:$V$9967,14,0)</f>
        <v>886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11.135999999999999</v>
      </c>
      <c r="CB45" s="2894"/>
      <c r="CC45" s="499"/>
      <c r="CD45" s="1630" t="s">
        <v>58</v>
      </c>
      <c r="CE45" s="1630"/>
      <c r="CF45" s="1631" t="s">
        <v>54</v>
      </c>
      <c r="CG45" s="2896">
        <f>'10'!CJ45</f>
        <v>31258268</v>
      </c>
      <c r="CH45" s="2896"/>
      <c r="CI45" s="906" t="s">
        <v>55</v>
      </c>
      <c r="CJ45" s="2972">
        <f t="shared" si="78"/>
        <v>31269404</v>
      </c>
      <c r="CK45" s="2972"/>
      <c r="CL45" s="2333"/>
      <c r="CM45" s="1668" t="s">
        <v>546</v>
      </c>
      <c r="CN45" s="2946">
        <f>VLOOKUP($B$1,'[1]Bulk Tanks'!$C$3:$V$9967,15,0)</f>
        <v>1500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6.9729999999999999</v>
      </c>
      <c r="CB46" s="2894"/>
      <c r="CC46" s="499"/>
      <c r="CD46" s="1630" t="s">
        <v>59</v>
      </c>
      <c r="CE46" s="1630"/>
      <c r="CF46" s="1631" t="s">
        <v>54</v>
      </c>
      <c r="CG46" s="2896">
        <f>'10'!CJ46</f>
        <v>7926430</v>
      </c>
      <c r="CH46" s="2896"/>
      <c r="CI46" s="906" t="s">
        <v>55</v>
      </c>
      <c r="CJ46" s="2972">
        <f t="shared" si="78"/>
        <v>7933403</v>
      </c>
      <c r="CK46" s="2972"/>
      <c r="CL46" s="2323"/>
      <c r="CM46" s="1668" t="s">
        <v>273</v>
      </c>
      <c r="CN46" s="2943">
        <f>VLOOKUP($B$1,'[1]Bulk Tanks'!$C$3:$V$9967,16,0)</f>
        <v>11.35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0.90800000000000003</v>
      </c>
      <c r="CB47" s="2894"/>
      <c r="CC47" s="499"/>
      <c r="CD47" s="1630" t="s">
        <v>62</v>
      </c>
      <c r="CE47" s="1630"/>
      <c r="CF47" s="1631" t="s">
        <v>54</v>
      </c>
      <c r="CG47" s="2896">
        <f>'10'!CJ47</f>
        <v>1902142</v>
      </c>
      <c r="CH47" s="2896"/>
      <c r="CI47" s="906" t="s">
        <v>55</v>
      </c>
      <c r="CJ47" s="2972">
        <f t="shared" si="78"/>
        <v>1903050</v>
      </c>
      <c r="CK47" s="2972"/>
      <c r="CL47" s="909"/>
      <c r="CM47" s="1668" t="s">
        <v>270</v>
      </c>
      <c r="CN47" s="2943">
        <f>VLOOKUP($B$1,'[1]Bulk Tanks'!$C$3:$V$9967,17,0)</f>
        <v>2825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1.0854999999992287</v>
      </c>
      <c r="CB48" s="2894"/>
      <c r="CC48" s="499"/>
      <c r="CD48" s="1630" t="s">
        <v>496</v>
      </c>
      <c r="CE48" s="1630"/>
      <c r="CF48" s="1631" t="s">
        <v>54</v>
      </c>
      <c r="CG48" s="2896">
        <f>'10'!CJ48</f>
        <v>9191.96162</v>
      </c>
      <c r="CH48" s="2896"/>
      <c r="CI48" s="906" t="s">
        <v>55</v>
      </c>
      <c r="CJ48" s="2983">
        <f t="shared" si="78"/>
        <v>9193.0471199999993</v>
      </c>
      <c r="CK48" s="2983"/>
      <c r="CL48" s="909"/>
      <c r="CM48" s="1668" t="s">
        <v>264</v>
      </c>
      <c r="CN48" s="2946">
        <f>VLOOKUP($B$1,'[1]Bulk Tanks'!$C$3:$V$9967,18,0)</f>
        <v>32</v>
      </c>
      <c r="CO48" s="2947"/>
      <c r="CP48" s="2766" t="s">
        <v>1173</v>
      </c>
      <c r="CQ48" s="2751">
        <f>VLOOKUP($B$1,'[1]Bulk Tanks'!$C$3:$AA$9967,21,0)</f>
        <v>700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3">
        <f>CQ61</f>
        <v>0</v>
      </c>
      <c r="CK49" s="2933"/>
      <c r="CM49" s="1668" t="s">
        <v>445</v>
      </c>
      <c r="CN49" s="2946">
        <f>VLOOKUP($B$1,'[1]Bulk Tanks'!$C$3:$V$9967,19,0)</f>
        <v>7</v>
      </c>
      <c r="CO49" s="2947"/>
      <c r="CP49" s="2767" t="s">
        <v>1136</v>
      </c>
      <c r="CQ49" s="2751">
        <f>VLOOKUP($B$1,'[1]Bulk Tanks'!$C$3:$AA$9967,22,0)</f>
        <v>750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34"/>
      <c r="CK50" s="2934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23827339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44294883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10415490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34185520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31311454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731"/>
      <c r="CN56" s="1732"/>
      <c r="CO56" s="1732"/>
      <c r="CP56" s="1731"/>
      <c r="CQ56" s="1670">
        <f>VLOOKUP($B$1,[1]DAILY!$B$3:$T$9967,12,0)</f>
        <v>31269404</v>
      </c>
      <c r="CR56" s="1731"/>
      <c r="CS56" s="1731"/>
      <c r="CT56" s="160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733"/>
      <c r="CN57" s="1734"/>
      <c r="CO57" s="1734"/>
      <c r="CP57" s="1733"/>
      <c r="CQ57" s="1670">
        <f>VLOOKUP($B$1,[1]DAILY!$B$3:$T$9967,14,0)</f>
        <v>7933403</v>
      </c>
      <c r="CR57" s="1731"/>
      <c r="CS57" s="1731"/>
      <c r="CT57" s="160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733"/>
      <c r="CN58" s="1734"/>
      <c r="CO58" s="1734"/>
      <c r="CP58" s="1733"/>
      <c r="CQ58" s="1670">
        <f>VLOOKUP($B$1,[1]DAILY!$B$3:$T$9967,16,0)</f>
        <v>1903050</v>
      </c>
      <c r="CR58" s="1731"/>
      <c r="CS58" s="1731"/>
      <c r="CT58" s="160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731"/>
      <c r="CN59" s="1732"/>
      <c r="CO59" s="1732"/>
      <c r="CP59" s="1731"/>
      <c r="CQ59" s="1670">
        <f>VLOOKUP($B$1,[1]DAILY!$B$3:$T$9967,18,0)</f>
        <v>9193.0471199999993</v>
      </c>
      <c r="CR59" s="1731"/>
      <c r="CS59" s="1731"/>
      <c r="CT59" s="160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731"/>
      <c r="CN60" s="1731"/>
      <c r="CO60" s="1731"/>
      <c r="CP60" s="1731"/>
      <c r="CQ60" s="1731"/>
      <c r="CR60" s="1731"/>
      <c r="CS60" s="1731"/>
      <c r="CT60" s="1609"/>
      <c r="DS60" s="1575"/>
      <c r="DT60" s="1501"/>
      <c r="DU60" s="1501"/>
      <c r="DV60" s="1575"/>
    </row>
    <row r="61" spans="74:135" ht="25.5" customHeight="1" x14ac:dyDescent="0.2">
      <c r="CM61" s="1731"/>
      <c r="CN61" s="1731"/>
      <c r="CO61" s="1731"/>
      <c r="CP61" s="1731"/>
      <c r="CQ61" s="1735"/>
      <c r="CR61" s="1731"/>
      <c r="CS61" s="1731"/>
      <c r="CT61" s="1609"/>
      <c r="DS61" s="1575"/>
      <c r="DT61" s="1501"/>
      <c r="DU61" s="1501"/>
      <c r="DV61" s="1575"/>
    </row>
    <row r="62" spans="74:135" ht="25.5" customHeight="1" x14ac:dyDescent="0.2">
      <c r="CM62" s="1731"/>
      <c r="CN62" s="1731"/>
      <c r="CO62" s="1731"/>
      <c r="CP62" s="1731"/>
      <c r="CQ62" s="1731"/>
      <c r="CR62" s="1731"/>
      <c r="CS62" s="1731"/>
      <c r="CT62" s="1609"/>
      <c r="DS62" s="1575"/>
      <c r="DT62" s="1501"/>
      <c r="DU62" s="1501"/>
      <c r="DV62" s="1575"/>
    </row>
    <row r="63" spans="74:135" ht="25.5" customHeight="1" x14ac:dyDescent="0.3">
      <c r="CM63" s="1731"/>
      <c r="CN63" s="1731"/>
      <c r="CO63" s="1731"/>
      <c r="CP63" s="1731"/>
      <c r="CQ63" s="1731"/>
      <c r="CR63" s="1731"/>
      <c r="CS63" s="1731"/>
      <c r="CT63" s="1609"/>
      <c r="DS63" s="1502"/>
      <c r="DT63" s="1503"/>
      <c r="DU63" s="1503"/>
      <c r="DV63" s="1502"/>
    </row>
    <row r="64" spans="74:135" ht="25.5" customHeight="1" x14ac:dyDescent="0.3">
      <c r="CM64" s="1731"/>
      <c r="CN64" s="1731"/>
      <c r="CO64" s="1731"/>
      <c r="CP64" s="1731"/>
      <c r="CQ64" s="1731"/>
      <c r="CR64" s="1731"/>
      <c r="CS64" s="1731"/>
      <c r="CT64" s="160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AE29" sqref="AE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P19" sqref="CP19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'11'!B1:L1+1</f>
        <v>43508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20</v>
      </c>
      <c r="AW1" s="2919"/>
      <c r="AX1" s="2903">
        <v>16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4</v>
      </c>
      <c r="AW2" s="2903"/>
      <c r="AX2" s="2903">
        <v>5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20</v>
      </c>
      <c r="BY2" s="2890"/>
      <c r="BZ2" s="2889">
        <f>AX1</f>
        <v>16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20</v>
      </c>
      <c r="DO2" s="2890"/>
      <c r="DP2" s="2893">
        <f>BZ2</f>
        <v>16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4</v>
      </c>
      <c r="BY3" s="2890"/>
      <c r="BZ3" s="2966">
        <f>AX2</f>
        <v>5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4</v>
      </c>
      <c r="DO3" s="2890"/>
      <c r="DP3" s="2893">
        <f>BZ3</f>
        <v>5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43508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43508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43508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527"/>
      <c r="V8" s="2313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43508.005185416667</v>
      </c>
      <c r="BW8" s="2425" t="s">
        <v>1206</v>
      </c>
      <c r="BX8" s="742">
        <v>44</v>
      </c>
      <c r="BY8" s="743">
        <v>10.199999999999999</v>
      </c>
      <c r="BZ8" s="744">
        <v>10.199999999999999</v>
      </c>
      <c r="CA8" s="745">
        <v>7</v>
      </c>
      <c r="CB8" s="746">
        <v>27.4</v>
      </c>
      <c r="CC8" s="747">
        <v>9.6999999999999993</v>
      </c>
      <c r="CD8" s="744">
        <v>9.6999999999999993</v>
      </c>
      <c r="CE8" s="748">
        <v>6.5</v>
      </c>
      <c r="CF8" s="748">
        <v>25.9</v>
      </c>
      <c r="CG8" s="749" t="s">
        <v>1200</v>
      </c>
      <c r="CH8" s="748">
        <v>13.92048</v>
      </c>
      <c r="CI8" s="750" t="s">
        <v>1110</v>
      </c>
      <c r="CJ8" s="751">
        <v>11.73456</v>
      </c>
      <c r="CK8" s="745">
        <v>25.65504</v>
      </c>
      <c r="CL8" s="2339">
        <v>1.8691199999999999</v>
      </c>
      <c r="CM8" s="2336">
        <v>43508.005185416667</v>
      </c>
      <c r="CN8" s="2285">
        <v>54.96760837363697</v>
      </c>
      <c r="CO8" s="752">
        <v>4918.9916000000003</v>
      </c>
      <c r="CP8" s="1209">
        <v>0</v>
      </c>
      <c r="CQ8" s="753">
        <v>681.93832599118946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1.6061229214615478</v>
      </c>
      <c r="CY8" s="755">
        <v>1.6061229214615478</v>
      </c>
      <c r="CZ8" s="756">
        <v>1.1984147952443855</v>
      </c>
      <c r="DA8" s="757">
        <v>0.20507046034589793</v>
      </c>
      <c r="DB8" s="757">
        <v>0.22371322946825228</v>
      </c>
      <c r="DC8" s="757">
        <v>0.20134190652142708</v>
      </c>
      <c r="DD8" s="757">
        <v>0.17897058357460183</v>
      </c>
      <c r="DE8" s="757">
        <v>0.15212499603841156</v>
      </c>
      <c r="DF8" s="758">
        <v>0.14940847825201137</v>
      </c>
      <c r="DG8" s="1251">
        <v>1.5217965653896963</v>
      </c>
      <c r="DH8" s="748">
        <v>1</v>
      </c>
      <c r="DI8" s="1233">
        <v>7.9952532819105554E-2</v>
      </c>
      <c r="DJ8" s="757">
        <v>8.0496427600187909E-2</v>
      </c>
      <c r="DK8" s="759">
        <v>8.0354178195904832E-2</v>
      </c>
      <c r="DL8" s="2501">
        <v>1.1138760516648893</v>
      </c>
      <c r="DM8" s="757">
        <v>0.50008991278225123</v>
      </c>
      <c r="DN8" s="757">
        <v>9.6820979185449421E-2</v>
      </c>
      <c r="DO8" s="757">
        <v>3.7119775389156326</v>
      </c>
      <c r="DP8" s="757">
        <v>0.67015257042211096</v>
      </c>
      <c r="DQ8" s="759">
        <v>4.0608804947731691</v>
      </c>
      <c r="DR8" s="2501">
        <v>1.0610079575596816</v>
      </c>
      <c r="DS8" s="757">
        <v>0.5330628740645974</v>
      </c>
      <c r="DT8" s="757">
        <v>8.8914887393974851E-2</v>
      </c>
      <c r="DU8" s="757">
        <v>3.708308522778363</v>
      </c>
      <c r="DV8" s="757">
        <v>0.67373395257983226</v>
      </c>
      <c r="DW8" s="759">
        <v>8.5290059850335602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6.14</v>
      </c>
      <c r="U9" s="1726">
        <v>0.34899999999999998</v>
      </c>
      <c r="V9" s="2303">
        <v>3</v>
      </c>
      <c r="W9" s="2295">
        <v>0.78</v>
      </c>
      <c r="X9" s="2296">
        <v>14.8</v>
      </c>
      <c r="Y9" s="2445">
        <v>10.199999999999999</v>
      </c>
      <c r="Z9" s="2297">
        <f>IF(T9&lt;=0,"",GO9+0.12)</f>
        <v>0.72141509433962259</v>
      </c>
      <c r="AA9" s="2528"/>
      <c r="AB9" s="2298">
        <v>6.17</v>
      </c>
      <c r="AC9" s="2735">
        <v>0.29599999999999999</v>
      </c>
      <c r="AD9" s="2299">
        <v>3</v>
      </c>
      <c r="AE9" s="2636">
        <v>0.85</v>
      </c>
      <c r="AF9" s="2296">
        <v>14.5</v>
      </c>
      <c r="AG9" s="2445">
        <v>10.199999999999999</v>
      </c>
      <c r="AH9" s="2563">
        <f>IF(AE9&lt;=0,"",HA9+0.12)</f>
        <v>0.72141509433962259</v>
      </c>
      <c r="AI9" s="2298">
        <v>6.15</v>
      </c>
      <c r="AJ9" s="2735">
        <v>0.374</v>
      </c>
      <c r="AK9" s="2299">
        <v>4</v>
      </c>
      <c r="AL9" s="2295">
        <v>0.7</v>
      </c>
      <c r="AM9" s="2296">
        <v>15.4</v>
      </c>
      <c r="AN9" s="2445">
        <v>7</v>
      </c>
      <c r="AO9" s="2563">
        <f>IF(AI9&lt;=0,"",HM9+0.12)</f>
        <v>0.3792592592592593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4.8000000000000001E-2</v>
      </c>
      <c r="BE9" s="2299">
        <v>1</v>
      </c>
      <c r="BF9" s="2295">
        <v>4.4000000000000004</v>
      </c>
      <c r="BG9" s="2445">
        <v>13</v>
      </c>
      <c r="BH9" s="2539"/>
      <c r="BI9" s="2539"/>
      <c r="BJ9" s="2292"/>
      <c r="BK9" s="2293">
        <v>7.14</v>
      </c>
      <c r="BL9" s="2295">
        <v>5.5E-2</v>
      </c>
      <c r="BM9" s="2299">
        <v>1</v>
      </c>
      <c r="BN9" s="2296">
        <v>3.6</v>
      </c>
      <c r="BO9" s="2445">
        <v>14.5</v>
      </c>
      <c r="BP9" s="2539"/>
      <c r="BQ9" s="2539"/>
      <c r="BR9" s="2521"/>
      <c r="BS9" s="2461">
        <v>4.5999999999999996</v>
      </c>
      <c r="BT9" s="2445">
        <v>3.4</v>
      </c>
      <c r="BU9" s="2515">
        <v>3.2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6160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350</v>
      </c>
      <c r="CZ9" s="2273">
        <v>175</v>
      </c>
      <c r="DA9" s="2280">
        <v>550</v>
      </c>
      <c r="DB9" s="2280">
        <v>600</v>
      </c>
      <c r="DC9" s="2280">
        <v>540</v>
      </c>
      <c r="DD9" s="2280">
        <v>480</v>
      </c>
      <c r="DE9" s="2280">
        <v>280</v>
      </c>
      <c r="DF9" s="2281">
        <v>550</v>
      </c>
      <c r="DG9" s="2280">
        <v>800</v>
      </c>
      <c r="DH9" s="2282"/>
      <c r="DI9" s="2283">
        <v>1470</v>
      </c>
      <c r="DJ9" s="2280">
        <v>1480</v>
      </c>
      <c r="DK9" s="2282">
        <v>990</v>
      </c>
      <c r="DL9" s="2502">
        <v>94</v>
      </c>
      <c r="DM9" s="2280">
        <v>112</v>
      </c>
      <c r="DN9" s="2280">
        <v>13</v>
      </c>
      <c r="DO9" s="2280">
        <v>1400</v>
      </c>
      <c r="DP9" s="2280">
        <v>285</v>
      </c>
      <c r="DQ9" s="2282">
        <v>270</v>
      </c>
      <c r="DR9" s="2275">
        <v>30</v>
      </c>
      <c r="DS9" s="2280">
        <v>40</v>
      </c>
      <c r="DT9" s="2280">
        <v>4</v>
      </c>
      <c r="DU9" s="2280">
        <v>460</v>
      </c>
      <c r="DV9" s="2280">
        <v>96</v>
      </c>
      <c r="DW9" s="2282">
        <v>190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0.78</v>
      </c>
      <c r="GF9" s="1700">
        <f t="shared" si="0"/>
        <v>10.199999999999999</v>
      </c>
      <c r="GG9" s="1686">
        <f t="shared" si="1"/>
        <v>24.941176470588239</v>
      </c>
      <c r="GH9" s="1684">
        <f t="shared" si="2"/>
        <v>19.454117647058826</v>
      </c>
      <c r="GI9" s="1701">
        <f t="shared" si="3"/>
        <v>6.14</v>
      </c>
      <c r="GJ9" s="1701">
        <f t="shared" si="4"/>
        <v>14.8</v>
      </c>
      <c r="GK9" s="1687">
        <f t="shared" si="5"/>
        <v>15</v>
      </c>
      <c r="GL9" s="1688">
        <f t="shared" si="6"/>
        <v>1.2969411764705885</v>
      </c>
      <c r="GM9" s="1689">
        <f t="shared" si="7"/>
        <v>10</v>
      </c>
      <c r="GN9" s="1689">
        <f t="shared" si="8"/>
        <v>6.5</v>
      </c>
      <c r="GO9" s="1690">
        <f t="shared" si="9"/>
        <v>0.60141509433962259</v>
      </c>
      <c r="GP9" s="1512">
        <v>4.1666666666666664E-2</v>
      </c>
      <c r="GQ9" s="1691">
        <f t="shared" ref="GQ9:GQ31" si="31">IF(AE9&lt;=0,"",AE9)</f>
        <v>0.85</v>
      </c>
      <c r="GR9" s="1692">
        <f t="shared" si="10"/>
        <v>10.199999999999999</v>
      </c>
      <c r="GS9" s="1693">
        <f t="shared" si="11"/>
        <v>24.941176470588239</v>
      </c>
      <c r="GT9" s="1694">
        <f t="shared" si="12"/>
        <v>21.200000000000003</v>
      </c>
      <c r="GU9" s="1693">
        <f t="shared" si="13"/>
        <v>6.17</v>
      </c>
      <c r="GV9" s="1693">
        <f t="shared" si="14"/>
        <v>14.5</v>
      </c>
      <c r="GW9" s="1695">
        <f t="shared" si="15"/>
        <v>15</v>
      </c>
      <c r="GX9" s="1688">
        <f t="shared" si="16"/>
        <v>1.4133333333333336</v>
      </c>
      <c r="GY9" s="1696">
        <f t="shared" si="17"/>
        <v>10</v>
      </c>
      <c r="GZ9" s="1696">
        <f t="shared" si="18"/>
        <v>6.5</v>
      </c>
      <c r="HA9" s="1697">
        <f t="shared" si="19"/>
        <v>0.60141509433962259</v>
      </c>
      <c r="HB9" s="1512">
        <v>4.1666666666666664E-2</v>
      </c>
      <c r="HC9" s="1691">
        <f t="shared" ref="HC9:HC31" si="32">IF(AL9&lt;=0,"",AL9)</f>
        <v>0.7</v>
      </c>
      <c r="HD9" s="1692">
        <f t="shared" si="20"/>
        <v>7</v>
      </c>
      <c r="HE9" s="1693">
        <f t="shared" si="21"/>
        <v>38.571428571428569</v>
      </c>
      <c r="HF9" s="1694">
        <f t="shared" si="22"/>
        <v>26.999999999999996</v>
      </c>
      <c r="HG9" s="1693">
        <f t="shared" si="23"/>
        <v>6.15</v>
      </c>
      <c r="HH9" s="1693">
        <f t="shared" si="24"/>
        <v>15.4</v>
      </c>
      <c r="HI9" s="1695">
        <f t="shared" si="25"/>
        <v>10</v>
      </c>
      <c r="HJ9" s="1694">
        <f t="shared" si="26"/>
        <v>2.6999999999999997</v>
      </c>
      <c r="HK9" s="1698">
        <f t="shared" si="27"/>
        <v>15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42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43508.430953009258</v>
      </c>
      <c r="BW10" s="2425" t="s">
        <v>1206</v>
      </c>
      <c r="BX10" s="742">
        <v>42</v>
      </c>
      <c r="BY10" s="743">
        <v>10.199999999999999</v>
      </c>
      <c r="BZ10" s="744">
        <v>10.199999999999999</v>
      </c>
      <c r="CA10" s="745">
        <v>7</v>
      </c>
      <c r="CB10" s="746">
        <v>27.4</v>
      </c>
      <c r="CC10" s="747">
        <v>9.6999999999999993</v>
      </c>
      <c r="CD10" s="744">
        <v>9.6999999999999993</v>
      </c>
      <c r="CE10" s="748">
        <v>6.5</v>
      </c>
      <c r="CF10" s="748">
        <v>25.9</v>
      </c>
      <c r="CG10" s="749" t="s">
        <v>1200</v>
      </c>
      <c r="CH10" s="748">
        <v>13.92048</v>
      </c>
      <c r="CI10" s="750" t="s">
        <v>1110</v>
      </c>
      <c r="CJ10" s="751">
        <v>11.73456</v>
      </c>
      <c r="CK10" s="745">
        <v>25.65504</v>
      </c>
      <c r="CL10" s="2341">
        <v>1.8691199999999999</v>
      </c>
      <c r="CM10" s="2338">
        <v>43508.430953009258</v>
      </c>
      <c r="CN10" s="2285">
        <v>49.970553066942699</v>
      </c>
      <c r="CO10" s="752">
        <v>4612</v>
      </c>
      <c r="CP10" s="1209">
        <v>0</v>
      </c>
      <c r="CQ10" s="753">
        <v>681.93832599118946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1.4684552424791295</v>
      </c>
      <c r="CY10" s="755">
        <v>1.5602336951340754</v>
      </c>
      <c r="CZ10" s="756">
        <v>1.0956935270805814</v>
      </c>
      <c r="DA10" s="757">
        <v>0.19388479887248533</v>
      </c>
      <c r="DB10" s="757">
        <v>0.22371322946825228</v>
      </c>
      <c r="DC10" s="757">
        <v>0.20879901417036881</v>
      </c>
      <c r="DD10" s="757">
        <v>0.17897058357460183</v>
      </c>
      <c r="DE10" s="757">
        <v>0.15212499603841156</v>
      </c>
      <c r="DF10" s="758">
        <v>0.14125892489281075</v>
      </c>
      <c r="DG10" s="1251">
        <v>1.5217965653896963</v>
      </c>
      <c r="DH10" s="748">
        <v>2</v>
      </c>
      <c r="DI10" s="1233">
        <v>8.0496427600187909E-2</v>
      </c>
      <c r="DJ10" s="757">
        <v>8.0496427600187909E-2</v>
      </c>
      <c r="DK10" s="759">
        <v>8.1165836561520016E-2</v>
      </c>
      <c r="DL10" s="2501">
        <v>1.0901765612039342</v>
      </c>
      <c r="DM10" s="757">
        <v>0.50008991278225123</v>
      </c>
      <c r="DN10" s="757">
        <v>0.10426874681509937</v>
      </c>
      <c r="DO10" s="757">
        <v>3.7119775389156326</v>
      </c>
      <c r="DP10" s="757">
        <v>0.67015257042211096</v>
      </c>
      <c r="DQ10" s="759">
        <v>4.0608804947731691</v>
      </c>
      <c r="DR10" s="2501">
        <v>1.1317418213969939</v>
      </c>
      <c r="DS10" s="757">
        <v>0.5330628740645974</v>
      </c>
      <c r="DT10" s="757">
        <v>0.11114360924246856</v>
      </c>
      <c r="DU10" s="757">
        <v>3.708308522778363</v>
      </c>
      <c r="DV10" s="757">
        <v>0.66671589057379244</v>
      </c>
      <c r="DW10" s="759">
        <v>8.5290059850335602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20</v>
      </c>
      <c r="D11" s="1138">
        <v>18</v>
      </c>
      <c r="E11" s="1137">
        <v>9.4499999999999993</v>
      </c>
      <c r="F11" s="1138">
        <v>75</v>
      </c>
      <c r="G11" s="1138">
        <v>127</v>
      </c>
      <c r="H11" s="1148">
        <v>15</v>
      </c>
      <c r="I11" s="1139">
        <v>0.29799999999999999</v>
      </c>
      <c r="J11" s="2240"/>
      <c r="K11" s="1562">
        <v>6.06</v>
      </c>
      <c r="L11" s="921">
        <v>11</v>
      </c>
      <c r="M11" s="1124">
        <v>4.5999999999999999E-2</v>
      </c>
      <c r="N11" s="1562">
        <v>6.11</v>
      </c>
      <c r="O11" s="921">
        <v>11</v>
      </c>
      <c r="P11" s="2241"/>
      <c r="Q11" s="1562">
        <v>6.07</v>
      </c>
      <c r="R11" s="921">
        <v>11</v>
      </c>
      <c r="S11" s="2241"/>
      <c r="T11" s="2236"/>
      <c r="U11" s="2239"/>
      <c r="V11" s="2242"/>
      <c r="W11" s="2237"/>
      <c r="X11" s="2243"/>
      <c r="Y11" s="2446"/>
      <c r="Z11" s="2252" t="str">
        <f t="shared" si="33"/>
        <v/>
      </c>
      <c r="AA11" s="2530">
        <v>3.5000000000000003E-2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1.7999999999999999E-2</v>
      </c>
      <c r="AQ11" s="921">
        <v>1</v>
      </c>
      <c r="AR11" s="1574">
        <v>0.42</v>
      </c>
      <c r="AS11" s="2240"/>
      <c r="AT11" s="2229">
        <v>3.5000000000000003E-2</v>
      </c>
      <c r="AU11" s="2530">
        <v>0.01</v>
      </c>
      <c r="AV11" s="921">
        <v>1</v>
      </c>
      <c r="AW11" s="1574">
        <v>0.4</v>
      </c>
      <c r="AX11" s="2240"/>
      <c r="AY11" s="2530">
        <v>3.5999999999999997E-2</v>
      </c>
      <c r="AZ11" s="921">
        <v>1</v>
      </c>
      <c r="BA11" s="1574">
        <v>0.46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340</v>
      </c>
      <c r="CZ11" s="2273">
        <v>160</v>
      </c>
      <c r="DA11" s="2280">
        <v>520</v>
      </c>
      <c r="DB11" s="2280">
        <v>600</v>
      </c>
      <c r="DC11" s="2280">
        <v>560</v>
      </c>
      <c r="DD11" s="2280">
        <v>480</v>
      </c>
      <c r="DE11" s="2280">
        <v>280</v>
      </c>
      <c r="DF11" s="2281">
        <v>520</v>
      </c>
      <c r="DG11" s="2280">
        <v>800</v>
      </c>
      <c r="DH11" s="2282"/>
      <c r="DI11" s="2283">
        <v>1480</v>
      </c>
      <c r="DJ11" s="2280">
        <v>1480</v>
      </c>
      <c r="DK11" s="2282">
        <v>1000</v>
      </c>
      <c r="DL11" s="2502">
        <v>92</v>
      </c>
      <c r="DM11" s="2280">
        <v>112</v>
      </c>
      <c r="DN11" s="2280">
        <v>14</v>
      </c>
      <c r="DO11" s="2280">
        <v>1400</v>
      </c>
      <c r="DP11" s="2280">
        <v>285</v>
      </c>
      <c r="DQ11" s="2282">
        <v>270</v>
      </c>
      <c r="DR11" s="2275">
        <v>32</v>
      </c>
      <c r="DS11" s="2280">
        <v>40</v>
      </c>
      <c r="DT11" s="2280">
        <v>5</v>
      </c>
      <c r="DU11" s="2280">
        <v>460</v>
      </c>
      <c r="DV11" s="2280">
        <v>95</v>
      </c>
      <c r="DW11" s="2282">
        <v>190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42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43508.783195601849</v>
      </c>
      <c r="BW12" s="2425" t="s">
        <v>1206</v>
      </c>
      <c r="BX12" s="742">
        <v>42</v>
      </c>
      <c r="BY12" s="743">
        <v>10.199999999999999</v>
      </c>
      <c r="BZ12" s="744">
        <v>10.199999999999999</v>
      </c>
      <c r="CA12" s="745">
        <v>7</v>
      </c>
      <c r="CB12" s="746">
        <v>27.4</v>
      </c>
      <c r="CC12" s="747">
        <v>9.6999999999999993</v>
      </c>
      <c r="CD12" s="744">
        <v>9.6999999999999993</v>
      </c>
      <c r="CE12" s="748">
        <v>6.5</v>
      </c>
      <c r="CF12" s="748">
        <v>25.9</v>
      </c>
      <c r="CG12" s="749" t="s">
        <v>1200</v>
      </c>
      <c r="CH12" s="748">
        <v>13.92048</v>
      </c>
      <c r="CI12" s="750" t="s">
        <v>1110</v>
      </c>
      <c r="CJ12" s="751">
        <v>11.73456</v>
      </c>
      <c r="CK12" s="745">
        <v>25.65504</v>
      </c>
      <c r="CL12" s="2341">
        <v>1.8892800000000001</v>
      </c>
      <c r="CM12" s="2338">
        <v>43508.783195601849</v>
      </c>
      <c r="CN12" s="2285">
        <v>50.149019327896063</v>
      </c>
      <c r="CO12" s="752">
        <v>4611.5546000000004</v>
      </c>
      <c r="CP12" s="1209">
        <v>0</v>
      </c>
      <c r="CQ12" s="753">
        <v>681.93832599118946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1.4684552424791295</v>
      </c>
      <c r="CY12" s="755">
        <v>1.4684552424791295</v>
      </c>
      <c r="CZ12" s="756">
        <v>1.1641743725231177</v>
      </c>
      <c r="DA12" s="757">
        <v>0.19388479887248533</v>
      </c>
      <c r="DB12" s="757">
        <v>0.20879901417036881</v>
      </c>
      <c r="DC12" s="757">
        <v>0.20507046034589793</v>
      </c>
      <c r="DD12" s="757">
        <v>0.17897058357460183</v>
      </c>
      <c r="DE12" s="757">
        <v>0.15212499603841156</v>
      </c>
      <c r="DF12" s="758">
        <v>0.14669196046561117</v>
      </c>
      <c r="DG12" s="1251">
        <v>1.5217965653896963</v>
      </c>
      <c r="DH12" s="748">
        <v>2.5</v>
      </c>
      <c r="DI12" s="1233">
        <v>8.0496427600187909E-2</v>
      </c>
      <c r="DJ12" s="757">
        <v>8.0496427600187909E-2</v>
      </c>
      <c r="DK12" s="759">
        <v>8.0354178195904832E-2</v>
      </c>
      <c r="DL12" s="2501">
        <v>1.0901765612039342</v>
      </c>
      <c r="DM12" s="757">
        <v>0.50008991278225123</v>
      </c>
      <c r="DN12" s="757">
        <v>9.6820979185449421E-2</v>
      </c>
      <c r="DO12" s="757">
        <v>3.6869775389156327</v>
      </c>
      <c r="DP12" s="757">
        <v>0.67250398294990787</v>
      </c>
      <c r="DQ12" s="759">
        <v>4.0608804947731691</v>
      </c>
      <c r="DR12" s="2501">
        <v>1.1317418213969939</v>
      </c>
      <c r="DS12" s="757">
        <v>0.5330628740645974</v>
      </c>
      <c r="DT12" s="757">
        <v>8.8914887393974851E-2</v>
      </c>
      <c r="DU12" s="757">
        <v>3.6786697628991609</v>
      </c>
      <c r="DV12" s="757">
        <v>0.67373395257983226</v>
      </c>
      <c r="DW12" s="759">
        <v>8.5290059850335602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42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4.7E-2</v>
      </c>
      <c r="BE13" s="921">
        <v>1</v>
      </c>
      <c r="BF13" s="1574">
        <v>4.2</v>
      </c>
      <c r="BG13" s="2447">
        <v>13.2</v>
      </c>
      <c r="BH13" s="2540"/>
      <c r="BI13" s="2540"/>
      <c r="BJ13" s="2240"/>
      <c r="BK13" s="1562">
        <v>7.21</v>
      </c>
      <c r="BL13" s="1574">
        <v>5.1999999999999998E-2</v>
      </c>
      <c r="BM13" s="921">
        <v>1</v>
      </c>
      <c r="BN13" s="1563">
        <v>3.5</v>
      </c>
      <c r="BO13" s="2447">
        <v>14.6</v>
      </c>
      <c r="BP13" s="2540"/>
      <c r="BQ13" s="2540"/>
      <c r="BR13" s="2522"/>
      <c r="BS13" s="2463">
        <v>4.5</v>
      </c>
      <c r="BT13" s="2447">
        <v>3.5</v>
      </c>
      <c r="BU13" s="2517">
        <v>3.6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5620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320</v>
      </c>
      <c r="CZ13" s="2273">
        <v>170</v>
      </c>
      <c r="DA13" s="2280">
        <v>520</v>
      </c>
      <c r="DB13" s="2280">
        <v>560</v>
      </c>
      <c r="DC13" s="2280">
        <v>550</v>
      </c>
      <c r="DD13" s="2280">
        <v>480</v>
      </c>
      <c r="DE13" s="2280">
        <v>280</v>
      </c>
      <c r="DF13" s="2281">
        <v>540</v>
      </c>
      <c r="DG13" s="2280">
        <v>800</v>
      </c>
      <c r="DH13" s="2282"/>
      <c r="DI13" s="2283">
        <v>1480</v>
      </c>
      <c r="DJ13" s="2280">
        <v>1480</v>
      </c>
      <c r="DK13" s="2282">
        <v>990</v>
      </c>
      <c r="DL13" s="2502">
        <v>92</v>
      </c>
      <c r="DM13" s="2280">
        <v>112</v>
      </c>
      <c r="DN13" s="2280">
        <v>13</v>
      </c>
      <c r="DO13" s="2280">
        <v>1400</v>
      </c>
      <c r="DP13" s="2280">
        <v>286</v>
      </c>
      <c r="DQ13" s="2282">
        <v>270</v>
      </c>
      <c r="DR13" s="2275">
        <v>32</v>
      </c>
      <c r="DS13" s="2280">
        <v>40</v>
      </c>
      <c r="DT13" s="2280">
        <v>4</v>
      </c>
      <c r="DU13" s="2280">
        <v>480</v>
      </c>
      <c r="DV13" s="2280">
        <v>96</v>
      </c>
      <c r="DW13" s="2282">
        <v>190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42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6.55</v>
      </c>
      <c r="C15" s="1138">
        <v>19</v>
      </c>
      <c r="D15" s="1138">
        <v>17</v>
      </c>
      <c r="E15" s="1137">
        <v>9.11</v>
      </c>
      <c r="F15" s="1138">
        <v>72</v>
      </c>
      <c r="G15" s="1138">
        <v>125</v>
      </c>
      <c r="H15" s="1148">
        <v>14.8</v>
      </c>
      <c r="I15" s="1139">
        <v>0.28499999999999998</v>
      </c>
      <c r="J15" s="2240"/>
      <c r="K15" s="1562">
        <v>6.09</v>
      </c>
      <c r="L15" s="921">
        <v>11</v>
      </c>
      <c r="M15" s="1124">
        <v>3.7999999999999999E-2</v>
      </c>
      <c r="N15" s="1562">
        <v>6.1</v>
      </c>
      <c r="O15" s="921">
        <v>12</v>
      </c>
      <c r="P15" s="2241"/>
      <c r="Q15" s="1562">
        <v>6.08</v>
      </c>
      <c r="R15" s="921">
        <v>11</v>
      </c>
      <c r="S15" s="2241"/>
      <c r="T15" s="2236"/>
      <c r="U15" s="2239"/>
      <c r="V15" s="2242"/>
      <c r="W15" s="2237"/>
      <c r="X15" s="2243"/>
      <c r="Y15" s="2446"/>
      <c r="Z15" s="2252" t="str">
        <f t="shared" si="33"/>
        <v/>
      </c>
      <c r="AA15" s="2530">
        <v>2.5000000000000001E-2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0.38</v>
      </c>
      <c r="AS15" s="2240"/>
      <c r="AT15" s="2229">
        <v>2.5999999999999999E-2</v>
      </c>
      <c r="AU15" s="2530">
        <v>0.01</v>
      </c>
      <c r="AV15" s="921">
        <v>1</v>
      </c>
      <c r="AW15" s="1574">
        <v>0.41</v>
      </c>
      <c r="AX15" s="2240"/>
      <c r="AY15" s="2530">
        <v>3.4000000000000002E-2</v>
      </c>
      <c r="AZ15" s="921">
        <v>1</v>
      </c>
      <c r="BA15" s="1574">
        <v>0.45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42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 t="s">
        <v>376</v>
      </c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6.12</v>
      </c>
      <c r="U17" s="2736">
        <v>0.33800000000000002</v>
      </c>
      <c r="V17" s="1561">
        <v>3</v>
      </c>
      <c r="W17" s="1574">
        <v>0.7</v>
      </c>
      <c r="X17" s="1563">
        <v>14.5</v>
      </c>
      <c r="Y17" s="2447">
        <v>10.3</v>
      </c>
      <c r="Z17" s="2252">
        <f t="shared" si="33"/>
        <v>0.72731132075471694</v>
      </c>
      <c r="AA17" s="2529"/>
      <c r="AB17" s="1475">
        <v>6.15</v>
      </c>
      <c r="AC17" s="2736">
        <v>0.29299999999999998</v>
      </c>
      <c r="AD17" s="921">
        <v>3</v>
      </c>
      <c r="AE17" s="2633">
        <v>0.78</v>
      </c>
      <c r="AF17" s="1563">
        <v>14.1</v>
      </c>
      <c r="AG17" s="2447">
        <v>10.4</v>
      </c>
      <c r="AH17" s="2564">
        <f t="shared" si="34"/>
        <v>0.7332075471698114</v>
      </c>
      <c r="AI17" s="1475">
        <v>6.14</v>
      </c>
      <c r="AJ17" s="2736">
        <v>0.33300000000000002</v>
      </c>
      <c r="AK17" s="921">
        <v>3</v>
      </c>
      <c r="AL17" s="1574">
        <v>0.49</v>
      </c>
      <c r="AM17" s="1563">
        <v>15.4</v>
      </c>
      <c r="AN17" s="2447">
        <v>7</v>
      </c>
      <c r="AO17" s="2564">
        <f t="shared" si="35"/>
        <v>0.3792592592592593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7.27</v>
      </c>
      <c r="BD17" s="1574">
        <v>0.05</v>
      </c>
      <c r="BE17" s="921">
        <v>1</v>
      </c>
      <c r="BF17" s="1574">
        <v>4.5</v>
      </c>
      <c r="BG17" s="2447">
        <v>12.9</v>
      </c>
      <c r="BH17" s="2542">
        <v>25</v>
      </c>
      <c r="BI17" s="2542">
        <v>40</v>
      </c>
      <c r="BJ17" s="1124">
        <v>1.2999999999999999E-2</v>
      </c>
      <c r="BK17" s="1562">
        <v>7.17</v>
      </c>
      <c r="BL17" s="1574">
        <v>5.0999999999999997E-2</v>
      </c>
      <c r="BM17" s="921">
        <v>1</v>
      </c>
      <c r="BN17" s="1563">
        <v>3.9</v>
      </c>
      <c r="BO17" s="2447">
        <v>14.1</v>
      </c>
      <c r="BP17" s="2542">
        <v>25</v>
      </c>
      <c r="BQ17" s="2542">
        <v>41</v>
      </c>
      <c r="BR17" s="2523">
        <v>1.6E-2</v>
      </c>
      <c r="BS17" s="2463">
        <v>4.5</v>
      </c>
      <c r="BT17" s="2447">
        <v>3.5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17.289320388349513</v>
      </c>
      <c r="GI17" s="1701">
        <f t="shared" si="3"/>
        <v>6.12</v>
      </c>
      <c r="GJ17" s="1701">
        <f t="shared" si="4"/>
        <v>14.5</v>
      </c>
      <c r="GK17" s="1687">
        <f t="shared" si="5"/>
        <v>15</v>
      </c>
      <c r="GL17" s="1688">
        <f>IF(GK17&lt;=1,"",GH17/GK17)</f>
        <v>1.1526213592233008</v>
      </c>
      <c r="GM17" s="1689">
        <f t="shared" si="7"/>
        <v>10</v>
      </c>
      <c r="GN17" s="1689">
        <f t="shared" si="8"/>
        <v>6.5</v>
      </c>
      <c r="GO17" s="1690">
        <f t="shared" si="9"/>
        <v>0.60731132075471694</v>
      </c>
      <c r="GP17" s="1512">
        <v>0.375</v>
      </c>
      <c r="GQ17" s="1691">
        <f t="shared" si="31"/>
        <v>0.78</v>
      </c>
      <c r="GR17" s="1692">
        <f t="shared" si="10"/>
        <v>10.4</v>
      </c>
      <c r="GS17" s="1693">
        <f t="shared" si="11"/>
        <v>24.46153846153846</v>
      </c>
      <c r="GT17" s="1694">
        <f t="shared" si="12"/>
        <v>19.079999999999998</v>
      </c>
      <c r="GU17" s="1693">
        <f t="shared" si="13"/>
        <v>6.15</v>
      </c>
      <c r="GV17" s="1693">
        <f t="shared" si="14"/>
        <v>14.1</v>
      </c>
      <c r="GW17" s="1695">
        <f t="shared" si="15"/>
        <v>15</v>
      </c>
      <c r="GX17" s="1688">
        <f t="shared" si="16"/>
        <v>1.2719999999999998</v>
      </c>
      <c r="GY17" s="1696">
        <f t="shared" si="17"/>
        <v>10</v>
      </c>
      <c r="GZ17" s="1696">
        <f t="shared" si="18"/>
        <v>6.5</v>
      </c>
      <c r="HA17" s="1697">
        <f t="shared" si="19"/>
        <v>0.61320754716981141</v>
      </c>
      <c r="HB17" s="1512">
        <v>0.375</v>
      </c>
      <c r="HC17" s="1691">
        <f t="shared" si="32"/>
        <v>0.49</v>
      </c>
      <c r="HD17" s="1692">
        <f t="shared" si="20"/>
        <v>7</v>
      </c>
      <c r="HE17" s="1693">
        <f t="shared" si="21"/>
        <v>38.571428571428569</v>
      </c>
      <c r="HF17" s="1694">
        <f t="shared" si="22"/>
        <v>18.899999999999999</v>
      </c>
      <c r="HG17" s="1693">
        <f t="shared" si="23"/>
        <v>6.14</v>
      </c>
      <c r="HH17" s="1693">
        <f t="shared" si="24"/>
        <v>15.4</v>
      </c>
      <c r="HI17" s="1695">
        <f t="shared" si="25"/>
        <v>10</v>
      </c>
      <c r="HJ17" s="1694">
        <f t="shared" si="26"/>
        <v>1.89</v>
      </c>
      <c r="HK17" s="1698">
        <f t="shared" si="27"/>
        <v>15</v>
      </c>
      <c r="HL17" s="1698">
        <f t="shared" si="28"/>
        <v>6.5</v>
      </c>
      <c r="HM17" s="1699">
        <f t="shared" si="29"/>
        <v>0.2592592592592593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42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21</v>
      </c>
      <c r="D19" s="1138">
        <v>18</v>
      </c>
      <c r="E19" s="1137">
        <v>9.36</v>
      </c>
      <c r="F19" s="1138">
        <v>76</v>
      </c>
      <c r="G19" s="1138">
        <v>126</v>
      </c>
      <c r="H19" s="1148">
        <v>14.9</v>
      </c>
      <c r="I19" s="1139">
        <v>0.30099999999999999</v>
      </c>
      <c r="J19" s="2240"/>
      <c r="K19" s="1562">
        <v>6.23</v>
      </c>
      <c r="L19" s="921">
        <v>12</v>
      </c>
      <c r="M19" s="1124">
        <v>5.0999999999999997E-2</v>
      </c>
      <c r="N19" s="1562">
        <v>6.22</v>
      </c>
      <c r="O19" s="921">
        <v>11</v>
      </c>
      <c r="P19" s="2241"/>
      <c r="Q19" s="1562">
        <v>6.19</v>
      </c>
      <c r="R19" s="921">
        <v>12</v>
      </c>
      <c r="S19" s="2241"/>
      <c r="T19" s="2236"/>
      <c r="U19" s="2239"/>
      <c r="V19" s="2242"/>
      <c r="W19" s="2237"/>
      <c r="X19" s="2243"/>
      <c r="Y19" s="2446"/>
      <c r="Z19" s="2252" t="str">
        <f t="shared" si="33"/>
        <v/>
      </c>
      <c r="AA19" s="2530">
        <v>3.2000000000000001E-2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2.8000000000000001E-2</v>
      </c>
      <c r="AQ19" s="921">
        <v>1</v>
      </c>
      <c r="AR19" s="1574">
        <v>0.41</v>
      </c>
      <c r="AS19" s="2240"/>
      <c r="AT19" s="2229">
        <v>3.5999999999999997E-2</v>
      </c>
      <c r="AU19" s="2530">
        <v>1.0999999999999999E-2</v>
      </c>
      <c r="AV19" s="921">
        <v>1</v>
      </c>
      <c r="AW19" s="1574">
        <v>0.43</v>
      </c>
      <c r="AX19" s="2240"/>
      <c r="AY19" s="2530">
        <v>3.2000000000000001E-2</v>
      </c>
      <c r="AZ19" s="921">
        <v>1</v>
      </c>
      <c r="BA19" s="1574">
        <v>0.39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42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6.11</v>
      </c>
      <c r="U21" s="2736">
        <v>0.309</v>
      </c>
      <c r="V21" s="1561">
        <v>3</v>
      </c>
      <c r="W21" s="1574">
        <v>0.63</v>
      </c>
      <c r="X21" s="1563">
        <v>14.6</v>
      </c>
      <c r="Y21" s="2447">
        <v>10.1</v>
      </c>
      <c r="Z21" s="2252">
        <f t="shared" si="33"/>
        <v>0.71551886792452823</v>
      </c>
      <c r="AA21" s="2529"/>
      <c r="AB21" s="1475">
        <v>6.17</v>
      </c>
      <c r="AC21" s="2736">
        <v>0.28799999999999998</v>
      </c>
      <c r="AD21" s="921">
        <v>3</v>
      </c>
      <c r="AE21" s="2633">
        <v>0.67</v>
      </c>
      <c r="AF21" s="1563">
        <v>14.2</v>
      </c>
      <c r="AG21" s="2447">
        <v>10.199999999999999</v>
      </c>
      <c r="AH21" s="2564">
        <f t="shared" si="34"/>
        <v>0.72141509433962259</v>
      </c>
      <c r="AI21" s="1475">
        <v>6.15</v>
      </c>
      <c r="AJ21" s="2736">
        <v>0.307</v>
      </c>
      <c r="AK21" s="921">
        <v>3</v>
      </c>
      <c r="AL21" s="1574">
        <v>0.51</v>
      </c>
      <c r="AM21" s="1563">
        <v>15.5</v>
      </c>
      <c r="AN21" s="2447">
        <v>6.6</v>
      </c>
      <c r="AO21" s="2564">
        <f t="shared" si="35"/>
        <v>0.3644444444444444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7.43</v>
      </c>
      <c r="BD21" s="1574">
        <v>4.9000000000000002E-2</v>
      </c>
      <c r="BE21" s="921">
        <v>1</v>
      </c>
      <c r="BF21" s="1574">
        <v>4.5999999999999996</v>
      </c>
      <c r="BG21" s="2447">
        <v>13</v>
      </c>
      <c r="BH21" s="2541"/>
      <c r="BI21" s="2541"/>
      <c r="BJ21" s="2240"/>
      <c r="BK21" s="1562">
        <v>7.19</v>
      </c>
      <c r="BL21" s="1574">
        <v>4.8000000000000001E-2</v>
      </c>
      <c r="BM21" s="921">
        <v>1</v>
      </c>
      <c r="BN21" s="1563">
        <v>3.2</v>
      </c>
      <c r="BO21" s="2447">
        <v>14.3</v>
      </c>
      <c r="BP21" s="2540"/>
      <c r="BQ21" s="2540"/>
      <c r="BR21" s="2522"/>
      <c r="BS21" s="2463">
        <v>4.5</v>
      </c>
      <c r="BT21" s="2447">
        <v>3.5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0.63</v>
      </c>
      <c r="GF21" s="1700">
        <f t="shared" si="0"/>
        <v>10.1</v>
      </c>
      <c r="GG21" s="1686">
        <f t="shared" si="1"/>
        <v>25.188118811881189</v>
      </c>
      <c r="GH21" s="1684">
        <f t="shared" si="2"/>
        <v>15.86851485148515</v>
      </c>
      <c r="GI21" s="1701">
        <f t="shared" si="3"/>
        <v>6.11</v>
      </c>
      <c r="GJ21" s="1701">
        <f t="shared" si="4"/>
        <v>14.6</v>
      </c>
      <c r="GK21" s="1687">
        <f t="shared" si="5"/>
        <v>15</v>
      </c>
      <c r="GL21" s="1688">
        <f t="shared" si="6"/>
        <v>1.05790099009901</v>
      </c>
      <c r="GM21" s="1689">
        <f t="shared" si="7"/>
        <v>10</v>
      </c>
      <c r="GN21" s="1689">
        <f t="shared" si="8"/>
        <v>6.5</v>
      </c>
      <c r="GO21" s="1690">
        <f t="shared" si="9"/>
        <v>0.59551886792452824</v>
      </c>
      <c r="GP21" s="1512">
        <v>0.54166666666666696</v>
      </c>
      <c r="GQ21" s="1691">
        <f t="shared" si="31"/>
        <v>0.67</v>
      </c>
      <c r="GR21" s="1692">
        <f t="shared" si="10"/>
        <v>10.199999999999999</v>
      </c>
      <c r="GS21" s="1693">
        <f t="shared" si="11"/>
        <v>24.941176470588239</v>
      </c>
      <c r="GT21" s="1694">
        <f t="shared" si="12"/>
        <v>16.710588235294122</v>
      </c>
      <c r="GU21" s="1693">
        <f t="shared" si="13"/>
        <v>6.17</v>
      </c>
      <c r="GV21" s="1693">
        <f t="shared" si="14"/>
        <v>14.2</v>
      </c>
      <c r="GW21" s="1695">
        <f t="shared" si="15"/>
        <v>15</v>
      </c>
      <c r="GX21" s="1688">
        <f t="shared" si="16"/>
        <v>1.1140392156862748</v>
      </c>
      <c r="GY21" s="1696">
        <f t="shared" si="17"/>
        <v>10</v>
      </c>
      <c r="GZ21" s="1696">
        <f t="shared" si="18"/>
        <v>6.5</v>
      </c>
      <c r="HA21" s="1697">
        <f t="shared" si="19"/>
        <v>0.60141509433962259</v>
      </c>
      <c r="HB21" s="1512">
        <v>0.54166666666666696</v>
      </c>
      <c r="HC21" s="1691">
        <f t="shared" si="32"/>
        <v>0.51</v>
      </c>
      <c r="HD21" s="1692">
        <f t="shared" si="20"/>
        <v>6.6</v>
      </c>
      <c r="HE21" s="1693">
        <f t="shared" si="21"/>
        <v>40.909090909090914</v>
      </c>
      <c r="HF21" s="1694">
        <f t="shared" si="22"/>
        <v>20.863636363636367</v>
      </c>
      <c r="HG21" s="1693">
        <f t="shared" si="23"/>
        <v>6.15</v>
      </c>
      <c r="HH21" s="1693">
        <f t="shared" si="24"/>
        <v>15.5</v>
      </c>
      <c r="HI21" s="1695">
        <f t="shared" si="25"/>
        <v>10</v>
      </c>
      <c r="HJ21" s="1694">
        <f t="shared" si="26"/>
        <v>2.0863636363636369</v>
      </c>
      <c r="HK21" s="1698">
        <f t="shared" si="27"/>
        <v>15</v>
      </c>
      <c r="HL21" s="1698">
        <f t="shared" si="28"/>
        <v>6.5</v>
      </c>
      <c r="HM21" s="1699">
        <f t="shared" si="29"/>
        <v>0.24444444444444441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42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6.52</v>
      </c>
      <c r="C23" s="1138">
        <v>20</v>
      </c>
      <c r="D23" s="1138">
        <v>18</v>
      </c>
      <c r="E23" s="1137">
        <v>9.08</v>
      </c>
      <c r="F23" s="1138">
        <v>77</v>
      </c>
      <c r="G23" s="1138">
        <v>128</v>
      </c>
      <c r="H23" s="1148">
        <v>15</v>
      </c>
      <c r="I23" s="1139">
        <v>0.313</v>
      </c>
      <c r="J23" s="2240"/>
      <c r="K23" s="1562">
        <v>6.15</v>
      </c>
      <c r="L23" s="921">
        <v>11</v>
      </c>
      <c r="M23" s="1124">
        <v>5.5E-2</v>
      </c>
      <c r="N23" s="1562">
        <v>6.22</v>
      </c>
      <c r="O23" s="921">
        <v>11</v>
      </c>
      <c r="P23" s="2241"/>
      <c r="Q23" s="1562">
        <v>6.16</v>
      </c>
      <c r="R23" s="921">
        <v>11</v>
      </c>
      <c r="S23" s="2241"/>
      <c r="T23" s="2236"/>
      <c r="U23" s="2239"/>
      <c r="V23" s="2242"/>
      <c r="W23" s="2237"/>
      <c r="X23" s="2243"/>
      <c r="Y23" s="2446"/>
      <c r="Z23" s="2252" t="str">
        <f t="shared" si="33"/>
        <v/>
      </c>
      <c r="AA23" s="2530">
        <v>3.7999999999999999E-2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0.02</v>
      </c>
      <c r="AQ23" s="921">
        <v>1</v>
      </c>
      <c r="AR23" s="1574">
        <v>0.23</v>
      </c>
      <c r="AS23" s="2240"/>
      <c r="AT23" s="2229">
        <v>3.7999999999999999E-2</v>
      </c>
      <c r="AU23" s="2530">
        <v>2.4E-2</v>
      </c>
      <c r="AV23" s="921">
        <v>1</v>
      </c>
      <c r="AW23" s="1574">
        <v>0.56000000000000005</v>
      </c>
      <c r="AX23" s="2240"/>
      <c r="AY23" s="2530">
        <v>3.4000000000000002E-2</v>
      </c>
      <c r="AZ23" s="921">
        <v>1</v>
      </c>
      <c r="BA23" s="1574">
        <v>0.31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42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42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7.25</v>
      </c>
      <c r="BD25" s="1574">
        <v>4.7E-2</v>
      </c>
      <c r="BE25" s="921">
        <v>1</v>
      </c>
      <c r="BF25" s="1574">
        <v>4.2</v>
      </c>
      <c r="BG25" s="2447">
        <v>13.3</v>
      </c>
      <c r="BH25" s="2541"/>
      <c r="BI25" s="2541"/>
      <c r="BJ25" s="2240"/>
      <c r="BK25" s="1562">
        <v>7.12</v>
      </c>
      <c r="BL25" s="1574">
        <v>0.05</v>
      </c>
      <c r="BM25" s="921">
        <v>1</v>
      </c>
      <c r="BN25" s="1563">
        <v>3.3</v>
      </c>
      <c r="BO25" s="2447">
        <v>14.8</v>
      </c>
      <c r="BP25" s="2540"/>
      <c r="BQ25" s="2540"/>
      <c r="BR25" s="2522"/>
      <c r="BS25" s="2463">
        <v>4.4000000000000004</v>
      </c>
      <c r="BT25" s="2447">
        <v>3.4</v>
      </c>
      <c r="BU25" s="2517">
        <v>2.4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42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6.47</v>
      </c>
      <c r="C27" s="1138">
        <v>20</v>
      </c>
      <c r="D27" s="1138">
        <v>18</v>
      </c>
      <c r="E27" s="1137">
        <v>9.27</v>
      </c>
      <c r="F27" s="1138">
        <v>75</v>
      </c>
      <c r="G27" s="1138">
        <v>127</v>
      </c>
      <c r="H27" s="1148">
        <v>14.7</v>
      </c>
      <c r="I27" s="1139">
        <v>0.313</v>
      </c>
      <c r="J27" s="2240"/>
      <c r="K27" s="1562">
        <v>6.16</v>
      </c>
      <c r="L27" s="921">
        <v>13</v>
      </c>
      <c r="M27" s="1124">
        <v>0.08</v>
      </c>
      <c r="N27" s="1562">
        <v>6.16</v>
      </c>
      <c r="O27" s="921">
        <v>13</v>
      </c>
      <c r="P27" s="2241"/>
      <c r="Q27" s="1562">
        <v>6.12</v>
      </c>
      <c r="R27" s="921">
        <v>13</v>
      </c>
      <c r="S27" s="2241"/>
      <c r="T27" s="2236"/>
      <c r="U27" s="2239"/>
      <c r="V27" s="2242"/>
      <c r="W27" s="2237"/>
      <c r="X27" s="2243"/>
      <c r="Y27" s="2446"/>
      <c r="Z27" s="2252" t="str">
        <f t="shared" si="33"/>
        <v/>
      </c>
      <c r="AA27" s="2530">
        <v>0.04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2.5999999999999999E-2</v>
      </c>
      <c r="AQ27" s="921">
        <v>1</v>
      </c>
      <c r="AR27" s="1574">
        <v>0.28999999999999998</v>
      </c>
      <c r="AS27" s="2240"/>
      <c r="AT27" s="2229">
        <v>4.1000000000000002E-2</v>
      </c>
      <c r="AU27" s="2530">
        <v>1.7999999999999999E-2</v>
      </c>
      <c r="AV27" s="921">
        <v>1</v>
      </c>
      <c r="AW27" s="1574">
        <v>0.5</v>
      </c>
      <c r="AX27" s="2240"/>
      <c r="AY27" s="2530">
        <v>3.3000000000000002E-2</v>
      </c>
      <c r="AZ27" s="921">
        <v>1</v>
      </c>
      <c r="BA27" s="1574">
        <v>0.36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42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6.2</v>
      </c>
      <c r="U29" s="2736">
        <v>0.38100000000000001</v>
      </c>
      <c r="V29" s="1561">
        <v>3</v>
      </c>
      <c r="W29" s="1574">
        <v>0.63</v>
      </c>
      <c r="X29" s="1563">
        <v>14.7</v>
      </c>
      <c r="Y29" s="2447">
        <v>10.199999999999999</v>
      </c>
      <c r="Z29" s="2252">
        <f t="shared" si="33"/>
        <v>0.72141509433962259</v>
      </c>
      <c r="AA29" s="2529"/>
      <c r="AB29" s="1475">
        <v>6.24</v>
      </c>
      <c r="AC29" s="2736">
        <v>0.34200000000000003</v>
      </c>
      <c r="AD29" s="921">
        <v>3</v>
      </c>
      <c r="AE29" s="2633">
        <v>0.85</v>
      </c>
      <c r="AF29" s="1563">
        <v>14.1</v>
      </c>
      <c r="AG29" s="2447">
        <v>10.199999999999999</v>
      </c>
      <c r="AH29" s="2564">
        <f t="shared" si="34"/>
        <v>0.72141509433962259</v>
      </c>
      <c r="AI29" s="1475">
        <v>6.2</v>
      </c>
      <c r="AJ29" s="2736">
        <v>0.40200000000000002</v>
      </c>
      <c r="AK29" s="921">
        <v>3</v>
      </c>
      <c r="AL29" s="1574">
        <v>0.65</v>
      </c>
      <c r="AM29" s="1563">
        <v>15.8</v>
      </c>
      <c r="AN29" s="2447">
        <v>7</v>
      </c>
      <c r="AO29" s="2564">
        <f t="shared" si="35"/>
        <v>0.3792592592592593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7.35</v>
      </c>
      <c r="BD29" s="1574">
        <v>5.0999999999999997E-2</v>
      </c>
      <c r="BE29" s="921">
        <v>1</v>
      </c>
      <c r="BF29" s="1574">
        <v>4.3</v>
      </c>
      <c r="BG29" s="2447">
        <v>14</v>
      </c>
      <c r="BH29" s="2542">
        <v>22</v>
      </c>
      <c r="BI29" s="2542">
        <v>36</v>
      </c>
      <c r="BJ29" s="1124">
        <v>1.7000000000000001E-2</v>
      </c>
      <c r="BK29" s="1562">
        <v>7.24</v>
      </c>
      <c r="BL29" s="1574">
        <v>5.1999999999999998E-2</v>
      </c>
      <c r="BM29" s="921">
        <v>1</v>
      </c>
      <c r="BN29" s="1563">
        <v>3.3</v>
      </c>
      <c r="BO29" s="2447">
        <v>14</v>
      </c>
      <c r="BP29" s="2542">
        <v>23</v>
      </c>
      <c r="BQ29" s="2542">
        <v>41</v>
      </c>
      <c r="BR29" s="2523">
        <v>1.9E-2</v>
      </c>
      <c r="BS29" s="2463">
        <v>4.5999999999999996</v>
      </c>
      <c r="BT29" s="2447">
        <v>3.4</v>
      </c>
      <c r="BU29" s="2517">
        <v>2.6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10.199999999999999</v>
      </c>
      <c r="GG29" s="1686">
        <f t="shared" si="1"/>
        <v>24.941176470588239</v>
      </c>
      <c r="GH29" s="1684">
        <f t="shared" si="2"/>
        <v>15.71294117647059</v>
      </c>
      <c r="GI29" s="1701">
        <f t="shared" si="3"/>
        <v>6.2</v>
      </c>
      <c r="GJ29" s="1701">
        <f t="shared" si="4"/>
        <v>14.7</v>
      </c>
      <c r="GK29" s="1687">
        <f t="shared" si="5"/>
        <v>15</v>
      </c>
      <c r="GL29" s="1688">
        <f t="shared" si="6"/>
        <v>1.047529411764706</v>
      </c>
      <c r="GM29" s="1689">
        <f t="shared" si="7"/>
        <v>10</v>
      </c>
      <c r="GN29" s="1689">
        <f t="shared" si="8"/>
        <v>6.5</v>
      </c>
      <c r="GO29" s="1690">
        <f t="shared" si="9"/>
        <v>0.60141509433962259</v>
      </c>
      <c r="GP29" s="1512">
        <v>0.875</v>
      </c>
      <c r="GQ29" s="1691">
        <f t="shared" si="31"/>
        <v>0.85</v>
      </c>
      <c r="GR29" s="1692">
        <f t="shared" si="10"/>
        <v>10.199999999999999</v>
      </c>
      <c r="GS29" s="1693">
        <f t="shared" si="11"/>
        <v>24.941176470588239</v>
      </c>
      <c r="GT29" s="1694">
        <f t="shared" si="12"/>
        <v>21.200000000000003</v>
      </c>
      <c r="GU29" s="1693">
        <f t="shared" si="13"/>
        <v>6.24</v>
      </c>
      <c r="GV29" s="1693">
        <f t="shared" si="14"/>
        <v>14.1</v>
      </c>
      <c r="GW29" s="1695">
        <f t="shared" si="15"/>
        <v>15</v>
      </c>
      <c r="GX29" s="1688">
        <f t="shared" si="16"/>
        <v>1.4133333333333336</v>
      </c>
      <c r="GY29" s="1696">
        <f t="shared" si="17"/>
        <v>10</v>
      </c>
      <c r="GZ29" s="1696">
        <f t="shared" si="18"/>
        <v>6.5</v>
      </c>
      <c r="HA29" s="1697">
        <f t="shared" si="19"/>
        <v>0.60141509433962259</v>
      </c>
      <c r="HB29" s="1512">
        <v>0.875</v>
      </c>
      <c r="HC29" s="1691">
        <f t="shared" si="32"/>
        <v>0.65</v>
      </c>
      <c r="HD29" s="1692">
        <f t="shared" si="20"/>
        <v>7</v>
      </c>
      <c r="HE29" s="1693">
        <f t="shared" si="21"/>
        <v>38.571428571428569</v>
      </c>
      <c r="HF29" s="1694">
        <f t="shared" si="22"/>
        <v>25.071428571428569</v>
      </c>
      <c r="HG29" s="1693">
        <f t="shared" si="23"/>
        <v>6.2</v>
      </c>
      <c r="HH29" s="1693">
        <f t="shared" si="24"/>
        <v>15.8</v>
      </c>
      <c r="HI29" s="1695">
        <f t="shared" si="25"/>
        <v>10</v>
      </c>
      <c r="HJ29" s="1694">
        <f t="shared" si="26"/>
        <v>2.5071428571428571</v>
      </c>
      <c r="HK29" s="1698">
        <f t="shared" si="27"/>
        <v>15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42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30.599999999999998</v>
      </c>
      <c r="BZ30" s="2413">
        <f>SUM(BZ$8,BZ$10,BZ$12,BZ$14,BZ$16,BZ$18,BZ$20,BZ$22,BZ$24,BZ$26,BZ$28)</f>
        <v>30.599999999999998</v>
      </c>
      <c r="CA30" s="2413">
        <f t="shared" ref="CA30:DW30" si="36">SUM(CA$8,CA$10,CA$12,CA$14,CA$16,CA$18,CA$20,CA$22,CA$24,CA$26,CA$28)</f>
        <v>21</v>
      </c>
      <c r="CB30" s="2413">
        <f t="shared" si="36"/>
        <v>82.199999999999989</v>
      </c>
      <c r="CC30" s="2413">
        <f t="shared" si="36"/>
        <v>29.099999999999998</v>
      </c>
      <c r="CD30" s="2413">
        <f t="shared" si="36"/>
        <v>29.099999999999998</v>
      </c>
      <c r="CE30" s="2413">
        <f t="shared" si="36"/>
        <v>19.5</v>
      </c>
      <c r="CF30" s="2413">
        <f t="shared" si="36"/>
        <v>77.699999999999989</v>
      </c>
      <c r="CG30" s="2413">
        <f t="shared" si="36"/>
        <v>0</v>
      </c>
      <c r="CH30" s="2413">
        <f t="shared" si="36"/>
        <v>41.76144</v>
      </c>
      <c r="CI30" s="2413">
        <f t="shared" si="36"/>
        <v>0</v>
      </c>
      <c r="CJ30" s="2413">
        <f t="shared" si="36"/>
        <v>35.203679999999999</v>
      </c>
      <c r="CK30" s="2413">
        <f t="shared" si="36"/>
        <v>76.965119999999999</v>
      </c>
      <c r="CL30" s="2474">
        <f t="shared" si="36"/>
        <v>5.6275199999999996</v>
      </c>
      <c r="CM30" s="2513" t="s">
        <v>19</v>
      </c>
      <c r="CN30" s="2485">
        <f t="shared" si="36"/>
        <v>155.08718076847575</v>
      </c>
      <c r="CO30" s="2486">
        <f t="shared" si="36"/>
        <v>14142.546200000001</v>
      </c>
      <c r="CP30" s="2486">
        <f t="shared" si="36"/>
        <v>0</v>
      </c>
      <c r="CQ30" s="2486">
        <f t="shared" si="36"/>
        <v>2045.8149779735684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4.5430334064198066</v>
      </c>
      <c r="CY30" s="2413">
        <f t="shared" si="36"/>
        <v>4.6348118590747527</v>
      </c>
      <c r="CZ30" s="2413">
        <f t="shared" si="36"/>
        <v>3.4582826948480849</v>
      </c>
      <c r="DA30" s="2497">
        <f t="shared" si="36"/>
        <v>0.59284005809086859</v>
      </c>
      <c r="DB30" s="2497">
        <f t="shared" si="36"/>
        <v>0.6562254731068734</v>
      </c>
      <c r="DC30" s="2497">
        <f t="shared" si="36"/>
        <v>0.61521138103769379</v>
      </c>
      <c r="DD30" s="2497">
        <f t="shared" si="36"/>
        <v>0.53691175072380548</v>
      </c>
      <c r="DE30" s="2497">
        <f t="shared" si="36"/>
        <v>0.45637498811523469</v>
      </c>
      <c r="DF30" s="2497">
        <f t="shared" si="36"/>
        <v>0.43735936361043326</v>
      </c>
      <c r="DG30" s="2497">
        <f t="shared" si="36"/>
        <v>4.5653896961690892</v>
      </c>
      <c r="DH30" s="2413">
        <f t="shared" si="36"/>
        <v>5.5</v>
      </c>
      <c r="DI30" s="2497">
        <f t="shared" si="36"/>
        <v>0.24094538801948137</v>
      </c>
      <c r="DJ30" s="2497">
        <f t="shared" si="36"/>
        <v>0.24148928280056373</v>
      </c>
      <c r="DK30" s="2497">
        <f t="shared" si="36"/>
        <v>0.24187419295332968</v>
      </c>
      <c r="DL30" s="2497">
        <f t="shared" si="36"/>
        <v>3.2942291740727576</v>
      </c>
      <c r="DM30" s="2497">
        <f t="shared" si="36"/>
        <v>1.5002697383467538</v>
      </c>
      <c r="DN30" s="2497">
        <f t="shared" si="36"/>
        <v>0.29791070518599821</v>
      </c>
      <c r="DO30" s="2497">
        <f t="shared" si="36"/>
        <v>11.110932616746897</v>
      </c>
      <c r="DP30" s="2497">
        <f t="shared" si="36"/>
        <v>2.0128091237941299</v>
      </c>
      <c r="DQ30" s="2497">
        <f t="shared" si="36"/>
        <v>12.182641484319507</v>
      </c>
      <c r="DR30" s="2497">
        <f t="shared" si="36"/>
        <v>3.3244916003536691</v>
      </c>
      <c r="DS30" s="2497">
        <f t="shared" si="36"/>
        <v>1.5991886221937923</v>
      </c>
      <c r="DT30" s="2497">
        <f t="shared" si="36"/>
        <v>0.28897338403041828</v>
      </c>
      <c r="DU30" s="2497">
        <f t="shared" si="36"/>
        <v>11.095286808455887</v>
      </c>
      <c r="DV30" s="2497">
        <f t="shared" si="36"/>
        <v>2.014183795733457</v>
      </c>
      <c r="DW30" s="2497">
        <f t="shared" si="36"/>
        <v>25.587017955100681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6.35</v>
      </c>
      <c r="C31" s="1143">
        <v>19</v>
      </c>
      <c r="D31" s="1143">
        <v>17</v>
      </c>
      <c r="E31" s="1142">
        <v>9.2899999999999991</v>
      </c>
      <c r="F31" s="1143">
        <v>77</v>
      </c>
      <c r="G31" s="1143">
        <v>125</v>
      </c>
      <c r="H31" s="1149">
        <v>14.7</v>
      </c>
      <c r="I31" s="1144">
        <v>0.314</v>
      </c>
      <c r="J31" s="2248"/>
      <c r="K31" s="1164">
        <v>6.16</v>
      </c>
      <c r="L31" s="922">
        <v>12</v>
      </c>
      <c r="M31" s="1165">
        <v>7.0999999999999994E-2</v>
      </c>
      <c r="N31" s="1478">
        <v>6.16</v>
      </c>
      <c r="O31" s="1479">
        <v>12</v>
      </c>
      <c r="P31" s="2245"/>
      <c r="Q31" s="1478">
        <v>6.11</v>
      </c>
      <c r="R31" s="1479">
        <v>12</v>
      </c>
      <c r="S31" s="2245"/>
      <c r="T31" s="2254"/>
      <c r="U31" s="2737"/>
      <c r="V31" s="2258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2.4E-2</v>
      </c>
      <c r="AQ31" s="1479">
        <v>1</v>
      </c>
      <c r="AR31" s="2537">
        <v>0.36</v>
      </c>
      <c r="AS31" s="2248"/>
      <c r="AT31" s="2230">
        <v>0.04</v>
      </c>
      <c r="AU31" s="2729">
        <v>1.6E-2</v>
      </c>
      <c r="AV31" s="1125">
        <v>1</v>
      </c>
      <c r="AW31" s="2536">
        <v>0.51</v>
      </c>
      <c r="AX31" s="2248"/>
      <c r="AY31" s="2729">
        <v>3.5999999999999997E-2</v>
      </c>
      <c r="AZ31" s="1125">
        <v>1</v>
      </c>
      <c r="BA31" s="2536">
        <v>0.42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10.199999999999999</v>
      </c>
      <c r="BZ31" s="2414">
        <f t="shared" ref="BZ31:DW31" si="37">IF(BZ30&gt;=0.1,AVERAGE(BZ$8,BZ$10,BZ$12,BZ$14,BZ$16,BZ$18,BZ$20,BZ$22,BZ$24,BZ$26,BZ$28),"")</f>
        <v>10.199999999999999</v>
      </c>
      <c r="CA31" s="2414">
        <f t="shared" si="37"/>
        <v>7</v>
      </c>
      <c r="CB31" s="2414">
        <f t="shared" si="37"/>
        <v>27.399999999999995</v>
      </c>
      <c r="CC31" s="2414">
        <f t="shared" si="37"/>
        <v>9.6999999999999993</v>
      </c>
      <c r="CD31" s="2414">
        <f t="shared" si="37"/>
        <v>9.6999999999999993</v>
      </c>
      <c r="CE31" s="2414">
        <f t="shared" si="37"/>
        <v>6.5</v>
      </c>
      <c r="CF31" s="2414">
        <f t="shared" si="37"/>
        <v>25.899999999999995</v>
      </c>
      <c r="CG31" s="2414" t="str">
        <f t="shared" si="37"/>
        <v/>
      </c>
      <c r="CH31" s="2414">
        <f t="shared" si="37"/>
        <v>13.92048</v>
      </c>
      <c r="CI31" s="2414" t="str">
        <f t="shared" si="37"/>
        <v/>
      </c>
      <c r="CJ31" s="2414">
        <f t="shared" si="37"/>
        <v>11.73456</v>
      </c>
      <c r="CK31" s="2414">
        <f t="shared" si="37"/>
        <v>25.65504</v>
      </c>
      <c r="CL31" s="2415">
        <f t="shared" si="37"/>
        <v>1.87584</v>
      </c>
      <c r="CM31" s="2513" t="s">
        <v>50</v>
      </c>
      <c r="CN31" s="2485">
        <f t="shared" si="37"/>
        <v>51.695726922825251</v>
      </c>
      <c r="CO31" s="2487">
        <f>AVERAGE(CO$8,CO$10,CO$12,CO$14,CO$16,CO$18,CO$20,CO$22,CO$24,CO$26,CO$28)</f>
        <v>4714.1820666666672</v>
      </c>
      <c r="CP31" s="2487" t="str">
        <f t="shared" si="37"/>
        <v/>
      </c>
      <c r="CQ31" s="2487">
        <f t="shared" si="37"/>
        <v>681.93832599118946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1.5143444688066021</v>
      </c>
      <c r="CY31" s="2414">
        <f t="shared" si="37"/>
        <v>1.5449372863582509</v>
      </c>
      <c r="CZ31" s="2414">
        <f t="shared" si="37"/>
        <v>1.1527608982826949</v>
      </c>
      <c r="DA31" s="2498">
        <f t="shared" si="37"/>
        <v>0.19761335269695621</v>
      </c>
      <c r="DB31" s="2498">
        <f t="shared" si="37"/>
        <v>0.21874182436895781</v>
      </c>
      <c r="DC31" s="2498">
        <f t="shared" si="37"/>
        <v>0.20507046034589793</v>
      </c>
      <c r="DD31" s="2498">
        <f t="shared" si="37"/>
        <v>0.17897058357460183</v>
      </c>
      <c r="DE31" s="2498">
        <f t="shared" si="37"/>
        <v>0.15212499603841156</v>
      </c>
      <c r="DF31" s="2498">
        <f t="shared" si="37"/>
        <v>0.14578645453681108</v>
      </c>
      <c r="DG31" s="2498">
        <f t="shared" si="37"/>
        <v>1.5217965653896963</v>
      </c>
      <c r="DH31" s="2414">
        <f t="shared" si="37"/>
        <v>1.8333333333333333</v>
      </c>
      <c r="DI31" s="2498">
        <f t="shared" si="37"/>
        <v>8.0315129339827124E-2</v>
      </c>
      <c r="DJ31" s="2498">
        <f t="shared" si="37"/>
        <v>8.0496427600187909E-2</v>
      </c>
      <c r="DK31" s="2498">
        <f t="shared" si="37"/>
        <v>8.0624730984443227E-2</v>
      </c>
      <c r="DL31" s="2498">
        <f t="shared" si="37"/>
        <v>1.0980763913575859</v>
      </c>
      <c r="DM31" s="2498">
        <f t="shared" si="37"/>
        <v>0.50008991278225123</v>
      </c>
      <c r="DN31" s="2498">
        <f t="shared" si="37"/>
        <v>9.9303568395332734E-2</v>
      </c>
      <c r="DO31" s="2498">
        <f t="shared" si="37"/>
        <v>3.7036442055822989</v>
      </c>
      <c r="DP31" s="2498">
        <f t="shared" si="37"/>
        <v>0.67093637459804334</v>
      </c>
      <c r="DQ31" s="2498">
        <f t="shared" si="37"/>
        <v>4.0608804947731691</v>
      </c>
      <c r="DR31" s="2498">
        <f t="shared" si="37"/>
        <v>1.1081638667845564</v>
      </c>
      <c r="DS31" s="2498">
        <f t="shared" si="37"/>
        <v>0.5330628740645974</v>
      </c>
      <c r="DT31" s="2498">
        <f t="shared" si="37"/>
        <v>9.6324461343472764E-2</v>
      </c>
      <c r="DU31" s="2498">
        <f t="shared" si="37"/>
        <v>3.6984289361519624</v>
      </c>
      <c r="DV31" s="2498">
        <f t="shared" si="37"/>
        <v>0.67139459857781902</v>
      </c>
      <c r="DW31" s="2508">
        <f t="shared" si="37"/>
        <v>8.5290059850335602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38.910000000000004</v>
      </c>
      <c r="C32" s="1327">
        <f t="shared" ref="C32:H32" si="40">SUM(C8:C31)</f>
        <v>119</v>
      </c>
      <c r="D32" s="1327">
        <f t="shared" si="40"/>
        <v>106</v>
      </c>
      <c r="E32" s="1327">
        <f t="shared" si="40"/>
        <v>55.559999999999995</v>
      </c>
      <c r="F32" s="1327">
        <f t="shared" si="40"/>
        <v>452</v>
      </c>
      <c r="G32" s="1327">
        <f t="shared" si="40"/>
        <v>758</v>
      </c>
      <c r="H32" s="1324">
        <f t="shared" si="40"/>
        <v>89.100000000000009</v>
      </c>
      <c r="I32" s="1155">
        <f t="shared" si="39"/>
        <v>1.8239999999999998</v>
      </c>
      <c r="J32" s="1156">
        <f t="shared" ref="J32" si="41">SUM(J8:J31)</f>
        <v>6.6000000000000003E-2</v>
      </c>
      <c r="K32" s="1162">
        <f t="shared" si="39"/>
        <v>36.85</v>
      </c>
      <c r="L32" s="924">
        <f t="shared" si="39"/>
        <v>70</v>
      </c>
      <c r="M32" s="925">
        <f t="shared" si="39"/>
        <v>0.34099999999999997</v>
      </c>
      <c r="N32" s="1480">
        <v>0</v>
      </c>
      <c r="O32" s="1556">
        <f t="shared" ref="O32:S32" si="42">SUM(O8:O31)</f>
        <v>70</v>
      </c>
      <c r="P32" s="1487">
        <f t="shared" si="42"/>
        <v>0</v>
      </c>
      <c r="Q32" s="1480">
        <f t="shared" si="42"/>
        <v>36.730000000000004</v>
      </c>
      <c r="R32" s="1556">
        <f t="shared" si="42"/>
        <v>70</v>
      </c>
      <c r="S32" s="1487">
        <f t="shared" si="42"/>
        <v>0</v>
      </c>
      <c r="T32" s="1480">
        <f t="shared" si="39"/>
        <v>24.57</v>
      </c>
      <c r="U32" s="1480">
        <f>SUM(U9:U31)</f>
        <v>1.377</v>
      </c>
      <c r="V32" s="1556">
        <f t="shared" si="39"/>
        <v>12</v>
      </c>
      <c r="W32" s="1480">
        <f t="shared" ref="W32" si="43">SUM(W8:W31)</f>
        <v>2.7399999999999998</v>
      </c>
      <c r="X32" s="1482">
        <f t="shared" ref="X32:BU32" si="44">SUM(X8:X31)</f>
        <v>58.599999999999994</v>
      </c>
      <c r="Y32" s="1482">
        <f t="shared" si="44"/>
        <v>40.799999999999997</v>
      </c>
      <c r="Z32" s="1480">
        <f t="shared" si="44"/>
        <v>2.8856603773584903</v>
      </c>
      <c r="AA32" s="1481">
        <f t="shared" ref="AA32" si="45">SUM(AA8:AA31)</f>
        <v>0.21000000000000002</v>
      </c>
      <c r="AB32" s="1480">
        <f t="shared" si="44"/>
        <v>24.730000000000004</v>
      </c>
      <c r="AC32" s="1480">
        <f t="shared" si="44"/>
        <v>1.2190000000000001</v>
      </c>
      <c r="AD32" s="1556">
        <f t="shared" si="44"/>
        <v>12</v>
      </c>
      <c r="AE32" s="1480">
        <f t="shared" si="44"/>
        <v>3.15</v>
      </c>
      <c r="AF32" s="1482">
        <f t="shared" si="44"/>
        <v>56.9</v>
      </c>
      <c r="AG32" s="1482">
        <f t="shared" si="44"/>
        <v>41</v>
      </c>
      <c r="AH32" s="1480">
        <f t="shared" si="44"/>
        <v>2.8974528301886795</v>
      </c>
      <c r="AI32" s="1480">
        <f t="shared" si="44"/>
        <v>24.639999999999997</v>
      </c>
      <c r="AJ32" s="1495">
        <f t="shared" si="44"/>
        <v>1.4159999999999999</v>
      </c>
      <c r="AK32" s="1559">
        <f t="shared" si="44"/>
        <v>13</v>
      </c>
      <c r="AL32" s="1495">
        <f t="shared" si="44"/>
        <v>2.35</v>
      </c>
      <c r="AM32" s="1496">
        <f t="shared" si="44"/>
        <v>62.099999999999994</v>
      </c>
      <c r="AN32" s="1496">
        <f t="shared" si="44"/>
        <v>27.6</v>
      </c>
      <c r="AO32" s="1495">
        <f t="shared" si="44"/>
        <v>1.5022222222222221</v>
      </c>
      <c r="AP32" s="1497">
        <f t="shared" si="44"/>
        <v>0.13700000000000001</v>
      </c>
      <c r="AQ32" s="1559">
        <f t="shared" si="44"/>
        <v>6</v>
      </c>
      <c r="AR32" s="1495">
        <f t="shared" si="44"/>
        <v>2.09</v>
      </c>
      <c r="AS32" s="1489">
        <f t="shared" si="44"/>
        <v>2.7000000000000003E-2</v>
      </c>
      <c r="AT32" s="1489">
        <f t="shared" ref="AT32" si="46">SUM(AT8:AT31)</f>
        <v>0.21600000000000003</v>
      </c>
      <c r="AU32" s="923">
        <f t="shared" si="44"/>
        <v>8.8999999999999996E-2</v>
      </c>
      <c r="AV32" s="924">
        <f t="shared" si="44"/>
        <v>6</v>
      </c>
      <c r="AW32" s="923">
        <f t="shared" si="44"/>
        <v>2.8099999999999996</v>
      </c>
      <c r="AX32" s="925">
        <f t="shared" si="44"/>
        <v>0</v>
      </c>
      <c r="AY32" s="923">
        <f t="shared" si="44"/>
        <v>0.20500000000000002</v>
      </c>
      <c r="AZ32" s="924">
        <f t="shared" si="44"/>
        <v>6</v>
      </c>
      <c r="BA32" s="923">
        <f t="shared" si="44"/>
        <v>2.39</v>
      </c>
      <c r="BB32" s="925">
        <f t="shared" si="44"/>
        <v>0</v>
      </c>
      <c r="BC32" s="923">
        <f t="shared" si="44"/>
        <v>43.940000000000005</v>
      </c>
      <c r="BD32" s="923">
        <f t="shared" si="44"/>
        <v>0.29199999999999998</v>
      </c>
      <c r="BE32" s="924">
        <f t="shared" si="44"/>
        <v>6</v>
      </c>
      <c r="BF32" s="928">
        <f t="shared" si="44"/>
        <v>26.200000000000003</v>
      </c>
      <c r="BG32" s="1103">
        <f t="shared" ref="BG32:BI32" si="47">SUM(BG8:BG31)</f>
        <v>79.400000000000006</v>
      </c>
      <c r="BH32" s="2544">
        <f t="shared" si="47"/>
        <v>47</v>
      </c>
      <c r="BI32" s="2544">
        <f t="shared" si="47"/>
        <v>76</v>
      </c>
      <c r="BJ32" s="1097">
        <f t="shared" si="44"/>
        <v>0.03</v>
      </c>
      <c r="BK32" s="926">
        <f t="shared" si="44"/>
        <v>43.07</v>
      </c>
      <c r="BL32" s="923">
        <f t="shared" si="44"/>
        <v>0.308</v>
      </c>
      <c r="BM32" s="924">
        <f t="shared" si="44"/>
        <v>6</v>
      </c>
      <c r="BN32" s="1103">
        <f t="shared" si="44"/>
        <v>20.8</v>
      </c>
      <c r="BO32" s="1103">
        <f t="shared" ref="BO32:BT32" si="48">SUM(BO8:BO31)</f>
        <v>86.3</v>
      </c>
      <c r="BP32" s="2544">
        <f t="shared" si="48"/>
        <v>48</v>
      </c>
      <c r="BQ32" s="2544">
        <f t="shared" si="48"/>
        <v>82</v>
      </c>
      <c r="BR32" s="2421">
        <f t="shared" si="48"/>
        <v>3.5000000000000003E-2</v>
      </c>
      <c r="BS32" s="2519">
        <f t="shared" si="48"/>
        <v>27.1</v>
      </c>
      <c r="BT32" s="2519">
        <f t="shared" si="48"/>
        <v>20.7</v>
      </c>
      <c r="BU32" s="2519">
        <f t="shared" si="44"/>
        <v>18.3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10.199999999999999</v>
      </c>
      <c r="BZ32" s="903">
        <f t="shared" ref="BZ32:DW32" si="49">IF(BZ30&gt;=0.1,MIN(BZ$8,BZ$10,BZ$12,BZ$14,BZ$16,BZ$18,BZ$20,BZ$22,BZ$24,BZ$26,BZ$28),"")</f>
        <v>10.199999999999999</v>
      </c>
      <c r="CA32" s="903">
        <f t="shared" si="49"/>
        <v>7</v>
      </c>
      <c r="CB32" s="903">
        <f t="shared" si="49"/>
        <v>27.4</v>
      </c>
      <c r="CC32" s="903">
        <f t="shared" si="49"/>
        <v>9.6999999999999993</v>
      </c>
      <c r="CD32" s="903">
        <f t="shared" si="49"/>
        <v>9.6999999999999993</v>
      </c>
      <c r="CE32" s="903">
        <f t="shared" si="49"/>
        <v>6.5</v>
      </c>
      <c r="CF32" s="903">
        <f t="shared" si="49"/>
        <v>25.9</v>
      </c>
      <c r="CG32" s="903" t="str">
        <f t="shared" si="49"/>
        <v/>
      </c>
      <c r="CH32" s="903">
        <f t="shared" si="49"/>
        <v>13.92048</v>
      </c>
      <c r="CI32" s="903" t="str">
        <f t="shared" si="49"/>
        <v/>
      </c>
      <c r="CJ32" s="903">
        <f t="shared" si="49"/>
        <v>11.73456</v>
      </c>
      <c r="CK32" s="903">
        <f t="shared" si="49"/>
        <v>25.65504</v>
      </c>
      <c r="CL32" s="2417">
        <f t="shared" si="49"/>
        <v>1.8691199999999999</v>
      </c>
      <c r="CM32" s="2513" t="s">
        <v>51</v>
      </c>
      <c r="CN32" s="2488">
        <f t="shared" si="49"/>
        <v>49.970553066942699</v>
      </c>
      <c r="CO32" s="2489">
        <f t="shared" si="49"/>
        <v>4611.5546000000004</v>
      </c>
      <c r="CP32" s="2489" t="str">
        <f t="shared" si="49"/>
        <v/>
      </c>
      <c r="CQ32" s="2489">
        <f t="shared" si="49"/>
        <v>681.93832599118946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1.4684552424791295</v>
      </c>
      <c r="CY32" s="903">
        <f t="shared" si="49"/>
        <v>1.4684552424791295</v>
      </c>
      <c r="CZ32" s="903">
        <f t="shared" si="49"/>
        <v>1.0956935270805814</v>
      </c>
      <c r="DA32" s="2499">
        <f t="shared" si="49"/>
        <v>0.19388479887248533</v>
      </c>
      <c r="DB32" s="2499">
        <f t="shared" si="49"/>
        <v>0.20879901417036881</v>
      </c>
      <c r="DC32" s="2499">
        <f t="shared" si="49"/>
        <v>0.20134190652142708</v>
      </c>
      <c r="DD32" s="2499">
        <f t="shared" si="49"/>
        <v>0.17897058357460183</v>
      </c>
      <c r="DE32" s="2499">
        <f t="shared" si="49"/>
        <v>0.15212499603841156</v>
      </c>
      <c r="DF32" s="2499">
        <f t="shared" si="49"/>
        <v>0.14125892489281075</v>
      </c>
      <c r="DG32" s="2499">
        <f t="shared" si="49"/>
        <v>1.5217965653896963</v>
      </c>
      <c r="DH32" s="903">
        <f t="shared" si="49"/>
        <v>1</v>
      </c>
      <c r="DI32" s="2499">
        <f t="shared" si="49"/>
        <v>7.9952532819105554E-2</v>
      </c>
      <c r="DJ32" s="2499">
        <f t="shared" si="49"/>
        <v>8.0496427600187909E-2</v>
      </c>
      <c r="DK32" s="2499">
        <f t="shared" si="49"/>
        <v>8.0354178195904832E-2</v>
      </c>
      <c r="DL32" s="2499">
        <f t="shared" si="49"/>
        <v>1.0901765612039342</v>
      </c>
      <c r="DM32" s="2499">
        <f t="shared" si="49"/>
        <v>0.50008991278225123</v>
      </c>
      <c r="DN32" s="2499">
        <f t="shared" si="49"/>
        <v>9.6820979185449421E-2</v>
      </c>
      <c r="DO32" s="2499">
        <f t="shared" si="49"/>
        <v>3.6869775389156327</v>
      </c>
      <c r="DP32" s="2499">
        <f t="shared" si="49"/>
        <v>0.67015257042211096</v>
      </c>
      <c r="DQ32" s="2499">
        <f t="shared" si="49"/>
        <v>4.0608804947731691</v>
      </c>
      <c r="DR32" s="2499">
        <f t="shared" si="49"/>
        <v>1.0610079575596816</v>
      </c>
      <c r="DS32" s="2499">
        <f t="shared" si="49"/>
        <v>0.5330628740645974</v>
      </c>
      <c r="DT32" s="2499">
        <f t="shared" si="49"/>
        <v>8.8914887393974851E-2</v>
      </c>
      <c r="DU32" s="2499">
        <f t="shared" si="49"/>
        <v>3.6786697628991609</v>
      </c>
      <c r="DV32" s="2499">
        <f t="shared" si="49"/>
        <v>0.66671589057379244</v>
      </c>
      <c r="DW32" s="2509">
        <f t="shared" si="49"/>
        <v>8.5290059850335602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10.199999999999999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24.941176470588239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15.71294117647059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1.047529411764706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2">
        <f t="shared" si="50"/>
        <v>10.199999999999999</v>
      </c>
      <c r="GS32" s="1662">
        <f t="shared" si="50"/>
        <v>24.941176470588239</v>
      </c>
      <c r="GT32" s="1662">
        <f t="shared" si="50"/>
        <v>16.710588235294122</v>
      </c>
      <c r="GU32" s="1662">
        <f t="shared" si="50"/>
        <v>6.17</v>
      </c>
      <c r="GV32" s="1662">
        <f t="shared" si="50"/>
        <v>14.2</v>
      </c>
      <c r="GW32" s="1662">
        <f t="shared" si="50"/>
        <v>15</v>
      </c>
      <c r="GX32" s="1553">
        <f>MIN(GX8:GX31)</f>
        <v>1.1140392156862748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2">
        <f t="shared" si="51"/>
        <v>7</v>
      </c>
      <c r="HE32" s="1662">
        <f t="shared" si="51"/>
        <v>38.571428571428569</v>
      </c>
      <c r="HF32" s="1662">
        <f t="shared" si="51"/>
        <v>18.899999999999999</v>
      </c>
      <c r="HG32" s="1662">
        <f t="shared" si="51"/>
        <v>6.14</v>
      </c>
      <c r="HH32" s="1662">
        <f t="shared" si="51"/>
        <v>15.4</v>
      </c>
      <c r="HI32" s="1662">
        <f t="shared" si="51"/>
        <v>10</v>
      </c>
      <c r="HJ32" s="1553">
        <f>MIN(HJ8:HJ31)</f>
        <v>1.89</v>
      </c>
      <c r="HK32" s="1534"/>
      <c r="HL32" s="1534"/>
      <c r="HM32" s="1535"/>
      <c r="HN32" s="1535">
        <f>MIN(HJ32,GX32,GL32)</f>
        <v>1.047529411764706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6.4850000000000003</v>
      </c>
      <c r="C33" s="1328">
        <f t="shared" ref="C33:V33" si="52">IF(C32&lt;=0,"",AVERAGE(C8:C31))</f>
        <v>19.833333333333332</v>
      </c>
      <c r="D33" s="1328">
        <f t="shared" si="52"/>
        <v>17.666666666666668</v>
      </c>
      <c r="E33" s="1157">
        <f t="shared" si="52"/>
        <v>9.26</v>
      </c>
      <c r="F33" s="1328">
        <f t="shared" si="52"/>
        <v>75.333333333333329</v>
      </c>
      <c r="G33" s="1328">
        <f t="shared" si="52"/>
        <v>126.33333333333333</v>
      </c>
      <c r="H33" s="1325">
        <f t="shared" si="52"/>
        <v>14.850000000000001</v>
      </c>
      <c r="I33" s="1369">
        <f t="shared" si="52"/>
        <v>0.30399999999999999</v>
      </c>
      <c r="J33" s="1369">
        <f>IF(J32&lt;=0.0001,"",AVERAGE(J8:J31))</f>
        <v>3.3000000000000002E-2</v>
      </c>
      <c r="K33" s="1157">
        <f t="shared" si="52"/>
        <v>6.1416666666666666</v>
      </c>
      <c r="L33" s="1328">
        <f t="shared" si="52"/>
        <v>11.666666666666666</v>
      </c>
      <c r="M33" s="1369">
        <f>IF(M32&lt;=0,"",AVERAGE(M8:M31))</f>
        <v>5.6833333333333326E-2</v>
      </c>
      <c r="N33" s="1484" t="str">
        <f t="shared" si="52"/>
        <v/>
      </c>
      <c r="O33" s="1557">
        <f t="shared" si="52"/>
        <v>11.666666666666666</v>
      </c>
      <c r="P33" s="1476" t="str">
        <f t="shared" si="52"/>
        <v/>
      </c>
      <c r="Q33" s="1484">
        <f t="shared" si="52"/>
        <v>6.121666666666667</v>
      </c>
      <c r="R33" s="1557">
        <f t="shared" si="52"/>
        <v>11.666666666666666</v>
      </c>
      <c r="S33" s="1476" t="str">
        <f t="shared" si="52"/>
        <v/>
      </c>
      <c r="T33" s="1484">
        <f t="shared" si="52"/>
        <v>6.1425000000000001</v>
      </c>
      <c r="U33" s="1484">
        <f t="shared" si="52"/>
        <v>0.34425</v>
      </c>
      <c r="V33" s="1557">
        <f t="shared" si="52"/>
        <v>3</v>
      </c>
      <c r="W33" s="1484">
        <f t="shared" ref="W33" si="53">IF(W32&lt;=0,"",AVERAGE(W8:W31))</f>
        <v>0.68499999999999994</v>
      </c>
      <c r="X33" s="1476">
        <f t="shared" ref="X33:AR33" si="54">IF(X32&lt;=0,"",AVERAGE(X8:X31))</f>
        <v>14.649999999999999</v>
      </c>
      <c r="Y33" s="1476">
        <f t="shared" si="54"/>
        <v>10.199999999999999</v>
      </c>
      <c r="Z33" s="1484">
        <f t="shared" si="54"/>
        <v>0.72141509433962259</v>
      </c>
      <c r="AA33" s="1483">
        <f t="shared" ref="AA33" si="55">IF(AA32&lt;=0,"",AVERAGE(AA8:AA31))</f>
        <v>3.5000000000000003E-2</v>
      </c>
      <c r="AB33" s="1484">
        <f t="shared" si="54"/>
        <v>6.182500000000001</v>
      </c>
      <c r="AC33" s="1484">
        <f t="shared" si="54"/>
        <v>0.30475000000000002</v>
      </c>
      <c r="AD33" s="1557">
        <f t="shared" si="54"/>
        <v>3</v>
      </c>
      <c r="AE33" s="1484">
        <f t="shared" si="54"/>
        <v>0.78749999999999998</v>
      </c>
      <c r="AF33" s="1476">
        <f t="shared" si="54"/>
        <v>14.225</v>
      </c>
      <c r="AG33" s="1476">
        <f t="shared" si="54"/>
        <v>10.25</v>
      </c>
      <c r="AH33" s="1484">
        <f t="shared" si="54"/>
        <v>0.72436320754716987</v>
      </c>
      <c r="AI33" s="1484">
        <f t="shared" si="54"/>
        <v>6.1599999999999993</v>
      </c>
      <c r="AJ33" s="1495">
        <f t="shared" si="54"/>
        <v>0.35399999999999998</v>
      </c>
      <c r="AK33" s="1559">
        <f t="shared" si="54"/>
        <v>3.25</v>
      </c>
      <c r="AL33" s="1495">
        <f t="shared" si="54"/>
        <v>0.58750000000000002</v>
      </c>
      <c r="AM33" s="1496">
        <f t="shared" si="54"/>
        <v>15.524999999999999</v>
      </c>
      <c r="AN33" s="1496">
        <f t="shared" si="54"/>
        <v>6.9</v>
      </c>
      <c r="AO33" s="1495">
        <f t="shared" si="54"/>
        <v>0.37555555555555553</v>
      </c>
      <c r="AP33" s="1497">
        <f t="shared" si="54"/>
        <v>2.2833333333333334E-2</v>
      </c>
      <c r="AQ33" s="1559">
        <f t="shared" si="54"/>
        <v>1</v>
      </c>
      <c r="AR33" s="1495">
        <f t="shared" si="54"/>
        <v>0.34833333333333333</v>
      </c>
      <c r="AS33" s="2531">
        <f>IF(AS32&lt;=0.01,"",AVERAGE(AS8:AS31))</f>
        <v>1.3500000000000002E-2</v>
      </c>
      <c r="AT33" s="2531">
        <f>IF(AT32&lt;=0.01,"",AVERAGE(AT8:AT31))</f>
        <v>3.6000000000000004E-2</v>
      </c>
      <c r="AU33" s="1157">
        <f>IF(AU32&lt;=0,"",AVERAGE(AU8:AU31))</f>
        <v>1.4833333333333332E-2</v>
      </c>
      <c r="AV33" s="1328">
        <f>IF(AV32&lt;=0,"",AVERAGE(AV8:AV31))</f>
        <v>1</v>
      </c>
      <c r="AW33" s="1157">
        <f>IF(AW32&lt;=0,"",AVERAGE(AW8:AW31))</f>
        <v>0.46833333333333327</v>
      </c>
      <c r="AX33" s="1369" t="str">
        <f>IF(AX32&lt;=0.01,"",AVERAGE(AX8:AX31))</f>
        <v/>
      </c>
      <c r="AY33" s="1157">
        <f>IF(AY32&lt;=0,"",AVERAGE(AY8:AY31))</f>
        <v>3.4166666666666672E-2</v>
      </c>
      <c r="AZ33" s="1328">
        <f>IF(AZ32&lt;=0,"",AVERAGE(AZ8:AZ31))</f>
        <v>1</v>
      </c>
      <c r="BA33" s="1157">
        <f>IF(BA32&lt;=0,"",AVERAGE(BA8:BA31))</f>
        <v>0.39833333333333337</v>
      </c>
      <c r="BB33" s="1369" t="str">
        <f>IF(BB32&lt;=0.01,"",AVERAGE(BB8:BB31))</f>
        <v/>
      </c>
      <c r="BC33" s="1157">
        <f>IF(BC32&lt;=0,"",AVERAGE(BC8:BC31))</f>
        <v>7.3233333333333341</v>
      </c>
      <c r="BD33" s="1157">
        <f>IF(BD32&lt;=0,"",AVERAGE(BD8:BD31))</f>
        <v>4.8666666666666664E-2</v>
      </c>
      <c r="BE33" s="1328">
        <f>IF(BE32&lt;=0,"",AVERAGE(BE8:BE31))</f>
        <v>1</v>
      </c>
      <c r="BF33" s="1157">
        <f>IF(BF32&lt;=0,"",AVERAGE(BF8:BF31))</f>
        <v>4.3666666666666671</v>
      </c>
      <c r="BG33" s="1325">
        <f t="shared" ref="BG33:BI33" si="56">IF(BG32&lt;=0,"",AVERAGE(BG8:BG31))</f>
        <v>13.233333333333334</v>
      </c>
      <c r="BH33" s="1328">
        <f t="shared" si="56"/>
        <v>23.5</v>
      </c>
      <c r="BI33" s="1328">
        <f t="shared" si="56"/>
        <v>38</v>
      </c>
      <c r="BJ33" s="1369">
        <f>IF(BJ32&lt;=0.01,"",AVERAGE(BJ8:BJ31))</f>
        <v>1.4999999999999999E-2</v>
      </c>
      <c r="BK33" s="1157">
        <f>IF(BK32&lt;=0,"",AVERAGE(BK8:BK31))</f>
        <v>7.1783333333333337</v>
      </c>
      <c r="BL33" s="1157">
        <f>IF(BL32&lt;=0,"",AVERAGE(BL8:BL31))</f>
        <v>5.1333333333333335E-2</v>
      </c>
      <c r="BM33" s="1328">
        <f>IF(BM32&lt;=0,"",AVERAGE(BM8:BM31))</f>
        <v>1</v>
      </c>
      <c r="BN33" s="1325">
        <f>IF(BN32&lt;=0,"",AVERAGE(BN8:BN31))</f>
        <v>3.4666666666666668</v>
      </c>
      <c r="BO33" s="1325">
        <f t="shared" ref="BO33:BQ33" si="57">IF(BO32&lt;=0,"",AVERAGE(BO8:BO31))</f>
        <v>14.383333333333333</v>
      </c>
      <c r="BP33" s="1328">
        <f t="shared" si="57"/>
        <v>24</v>
      </c>
      <c r="BQ33" s="1328">
        <f t="shared" si="57"/>
        <v>41</v>
      </c>
      <c r="BR33" s="2525">
        <f t="shared" ref="BR33:BT33" si="58">IF(BR32&lt;=0.01,"",AVERAGE(BR8:BR31))</f>
        <v>1.7500000000000002E-2</v>
      </c>
      <c r="BS33" s="2422">
        <f t="shared" si="58"/>
        <v>4.5166666666666666</v>
      </c>
      <c r="BT33" s="2422">
        <f t="shared" si="58"/>
        <v>3.4499999999999997</v>
      </c>
      <c r="BU33" s="2422">
        <f>IF(BU32&lt;=0.01,"",AVERAGE(BU8:BU31))</f>
        <v>3.0500000000000003</v>
      </c>
      <c r="BV33" s="2939"/>
      <c r="BW33" s="2940"/>
      <c r="BX33" s="2436" t="s">
        <v>52</v>
      </c>
      <c r="BY33" s="2418">
        <f>IF(BY30&gt;=0.1,MAX(BY8,BY10,BY12,BY14,BY16,BY18,BY20,BY22,BY24,BY26,BY28),"")</f>
        <v>10.199999999999999</v>
      </c>
      <c r="BZ33" s="2419">
        <f t="shared" ref="BZ33:DW33" si="59">IF(BZ30&gt;=0.1,MAX(BZ$8,BZ$10,BZ$12,BZ$14,BZ$16,BZ$18,BZ$20,BZ$22,BZ$24,BZ$26,BZ$28),"")</f>
        <v>10.199999999999999</v>
      </c>
      <c r="CA33" s="2419">
        <f t="shared" si="59"/>
        <v>7</v>
      </c>
      <c r="CB33" s="2419">
        <f t="shared" si="59"/>
        <v>27.4</v>
      </c>
      <c r="CC33" s="2419">
        <f t="shared" si="59"/>
        <v>9.6999999999999993</v>
      </c>
      <c r="CD33" s="2419">
        <f t="shared" si="59"/>
        <v>9.6999999999999993</v>
      </c>
      <c r="CE33" s="2419">
        <f t="shared" si="59"/>
        <v>6.5</v>
      </c>
      <c r="CF33" s="2419">
        <f t="shared" si="59"/>
        <v>25.9</v>
      </c>
      <c r="CG33" s="2419" t="str">
        <f t="shared" si="59"/>
        <v/>
      </c>
      <c r="CH33" s="2419">
        <f t="shared" si="59"/>
        <v>13.92048</v>
      </c>
      <c r="CI33" s="2419" t="str">
        <f t="shared" si="59"/>
        <v/>
      </c>
      <c r="CJ33" s="2419">
        <f t="shared" si="59"/>
        <v>11.73456</v>
      </c>
      <c r="CK33" s="2419">
        <f t="shared" si="59"/>
        <v>25.65504</v>
      </c>
      <c r="CL33" s="2420">
        <f t="shared" si="59"/>
        <v>1.8892800000000001</v>
      </c>
      <c r="CM33" s="2513" t="s">
        <v>52</v>
      </c>
      <c r="CN33" s="2490">
        <f t="shared" si="59"/>
        <v>54.96760837363697</v>
      </c>
      <c r="CO33" s="2491">
        <f t="shared" si="59"/>
        <v>4918.9916000000003</v>
      </c>
      <c r="CP33" s="2491" t="str">
        <f t="shared" si="59"/>
        <v/>
      </c>
      <c r="CQ33" s="2491">
        <f t="shared" si="59"/>
        <v>681.93832599118946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1.6061229214615478</v>
      </c>
      <c r="CY33" s="2419">
        <f t="shared" si="59"/>
        <v>1.6061229214615478</v>
      </c>
      <c r="CZ33" s="2419">
        <f t="shared" si="59"/>
        <v>1.1984147952443855</v>
      </c>
      <c r="DA33" s="2500">
        <f t="shared" si="59"/>
        <v>0.20507046034589793</v>
      </c>
      <c r="DB33" s="2500">
        <f t="shared" si="59"/>
        <v>0.22371322946825228</v>
      </c>
      <c r="DC33" s="2500">
        <f t="shared" si="59"/>
        <v>0.20879901417036881</v>
      </c>
      <c r="DD33" s="2500">
        <f t="shared" si="59"/>
        <v>0.17897058357460183</v>
      </c>
      <c r="DE33" s="2500">
        <f t="shared" si="59"/>
        <v>0.15212499603841156</v>
      </c>
      <c r="DF33" s="2500">
        <f t="shared" si="59"/>
        <v>0.14940847825201137</v>
      </c>
      <c r="DG33" s="2500">
        <f t="shared" si="59"/>
        <v>1.5217965653896963</v>
      </c>
      <c r="DH33" s="2419">
        <f t="shared" si="59"/>
        <v>2.5</v>
      </c>
      <c r="DI33" s="2500">
        <f t="shared" si="59"/>
        <v>8.0496427600187909E-2</v>
      </c>
      <c r="DJ33" s="2500">
        <f t="shared" si="59"/>
        <v>8.0496427600187909E-2</v>
      </c>
      <c r="DK33" s="2500">
        <f t="shared" si="59"/>
        <v>8.1165836561520016E-2</v>
      </c>
      <c r="DL33" s="2500">
        <f t="shared" si="59"/>
        <v>1.1138760516648893</v>
      </c>
      <c r="DM33" s="2500">
        <f t="shared" si="59"/>
        <v>0.50008991278225123</v>
      </c>
      <c r="DN33" s="2500">
        <f t="shared" si="59"/>
        <v>0.10426874681509937</v>
      </c>
      <c r="DO33" s="2500">
        <f t="shared" si="59"/>
        <v>3.7119775389156326</v>
      </c>
      <c r="DP33" s="2500">
        <f t="shared" si="59"/>
        <v>0.67250398294990787</v>
      </c>
      <c r="DQ33" s="2500">
        <f t="shared" si="59"/>
        <v>4.0608804947731691</v>
      </c>
      <c r="DR33" s="2500">
        <f t="shared" si="59"/>
        <v>1.1317418213969939</v>
      </c>
      <c r="DS33" s="2500">
        <f t="shared" si="59"/>
        <v>0.5330628740645974</v>
      </c>
      <c r="DT33" s="2500">
        <f t="shared" si="59"/>
        <v>0.11114360924246856</v>
      </c>
      <c r="DU33" s="2500">
        <f t="shared" si="59"/>
        <v>3.708308522778363</v>
      </c>
      <c r="DV33" s="2500">
        <f t="shared" si="59"/>
        <v>0.67373395257983226</v>
      </c>
      <c r="DW33" s="2510">
        <f t="shared" si="59"/>
        <v>8.5290059850335602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6.35</v>
      </c>
      <c r="C34" s="1328">
        <f t="shared" ref="C34:V34" si="60">IF(C32&lt;=0,"",MIN(C8:C31))</f>
        <v>19</v>
      </c>
      <c r="D34" s="1328">
        <f t="shared" si="60"/>
        <v>17</v>
      </c>
      <c r="E34" s="1157">
        <f t="shared" si="60"/>
        <v>9.08</v>
      </c>
      <c r="F34" s="1328">
        <f t="shared" si="60"/>
        <v>72</v>
      </c>
      <c r="G34" s="1328">
        <f t="shared" si="60"/>
        <v>125</v>
      </c>
      <c r="H34" s="1325">
        <f t="shared" si="60"/>
        <v>14.7</v>
      </c>
      <c r="I34" s="1369">
        <f t="shared" si="60"/>
        <v>0.28499999999999998</v>
      </c>
      <c r="J34" s="1369">
        <f>IF(J32&lt;=0.001,"",MIN(J8:J31))</f>
        <v>3.2000000000000001E-2</v>
      </c>
      <c r="K34" s="1157">
        <f t="shared" si="60"/>
        <v>6.06</v>
      </c>
      <c r="L34" s="1328">
        <f t="shared" si="60"/>
        <v>11</v>
      </c>
      <c r="M34" s="1369">
        <f t="shared" si="60"/>
        <v>3.7999999999999999E-2</v>
      </c>
      <c r="N34" s="1484" t="str">
        <f t="shared" si="60"/>
        <v/>
      </c>
      <c r="O34" s="1557">
        <f t="shared" si="60"/>
        <v>11</v>
      </c>
      <c r="P34" s="1476" t="str">
        <f t="shared" si="60"/>
        <v/>
      </c>
      <c r="Q34" s="1484">
        <f t="shared" si="60"/>
        <v>6.07</v>
      </c>
      <c r="R34" s="1557">
        <f t="shared" si="60"/>
        <v>11</v>
      </c>
      <c r="S34" s="1476" t="str">
        <f t="shared" si="60"/>
        <v/>
      </c>
      <c r="T34" s="1484">
        <f t="shared" si="60"/>
        <v>6.11</v>
      </c>
      <c r="U34" s="1484">
        <f t="shared" si="60"/>
        <v>0.309</v>
      </c>
      <c r="V34" s="1557">
        <f t="shared" si="60"/>
        <v>3</v>
      </c>
      <c r="W34" s="1484">
        <f t="shared" ref="W34" si="61">IF(W32&lt;=0,"",MIN(W8:W31))</f>
        <v>0.63</v>
      </c>
      <c r="X34" s="1476">
        <f t="shared" ref="X34:AR34" si="62">IF(X32&lt;=0,"",MIN(X8:X31))</f>
        <v>14.5</v>
      </c>
      <c r="Y34" s="1476">
        <f t="shared" si="62"/>
        <v>10.1</v>
      </c>
      <c r="Z34" s="1484">
        <f t="shared" si="62"/>
        <v>0.71551886792452823</v>
      </c>
      <c r="AA34" s="1483">
        <f t="shared" ref="AA34" si="63">IF(AA32&lt;=0,"",MIN(AA8:AA31))</f>
        <v>2.5000000000000001E-2</v>
      </c>
      <c r="AB34" s="1484">
        <f t="shared" si="62"/>
        <v>6.15</v>
      </c>
      <c r="AC34" s="1484">
        <f t="shared" si="62"/>
        <v>0.28799999999999998</v>
      </c>
      <c r="AD34" s="1557">
        <f t="shared" si="62"/>
        <v>3</v>
      </c>
      <c r="AE34" s="1484">
        <f t="shared" si="62"/>
        <v>0.67</v>
      </c>
      <c r="AF34" s="1476">
        <f t="shared" si="62"/>
        <v>14.1</v>
      </c>
      <c r="AG34" s="1476">
        <f t="shared" si="62"/>
        <v>10.199999999999999</v>
      </c>
      <c r="AH34" s="1484">
        <f t="shared" si="62"/>
        <v>0.72141509433962259</v>
      </c>
      <c r="AI34" s="1484">
        <f t="shared" si="62"/>
        <v>6.14</v>
      </c>
      <c r="AJ34" s="1495">
        <f t="shared" si="62"/>
        <v>0.307</v>
      </c>
      <c r="AK34" s="1559">
        <f t="shared" si="62"/>
        <v>3</v>
      </c>
      <c r="AL34" s="1495">
        <f t="shared" si="62"/>
        <v>0.49</v>
      </c>
      <c r="AM34" s="1496">
        <f t="shared" si="62"/>
        <v>15.4</v>
      </c>
      <c r="AN34" s="1496">
        <f t="shared" si="62"/>
        <v>6.6</v>
      </c>
      <c r="AO34" s="1495">
        <f t="shared" si="62"/>
        <v>0.3644444444444444</v>
      </c>
      <c r="AP34" s="1497">
        <f t="shared" si="62"/>
        <v>1.7999999999999999E-2</v>
      </c>
      <c r="AQ34" s="1559">
        <f t="shared" si="62"/>
        <v>1</v>
      </c>
      <c r="AR34" s="1495">
        <f t="shared" si="62"/>
        <v>0.23</v>
      </c>
      <c r="AS34" s="2531">
        <f>IF(AS32&lt;=0.01,"",MIN(AS8:AS31))</f>
        <v>0.01</v>
      </c>
      <c r="AT34" s="2531">
        <f>IF(AT32&lt;=0.01,"",MIN(AT8:AT31))</f>
        <v>2.5999999999999999E-2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0.4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0.31</v>
      </c>
      <c r="BB34" s="1369" t="str">
        <f>IF(BB32&lt;=0.01,"",MIN(BB8:BB31))</f>
        <v/>
      </c>
      <c r="BC34" s="1157">
        <f>IF(BC32&lt;=0,"",MIN(BC8:BC31))</f>
        <v>7.25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12.9</v>
      </c>
      <c r="BH34" s="1328">
        <f t="shared" si="64"/>
        <v>22</v>
      </c>
      <c r="BI34" s="1328">
        <f t="shared" si="64"/>
        <v>36</v>
      </c>
      <c r="BJ34" s="1369">
        <f>IF(BJ32&lt;=0.01,"",MIN(BJ8:BJ31))</f>
        <v>1.2999999999999999E-2</v>
      </c>
      <c r="BK34" s="1157">
        <f>IF(BK32&lt;=0,"",MIN(BK8:BK31))</f>
        <v>7.12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5">IF(BO32&lt;=0,"",MIN(BO8:BO31))</f>
        <v>14</v>
      </c>
      <c r="BP34" s="1328">
        <f t="shared" si="65"/>
        <v>23</v>
      </c>
      <c r="BQ34" s="1328">
        <f t="shared" si="65"/>
        <v>41</v>
      </c>
      <c r="BR34" s="2525">
        <f t="shared" ref="BR34:BT34" si="66">IF(BR32&lt;=0.01,"",MIN(BR8:BR31))</f>
        <v>1.6E-2</v>
      </c>
      <c r="BS34" s="2422">
        <f t="shared" si="66"/>
        <v>4.4000000000000004</v>
      </c>
      <c r="BT34" s="2422">
        <f t="shared" si="66"/>
        <v>3.4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17380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990</v>
      </c>
      <c r="CY34" s="2442">
        <f t="shared" si="67"/>
        <v>1010</v>
      </c>
      <c r="CZ34" s="2442">
        <f t="shared" si="67"/>
        <v>505</v>
      </c>
      <c r="DA34" s="2442">
        <f t="shared" si="67"/>
        <v>1590</v>
      </c>
      <c r="DB34" s="2442">
        <f t="shared" si="67"/>
        <v>1760</v>
      </c>
      <c r="DC34" s="2442">
        <f t="shared" si="67"/>
        <v>1650</v>
      </c>
      <c r="DD34" s="2442">
        <f t="shared" si="67"/>
        <v>1440</v>
      </c>
      <c r="DE34" s="2442">
        <f t="shared" si="67"/>
        <v>840</v>
      </c>
      <c r="DF34" s="2442">
        <f t="shared" si="67"/>
        <v>1610</v>
      </c>
      <c r="DG34" s="2442">
        <f t="shared" si="67"/>
        <v>2400</v>
      </c>
      <c r="DH34" s="2442">
        <f t="shared" si="67"/>
        <v>0</v>
      </c>
      <c r="DI34" s="2442">
        <f t="shared" si="67"/>
        <v>4430</v>
      </c>
      <c r="DJ34" s="2442">
        <f t="shared" si="67"/>
        <v>4440</v>
      </c>
      <c r="DK34" s="2442">
        <f t="shared" si="67"/>
        <v>2980</v>
      </c>
      <c r="DL34" s="2504">
        <f t="shared" si="67"/>
        <v>278</v>
      </c>
      <c r="DM34" s="2442">
        <f t="shared" si="67"/>
        <v>336</v>
      </c>
      <c r="DN34" s="2442">
        <f t="shared" si="67"/>
        <v>40</v>
      </c>
      <c r="DO34" s="2442">
        <f t="shared" si="67"/>
        <v>4200</v>
      </c>
      <c r="DP34" s="2442">
        <f t="shared" si="67"/>
        <v>856</v>
      </c>
      <c r="DQ34" s="2442">
        <f t="shared" si="67"/>
        <v>810</v>
      </c>
      <c r="DR34" s="2442">
        <f t="shared" si="67"/>
        <v>94</v>
      </c>
      <c r="DS34" s="2442">
        <f t="shared" si="67"/>
        <v>120</v>
      </c>
      <c r="DT34" s="2442">
        <f t="shared" si="67"/>
        <v>13</v>
      </c>
      <c r="DU34" s="2442">
        <f t="shared" si="67"/>
        <v>1400</v>
      </c>
      <c r="DV34" s="2442">
        <f t="shared" si="67"/>
        <v>287</v>
      </c>
      <c r="DW34" s="2442">
        <f t="shared" si="67"/>
        <v>570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6.55</v>
      </c>
      <c r="C35" s="1329">
        <f t="shared" ref="C35:V35" si="68">IF(C32&lt;=0,"",MAX(C8:C31))</f>
        <v>21</v>
      </c>
      <c r="D35" s="1329">
        <f t="shared" si="68"/>
        <v>18</v>
      </c>
      <c r="E35" s="1158">
        <f t="shared" si="68"/>
        <v>9.4499999999999993</v>
      </c>
      <c r="F35" s="1329">
        <f t="shared" si="68"/>
        <v>77</v>
      </c>
      <c r="G35" s="1329">
        <f t="shared" si="68"/>
        <v>128</v>
      </c>
      <c r="H35" s="1326">
        <f t="shared" si="68"/>
        <v>15</v>
      </c>
      <c r="I35" s="1370">
        <f t="shared" si="68"/>
        <v>0.314</v>
      </c>
      <c r="J35" s="1370">
        <f>IF(J32&lt;=0.001,"",MAX(J8:J31))</f>
        <v>3.4000000000000002E-2</v>
      </c>
      <c r="K35" s="1158">
        <f t="shared" si="68"/>
        <v>6.23</v>
      </c>
      <c r="L35" s="1329">
        <f t="shared" si="68"/>
        <v>13</v>
      </c>
      <c r="M35" s="1370">
        <f t="shared" si="68"/>
        <v>0.08</v>
      </c>
      <c r="N35" s="1485" t="str">
        <f t="shared" si="68"/>
        <v/>
      </c>
      <c r="O35" s="1558">
        <f t="shared" si="68"/>
        <v>13</v>
      </c>
      <c r="P35" s="1477" t="str">
        <f t="shared" si="68"/>
        <v/>
      </c>
      <c r="Q35" s="1485">
        <f t="shared" si="68"/>
        <v>6.19</v>
      </c>
      <c r="R35" s="1558">
        <f t="shared" si="68"/>
        <v>13</v>
      </c>
      <c r="S35" s="1477" t="str">
        <f t="shared" si="68"/>
        <v/>
      </c>
      <c r="T35" s="1485">
        <f t="shared" si="68"/>
        <v>6.2</v>
      </c>
      <c r="U35" s="1485">
        <f t="shared" si="68"/>
        <v>0.38100000000000001</v>
      </c>
      <c r="V35" s="1558">
        <f t="shared" si="68"/>
        <v>3</v>
      </c>
      <c r="W35" s="1485">
        <f t="shared" ref="W35" si="69">IF(W32&lt;=0,"",MAX(W8:W31))</f>
        <v>0.78</v>
      </c>
      <c r="X35" s="1477">
        <f t="shared" ref="X35:AR35" si="70">IF(X32&lt;=0,"",MAX(X8:X31))</f>
        <v>14.8</v>
      </c>
      <c r="Y35" s="1477">
        <f t="shared" si="70"/>
        <v>10.3</v>
      </c>
      <c r="Z35" s="1485">
        <f t="shared" si="70"/>
        <v>0.72731132075471694</v>
      </c>
      <c r="AA35" s="1486">
        <f t="shared" ref="AA35" si="71">IF(AA32&lt;=0,"",MAX(AA8:AA31))</f>
        <v>0.04</v>
      </c>
      <c r="AB35" s="1485">
        <f t="shared" si="70"/>
        <v>6.24</v>
      </c>
      <c r="AC35" s="1485">
        <f t="shared" si="70"/>
        <v>0.34200000000000003</v>
      </c>
      <c r="AD35" s="1558">
        <f t="shared" si="70"/>
        <v>3</v>
      </c>
      <c r="AE35" s="1485">
        <f t="shared" si="70"/>
        <v>0.85</v>
      </c>
      <c r="AF35" s="1477">
        <f t="shared" si="70"/>
        <v>14.5</v>
      </c>
      <c r="AG35" s="1477">
        <f t="shared" si="70"/>
        <v>10.4</v>
      </c>
      <c r="AH35" s="1485">
        <f t="shared" si="70"/>
        <v>0.7332075471698114</v>
      </c>
      <c r="AI35" s="1485">
        <f t="shared" si="70"/>
        <v>6.2</v>
      </c>
      <c r="AJ35" s="1495">
        <f t="shared" si="70"/>
        <v>0.40200000000000002</v>
      </c>
      <c r="AK35" s="1559">
        <f t="shared" si="70"/>
        <v>4</v>
      </c>
      <c r="AL35" s="1495">
        <f t="shared" si="70"/>
        <v>0.7</v>
      </c>
      <c r="AM35" s="1496">
        <f t="shared" si="70"/>
        <v>15.8</v>
      </c>
      <c r="AN35" s="1496">
        <f t="shared" si="70"/>
        <v>7</v>
      </c>
      <c r="AO35" s="1495">
        <f t="shared" si="70"/>
        <v>0.3792592592592593</v>
      </c>
      <c r="AP35" s="1497">
        <f t="shared" si="70"/>
        <v>2.8000000000000001E-2</v>
      </c>
      <c r="AQ35" s="1559">
        <f t="shared" si="70"/>
        <v>1</v>
      </c>
      <c r="AR35" s="1495">
        <f t="shared" si="70"/>
        <v>0.42</v>
      </c>
      <c r="AS35" s="2532">
        <f>IF(AS32&lt;=0.01,"",MAX(AS8:AS31))</f>
        <v>1.7000000000000001E-2</v>
      </c>
      <c r="AT35" s="2532">
        <f>IF(AT32&lt;=0.01,"",MAX(AT8:AT31))</f>
        <v>4.1000000000000002E-2</v>
      </c>
      <c r="AU35" s="1158">
        <f>IF(AU32&lt;=0,"",MAX(AU8:AU31))</f>
        <v>2.4E-2</v>
      </c>
      <c r="AV35" s="1329">
        <f>IF(AV32&lt;=0,"",MAX(AV8:AV31))</f>
        <v>1</v>
      </c>
      <c r="AW35" s="1158">
        <f>IF(AW32&lt;=0,"",MAX(AW8:AW31))</f>
        <v>0.56000000000000005</v>
      </c>
      <c r="AX35" s="1370" t="str">
        <f>IF(AX32&lt;=0.01,"",MAX(AX8:AX31))</f>
        <v/>
      </c>
      <c r="AY35" s="1158">
        <f>IF(AY32&lt;=0,"",MAX(AY8:AY31))</f>
        <v>3.5999999999999997E-2</v>
      </c>
      <c r="AZ35" s="1329">
        <f>IF(AZ32&lt;=0,"",MAX(AZ8:AZ31))</f>
        <v>1</v>
      </c>
      <c r="BA35" s="1158">
        <f>IF(BA32&lt;=0,"",MAX(BA8:BA31))</f>
        <v>0.46</v>
      </c>
      <c r="BB35" s="1370" t="str">
        <f>IF(BB32&lt;=0.01,"",MAX(BB8:BB31))</f>
        <v/>
      </c>
      <c r="BC35" s="1158">
        <f>IF(BC32&lt;=0,"",MAX(BC8:BC31))</f>
        <v>7.43</v>
      </c>
      <c r="BD35" s="1158">
        <f>IF(BD32&lt;=0,"",MAX(BD8:BD31))</f>
        <v>5.0999999999999997E-2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14</v>
      </c>
      <c r="BH35" s="1329">
        <f t="shared" si="72"/>
        <v>25</v>
      </c>
      <c r="BI35" s="1329">
        <f t="shared" si="72"/>
        <v>40</v>
      </c>
      <c r="BJ35" s="1370">
        <f>IF(BJ32&lt;=0.01,"",MAX(BJ8:BJ31))</f>
        <v>1.7000000000000001E-2</v>
      </c>
      <c r="BK35" s="1158">
        <f>IF(BK32&lt;=0,"",MAX(BK8:BK31))</f>
        <v>7.24</v>
      </c>
      <c r="BL35" s="1158">
        <f>IF(BL32&lt;=0,"",MAX(BL8:BL31))</f>
        <v>5.5E-2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3">IF(BO32&lt;=0,"",MAX(BO8:BO31))</f>
        <v>14.8</v>
      </c>
      <c r="BP35" s="1329">
        <f t="shared" si="73"/>
        <v>25</v>
      </c>
      <c r="BQ35" s="1329">
        <f t="shared" si="73"/>
        <v>41</v>
      </c>
      <c r="BR35" s="2526">
        <f t="shared" ref="BR35:BT35" si="74">IF(BR32&lt;=0.01,"",MAX(BR8:BR31))</f>
        <v>1.9E-2</v>
      </c>
      <c r="BS35" s="2423">
        <f t="shared" si="74"/>
        <v>4.5999999999999996</v>
      </c>
      <c r="BT35" s="2423">
        <f t="shared" si="74"/>
        <v>3.5</v>
      </c>
      <c r="BU35" s="2479">
        <f>IF(BU32&lt;=0.01,"",MAX(BU8:BU31))</f>
        <v>3.6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5793.333333333333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330</v>
      </c>
      <c r="CY35" s="2440">
        <f t="shared" si="75"/>
        <v>336.66666666666669</v>
      </c>
      <c r="CZ35" s="2440">
        <f t="shared" si="75"/>
        <v>168.33333333333334</v>
      </c>
      <c r="DA35" s="2440">
        <f t="shared" si="75"/>
        <v>530</v>
      </c>
      <c r="DB35" s="2440">
        <f t="shared" si="75"/>
        <v>586.66666666666663</v>
      </c>
      <c r="DC35" s="2440">
        <f t="shared" si="75"/>
        <v>550</v>
      </c>
      <c r="DD35" s="2440">
        <f t="shared" si="75"/>
        <v>480</v>
      </c>
      <c r="DE35" s="2440">
        <f t="shared" si="75"/>
        <v>280</v>
      </c>
      <c r="DF35" s="2440">
        <f t="shared" si="75"/>
        <v>536.66666666666663</v>
      </c>
      <c r="DG35" s="2440">
        <f t="shared" si="75"/>
        <v>800</v>
      </c>
      <c r="DH35" s="2440" t="str">
        <f t="shared" si="75"/>
        <v/>
      </c>
      <c r="DI35" s="2440">
        <f t="shared" si="75"/>
        <v>1476.6666666666667</v>
      </c>
      <c r="DJ35" s="2440">
        <f t="shared" si="75"/>
        <v>1480</v>
      </c>
      <c r="DK35" s="2440">
        <f t="shared" si="75"/>
        <v>993.33333333333337</v>
      </c>
      <c r="DL35" s="2505">
        <f t="shared" si="75"/>
        <v>92.666666666666671</v>
      </c>
      <c r="DM35" s="2440">
        <f t="shared" si="75"/>
        <v>112</v>
      </c>
      <c r="DN35" s="2440">
        <f t="shared" si="75"/>
        <v>13.333333333333334</v>
      </c>
      <c r="DO35" s="2440">
        <f t="shared" si="75"/>
        <v>1400</v>
      </c>
      <c r="DP35" s="2440">
        <f t="shared" si="75"/>
        <v>285.33333333333331</v>
      </c>
      <c r="DQ35" s="2440">
        <f t="shared" si="75"/>
        <v>270</v>
      </c>
      <c r="DR35" s="2440">
        <f t="shared" si="75"/>
        <v>31.333333333333332</v>
      </c>
      <c r="DS35" s="2440">
        <f t="shared" si="75"/>
        <v>40</v>
      </c>
      <c r="DT35" s="2440">
        <f t="shared" si="75"/>
        <v>4.333333333333333</v>
      </c>
      <c r="DU35" s="2440">
        <f t="shared" si="75"/>
        <v>466.66666666666669</v>
      </c>
      <c r="DV35" s="2440">
        <f t="shared" si="75"/>
        <v>95.666666666666671</v>
      </c>
      <c r="DW35" s="2470">
        <f t="shared" si="75"/>
        <v>190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1">
        <f>IF(K32&lt;=0,"",AVERAGE(K33,N33,Q33))</f>
        <v>6.1316666666666668</v>
      </c>
      <c r="N36" s="1091"/>
      <c r="O36" s="2984" t="s">
        <v>504</v>
      </c>
      <c r="P36" s="2985"/>
      <c r="Q36" s="2985"/>
      <c r="R36" s="2985"/>
      <c r="S36" s="1198">
        <f>IF(L32&lt;=0,"",AVERAGE(L33,O33,R33))</f>
        <v>11.666666666666666</v>
      </c>
      <c r="T36" s="1199"/>
      <c r="U36" s="2984" t="s">
        <v>514</v>
      </c>
      <c r="V36" s="2985"/>
      <c r="W36" s="2985"/>
      <c r="X36" s="2985"/>
      <c r="Y36" s="932">
        <f>IF(U32&lt;=0,"",MAX(U35,AC35,AJ35))</f>
        <v>0.40200000000000002</v>
      </c>
      <c r="Z36" s="1330"/>
      <c r="AA36" s="1330"/>
      <c r="AB36" s="1623" t="s">
        <v>515</v>
      </c>
      <c r="AC36" s="1624"/>
      <c r="AD36" s="1624"/>
      <c r="AE36" s="2911">
        <f>MIN(AE34,W34,AL34)</f>
        <v>0.49</v>
      </c>
      <c r="AF36" s="2911"/>
      <c r="AG36" s="2911"/>
      <c r="AH36" s="2911"/>
      <c r="AI36" s="2911"/>
      <c r="AJ36" s="2912"/>
      <c r="AK36" s="1491">
        <f>IF(T32&lt;=0,"",AVERAGE(T33,AB33,AI33))</f>
        <v>6.1616666666666662</v>
      </c>
      <c r="AL36" s="1492"/>
      <c r="AM36" s="1625"/>
      <c r="AN36" s="1625"/>
      <c r="AO36" s="1625"/>
      <c r="AP36" s="1493">
        <f>MAX(AP35,AU35,AY35)</f>
        <v>3.5999999999999997E-2</v>
      </c>
      <c r="AQ36" s="1494"/>
      <c r="AR36" s="1494"/>
      <c r="AS36" s="934"/>
      <c r="AT36" s="934"/>
      <c r="AU36" s="1260">
        <f>IF(W32&lt;=0,"",MIN(AE34,W34,AL34))</f>
        <v>0.49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5600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320</v>
      </c>
      <c r="CY36" s="2441">
        <f t="shared" si="76"/>
        <v>320</v>
      </c>
      <c r="CZ36" s="2441">
        <f t="shared" si="76"/>
        <v>160</v>
      </c>
      <c r="DA36" s="2441">
        <f t="shared" si="76"/>
        <v>520</v>
      </c>
      <c r="DB36" s="2441">
        <f t="shared" si="76"/>
        <v>560</v>
      </c>
      <c r="DC36" s="2441">
        <f t="shared" si="76"/>
        <v>540</v>
      </c>
      <c r="DD36" s="2441">
        <f t="shared" si="76"/>
        <v>480</v>
      </c>
      <c r="DE36" s="2441">
        <f t="shared" si="76"/>
        <v>280</v>
      </c>
      <c r="DF36" s="2441">
        <f t="shared" si="76"/>
        <v>520</v>
      </c>
      <c r="DG36" s="2441">
        <f t="shared" si="76"/>
        <v>800</v>
      </c>
      <c r="DH36" s="2441" t="str">
        <f t="shared" si="76"/>
        <v/>
      </c>
      <c r="DI36" s="2441">
        <f t="shared" si="76"/>
        <v>1470</v>
      </c>
      <c r="DJ36" s="2441">
        <f t="shared" si="76"/>
        <v>1480</v>
      </c>
      <c r="DK36" s="2441">
        <f t="shared" si="76"/>
        <v>990</v>
      </c>
      <c r="DL36" s="2506">
        <f t="shared" si="76"/>
        <v>92</v>
      </c>
      <c r="DM36" s="2441">
        <f t="shared" si="76"/>
        <v>112</v>
      </c>
      <c r="DN36" s="2441">
        <f t="shared" si="76"/>
        <v>13</v>
      </c>
      <c r="DO36" s="2441">
        <f t="shared" si="76"/>
        <v>1400</v>
      </c>
      <c r="DP36" s="2441">
        <f t="shared" si="76"/>
        <v>285</v>
      </c>
      <c r="DQ36" s="2441">
        <f t="shared" si="76"/>
        <v>270</v>
      </c>
      <c r="DR36" s="2441">
        <f t="shared" si="76"/>
        <v>30</v>
      </c>
      <c r="DS36" s="2441">
        <f t="shared" si="76"/>
        <v>40</v>
      </c>
      <c r="DT36" s="2441">
        <f t="shared" si="76"/>
        <v>4</v>
      </c>
      <c r="DU36" s="2441">
        <f t="shared" si="76"/>
        <v>460</v>
      </c>
      <c r="DV36" s="2441">
        <f t="shared" si="76"/>
        <v>95</v>
      </c>
      <c r="DW36" s="2471">
        <f t="shared" si="76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6160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350</v>
      </c>
      <c r="CY37" s="2443">
        <f t="shared" si="77"/>
        <v>350</v>
      </c>
      <c r="CZ37" s="2443">
        <f t="shared" si="77"/>
        <v>175</v>
      </c>
      <c r="DA37" s="2443">
        <f t="shared" si="77"/>
        <v>550</v>
      </c>
      <c r="DB37" s="2443">
        <f t="shared" si="77"/>
        <v>600</v>
      </c>
      <c r="DC37" s="2443">
        <f t="shared" si="77"/>
        <v>560</v>
      </c>
      <c r="DD37" s="2443">
        <f t="shared" si="77"/>
        <v>480</v>
      </c>
      <c r="DE37" s="2443">
        <f t="shared" si="77"/>
        <v>280</v>
      </c>
      <c r="DF37" s="2443">
        <f t="shared" si="77"/>
        <v>550</v>
      </c>
      <c r="DG37" s="2443">
        <f t="shared" si="77"/>
        <v>800</v>
      </c>
      <c r="DH37" s="2443" t="str">
        <f t="shared" si="77"/>
        <v/>
      </c>
      <c r="DI37" s="2443">
        <f t="shared" si="77"/>
        <v>1480</v>
      </c>
      <c r="DJ37" s="2443">
        <f t="shared" si="77"/>
        <v>1480</v>
      </c>
      <c r="DK37" s="2443">
        <f t="shared" si="77"/>
        <v>1000</v>
      </c>
      <c r="DL37" s="2507">
        <f t="shared" si="77"/>
        <v>94</v>
      </c>
      <c r="DM37" s="2443">
        <f t="shared" si="77"/>
        <v>112</v>
      </c>
      <c r="DN37" s="2443">
        <f t="shared" si="77"/>
        <v>14</v>
      </c>
      <c r="DO37" s="2443">
        <f t="shared" si="77"/>
        <v>1400</v>
      </c>
      <c r="DP37" s="2443">
        <f t="shared" si="77"/>
        <v>286</v>
      </c>
      <c r="DQ37" s="2443">
        <f t="shared" si="77"/>
        <v>270</v>
      </c>
      <c r="DR37" s="2443">
        <f t="shared" si="77"/>
        <v>32</v>
      </c>
      <c r="DS37" s="2443">
        <f t="shared" si="77"/>
        <v>40</v>
      </c>
      <c r="DT37" s="2443">
        <f t="shared" si="77"/>
        <v>5</v>
      </c>
      <c r="DU37" s="2443">
        <f t="shared" si="77"/>
        <v>480</v>
      </c>
      <c r="DV37" s="2443">
        <f t="shared" si="77"/>
        <v>96</v>
      </c>
      <c r="DW37" s="2472">
        <f t="shared" si="77"/>
        <v>190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10.078999999999999</v>
      </c>
      <c r="BX40" s="2978"/>
      <c r="BY40" s="905" t="s">
        <v>53</v>
      </c>
      <c r="BZ40" s="905"/>
      <c r="CA40" s="2894">
        <f>(CJ40-CG40)/1000</f>
        <v>1E-3</v>
      </c>
      <c r="CB40" s="2894"/>
      <c r="CC40" s="499"/>
      <c r="CD40" s="1626" t="s">
        <v>493</v>
      </c>
      <c r="CE40" s="1626"/>
      <c r="CF40" s="1632" t="s">
        <v>54</v>
      </c>
      <c r="CG40" s="2896">
        <f>'11'!CJ40</f>
        <v>23827339</v>
      </c>
      <c r="CH40" s="2896"/>
      <c r="CI40" s="906" t="s">
        <v>55</v>
      </c>
      <c r="CJ40" s="2972">
        <f t="shared" ref="CJ40:CJ48" si="78">CQ51</f>
        <v>23827340</v>
      </c>
      <c r="CK40" s="2972"/>
      <c r="CL40" s="2333"/>
      <c r="CM40" s="1667" t="s">
        <v>543</v>
      </c>
      <c r="CN40" s="2763">
        <f>VLOOKUP($B$1,'[1]Bulk Tanks'!$C$3:$V$9967,2,0)</f>
        <v>3201</v>
      </c>
      <c r="CO40" s="2763">
        <f>VLOOKUP($B$1,'[1]Bulk Tanks'!$C$3:$V$9967,3,0)</f>
        <v>10499</v>
      </c>
      <c r="CP40" s="2763">
        <f>VLOOKUP($B$1,'[1]Bulk Tanks'!$C$3:$V$9967,4,0)</f>
        <v>10499</v>
      </c>
      <c r="CQ40" s="2763">
        <f>VLOOKUP($B$1,'[1]Bulk Tanks'!$C$3:$V$9967,5,0)</f>
        <v>9795</v>
      </c>
      <c r="CR40" s="2763">
        <f>VLOOKUP($B$1,'[1]Bulk Tanks'!$C$3:$V$9967,6,0)</f>
        <v>9795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0.63</v>
      </c>
      <c r="GR40" s="1664">
        <f t="shared" ref="GR40:GX40" si="79">IF($GL$32=$HN$32,GF32,IF($GX$32=$HN$32,GR32,IF($HJ$32=$HN$32,HD32,"")))</f>
        <v>10.199999999999999</v>
      </c>
      <c r="GS40" s="1664">
        <f t="shared" si="79"/>
        <v>24.941176470588239</v>
      </c>
      <c r="GT40" s="1664">
        <f t="shared" si="79"/>
        <v>15.71294117647059</v>
      </c>
      <c r="GU40" s="1664">
        <f t="shared" si="79"/>
        <v>6.2</v>
      </c>
      <c r="GV40" s="1664">
        <f t="shared" si="79"/>
        <v>14.7</v>
      </c>
      <c r="GW40" s="1664">
        <f t="shared" si="79"/>
        <v>15</v>
      </c>
      <c r="GX40" s="1665">
        <f t="shared" si="79"/>
        <v>1.047529411764706</v>
      </c>
    </row>
    <row r="41" spans="1:208" ht="34.5" customHeight="1" thickBot="1" x14ac:dyDescent="0.35">
      <c r="BV41" s="533" t="s">
        <v>48</v>
      </c>
      <c r="BW41" s="2979">
        <f>CA42+CA43</f>
        <v>14.175999999999998</v>
      </c>
      <c r="BX41" s="2979"/>
      <c r="BY41" s="908" t="s">
        <v>53</v>
      </c>
      <c r="BZ41" s="908"/>
      <c r="CA41" s="2894">
        <f t="shared" ref="CA41:CA47" si="80">(CJ41-CG41)/1000</f>
        <v>10.077999999999999</v>
      </c>
      <c r="CB41" s="2894"/>
      <c r="CC41" s="499"/>
      <c r="CD41" s="1630" t="s">
        <v>494</v>
      </c>
      <c r="CE41" s="1630"/>
      <c r="CF41" s="909" t="s">
        <v>54</v>
      </c>
      <c r="CG41" s="2896">
        <f>'11'!CJ41</f>
        <v>44294883</v>
      </c>
      <c r="CH41" s="2896"/>
      <c r="CI41" s="906" t="s">
        <v>55</v>
      </c>
      <c r="CJ41" s="2972">
        <f t="shared" si="78"/>
        <v>44304961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4722</v>
      </c>
      <c r="CP41" s="2764">
        <f>VLOOKUP($B$1,'[1]Bulk Tanks'!$C$3:$V$9967,10,0)</f>
        <v>7485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26.781000000000002</v>
      </c>
      <c r="BX42" s="2979"/>
      <c r="BY42" s="908" t="s">
        <v>53</v>
      </c>
      <c r="BZ42" s="908"/>
      <c r="CA42" s="2894">
        <f t="shared" si="80"/>
        <v>4.3259999999999996</v>
      </c>
      <c r="CB42" s="2894"/>
      <c r="CC42" s="499"/>
      <c r="CD42" s="1630" t="s">
        <v>56</v>
      </c>
      <c r="CE42" s="1630"/>
      <c r="CF42" s="1631" t="s">
        <v>54</v>
      </c>
      <c r="CG42" s="2896">
        <f>'11'!CJ42</f>
        <v>10415490</v>
      </c>
      <c r="CH42" s="2896"/>
      <c r="CI42" s="906" t="s">
        <v>55</v>
      </c>
      <c r="CJ42" s="2972">
        <f t="shared" si="78"/>
        <v>10419816</v>
      </c>
      <c r="CK42" s="2972"/>
      <c r="CL42" s="2333"/>
      <c r="CM42" s="2769" t="s">
        <v>545</v>
      </c>
      <c r="CN42" s="2843">
        <f>VLOOKUP($B$1,'[1]Bulk Tanks'!$C$3:$V$9967,11,0)</f>
        <v>7485</v>
      </c>
      <c r="CO42" s="2844"/>
      <c r="CP42" s="2843">
        <f>VLOOKUP($B$1,'[1]Bulk Tanks'!$C$3:$V$9967,12,0)</f>
        <v>18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9.85</v>
      </c>
      <c r="CB43" s="2894"/>
      <c r="CC43" s="499"/>
      <c r="CD43" s="1630" t="s">
        <v>495</v>
      </c>
      <c r="CE43" s="1630"/>
      <c r="CF43" s="1631" t="s">
        <v>54</v>
      </c>
      <c r="CG43" s="2896">
        <f>'11'!CJ43</f>
        <v>34185520</v>
      </c>
      <c r="CH43" s="2896"/>
      <c r="CI43" s="906" t="s">
        <v>55</v>
      </c>
      <c r="CJ43" s="2972">
        <f t="shared" si="78"/>
        <v>34195370</v>
      </c>
      <c r="CK43" s="2972"/>
      <c r="CL43" s="2333"/>
      <c r="CM43" s="2769" t="s">
        <v>123</v>
      </c>
      <c r="CN43" s="2943">
        <f>VLOOKUP($B$1,'[1]Bulk Tanks'!$C$3:$V$9967,13,0)</f>
        <v>36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10.066000000000001</v>
      </c>
      <c r="CB44" s="2894"/>
      <c r="CC44" s="499"/>
      <c r="CD44" s="1630" t="s">
        <v>57</v>
      </c>
      <c r="CE44" s="1630"/>
      <c r="CF44" s="1631" t="s">
        <v>54</v>
      </c>
      <c r="CG44" s="2896">
        <f>'11'!CJ44</f>
        <v>31311454</v>
      </c>
      <c r="CH44" s="2896"/>
      <c r="CI44" s="906" t="s">
        <v>55</v>
      </c>
      <c r="CJ44" s="2972">
        <f t="shared" si="78"/>
        <v>31321520</v>
      </c>
      <c r="CK44" s="2972"/>
      <c r="CL44" s="2333"/>
      <c r="CM44" s="2769" t="s">
        <v>90</v>
      </c>
      <c r="CN44" s="2943">
        <f>VLOOKUP($B$1,'[1]Bulk Tanks'!$C$3:$V$9967,14,0)</f>
        <v>4037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10.156000000000001</v>
      </c>
      <c r="CB45" s="2894"/>
      <c r="CC45" s="499"/>
      <c r="CD45" s="1630" t="s">
        <v>58</v>
      </c>
      <c r="CE45" s="1630"/>
      <c r="CF45" s="1631" t="s">
        <v>54</v>
      </c>
      <c r="CG45" s="2896">
        <f>'11'!CJ45</f>
        <v>31269404</v>
      </c>
      <c r="CH45" s="2896"/>
      <c r="CI45" s="906" t="s">
        <v>55</v>
      </c>
      <c r="CJ45" s="2972">
        <f t="shared" si="78"/>
        <v>31279560</v>
      </c>
      <c r="CK45" s="2972"/>
      <c r="CL45" s="2333"/>
      <c r="CM45" s="1668" t="s">
        <v>546</v>
      </c>
      <c r="CN45" s="2946">
        <f>VLOOKUP($B$1,'[1]Bulk Tanks'!$C$3:$V$9967,15,0)</f>
        <v>1250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6.5590000000000002</v>
      </c>
      <c r="CB46" s="2894"/>
      <c r="CC46" s="499"/>
      <c r="CD46" s="1630" t="s">
        <v>59</v>
      </c>
      <c r="CE46" s="1630"/>
      <c r="CF46" s="1631" t="s">
        <v>54</v>
      </c>
      <c r="CG46" s="2896">
        <f>'11'!CJ46</f>
        <v>7933403</v>
      </c>
      <c r="CH46" s="2896"/>
      <c r="CI46" s="906" t="s">
        <v>55</v>
      </c>
      <c r="CJ46" s="2972">
        <f t="shared" si="78"/>
        <v>7939962</v>
      </c>
      <c r="CK46" s="2972"/>
      <c r="CL46" s="2323"/>
      <c r="CM46" s="1668" t="s">
        <v>273</v>
      </c>
      <c r="CN46" s="2943">
        <f>VLOOKUP($B$1,'[1]Bulk Tanks'!$C$3:$V$9967,16,0)</f>
        <v>9.75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0.88200000000000001</v>
      </c>
      <c r="CB47" s="2894"/>
      <c r="CC47" s="499"/>
      <c r="CD47" s="1630" t="s">
        <v>62</v>
      </c>
      <c r="CE47" s="1630"/>
      <c r="CF47" s="1631" t="s">
        <v>54</v>
      </c>
      <c r="CG47" s="2896">
        <f>'11'!CJ47</f>
        <v>1903050</v>
      </c>
      <c r="CH47" s="2896"/>
      <c r="CI47" s="906" t="s">
        <v>55</v>
      </c>
      <c r="CJ47" s="2972">
        <f t="shared" si="78"/>
        <v>1903932</v>
      </c>
      <c r="CK47" s="2972"/>
      <c r="CL47" s="2335"/>
      <c r="CM47" s="1668" t="s">
        <v>270</v>
      </c>
      <c r="CN47" s="2943">
        <f>VLOOKUP($B$1,'[1]Bulk Tanks'!$C$3:$V$9967,17,0)</f>
        <v>2840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1.5586800000000949</v>
      </c>
      <c r="CB48" s="2894"/>
      <c r="CC48" s="499"/>
      <c r="CD48" s="1630" t="s">
        <v>496</v>
      </c>
      <c r="CE48" s="1630"/>
      <c r="CF48" s="1631" t="s">
        <v>54</v>
      </c>
      <c r="CG48" s="2896">
        <f>'11'!CJ48</f>
        <v>9193.0471199999993</v>
      </c>
      <c r="CH48" s="2896"/>
      <c r="CI48" s="906" t="s">
        <v>55</v>
      </c>
      <c r="CJ48" s="2983">
        <f t="shared" si="78"/>
        <v>9194.6057999999994</v>
      </c>
      <c r="CK48" s="2983"/>
      <c r="CL48" s="2335"/>
      <c r="CM48" s="1668" t="s">
        <v>264</v>
      </c>
      <c r="CN48" s="2946">
        <f>VLOOKUP($B$1,'[1]Bulk Tanks'!$C$3:$V$9967,18,0)</f>
        <v>32</v>
      </c>
      <c r="CO48" s="2947"/>
      <c r="CP48" s="2766" t="s">
        <v>1173</v>
      </c>
      <c r="CQ48" s="2751">
        <f>VLOOKUP($B$1,'[1]Bulk Tanks'!$C$3:$AA$9967,21,0)</f>
        <v>700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6">
        <f>CQ61</f>
        <v>0</v>
      </c>
      <c r="CK49" s="2986"/>
      <c r="CM49" s="1668" t="s">
        <v>445</v>
      </c>
      <c r="CN49" s="2946">
        <f>VLOOKUP($B$1,'[1]Bulk Tanks'!$C$3:$V$9967,19,0)</f>
        <v>7</v>
      </c>
      <c r="CO49" s="2947"/>
      <c r="CP49" s="2767" t="s">
        <v>1136</v>
      </c>
      <c r="CQ49" s="2751">
        <f>VLOOKUP($B$1,'[1]Bulk Tanks'!$C$3:$AA$9967,22,0)</f>
        <v>750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87"/>
      <c r="CK50" s="2987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23827340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44304961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10419816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34195370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31321520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31279560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7939962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1903932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9194.6057999999994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CP19" sqref="CP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P1" zoomScale="40" zoomScaleNormal="40" zoomScaleSheetLayoutView="59" workbookViewId="0">
      <selection activeCell="BD1" sqref="BD1:BU2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'12'!B1:L1+1</f>
        <v>43509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18</v>
      </c>
      <c r="AW1" s="2919"/>
      <c r="AX1" s="2903">
        <v>3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18</v>
      </c>
      <c r="BY2" s="2890"/>
      <c r="BZ2" s="2889">
        <f>AX1</f>
        <v>3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18</v>
      </c>
      <c r="DO2" s="2890"/>
      <c r="DP2" s="2893">
        <f>BZ2</f>
        <v>3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66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43509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43509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43509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43509.039075578701</v>
      </c>
      <c r="BW8" s="2425" t="s">
        <v>1206</v>
      </c>
      <c r="BX8" s="742">
        <v>42</v>
      </c>
      <c r="BY8" s="743">
        <v>10.199999999999999</v>
      </c>
      <c r="BZ8" s="744">
        <v>10.199999999999999</v>
      </c>
      <c r="CA8" s="745">
        <v>7</v>
      </c>
      <c r="CB8" s="746">
        <v>27.4</v>
      </c>
      <c r="CC8" s="747">
        <v>9.6999999999999993</v>
      </c>
      <c r="CD8" s="744">
        <v>9.6999999999999993</v>
      </c>
      <c r="CE8" s="748">
        <v>6.5</v>
      </c>
      <c r="CF8" s="748">
        <v>25.9</v>
      </c>
      <c r="CG8" s="749" t="s">
        <v>1200</v>
      </c>
      <c r="CH8" s="748">
        <v>13.92048</v>
      </c>
      <c r="CI8" s="750" t="s">
        <v>1110</v>
      </c>
      <c r="CJ8" s="751">
        <v>11.73456</v>
      </c>
      <c r="CK8" s="745">
        <v>25.65504</v>
      </c>
      <c r="CL8" s="2339">
        <v>1.8892800000000001</v>
      </c>
      <c r="CM8" s="2336">
        <v>43509.039075578701</v>
      </c>
      <c r="CN8" s="2285">
        <v>50.149019327896063</v>
      </c>
      <c r="CO8" s="752">
        <v>4611.5546000000004</v>
      </c>
      <c r="CP8" s="1209">
        <v>0</v>
      </c>
      <c r="CQ8" s="753">
        <v>681.93832599118946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1.4684552424791295</v>
      </c>
      <c r="CY8" s="755">
        <v>1.4684552424791295</v>
      </c>
      <c r="CZ8" s="756">
        <v>1.1641743725231177</v>
      </c>
      <c r="DA8" s="757">
        <v>0.19388479887248533</v>
      </c>
      <c r="DB8" s="757">
        <v>0.20879901417036881</v>
      </c>
      <c r="DC8" s="757">
        <v>0.20507046034589793</v>
      </c>
      <c r="DD8" s="757">
        <v>0.17897058357460183</v>
      </c>
      <c r="DE8" s="757">
        <v>0.15212499603841156</v>
      </c>
      <c r="DF8" s="758">
        <v>0.14669196046561117</v>
      </c>
      <c r="DG8" s="1251">
        <v>1.5217965653896963</v>
      </c>
      <c r="DH8" s="748">
        <v>2.5</v>
      </c>
      <c r="DI8" s="1233">
        <v>8.0496427600187909E-2</v>
      </c>
      <c r="DJ8" s="757">
        <v>8.0496427600187909E-2</v>
      </c>
      <c r="DK8" s="759">
        <v>8.0354178195904832E-2</v>
      </c>
      <c r="DL8" s="2501">
        <v>1.0901765612039342</v>
      </c>
      <c r="DM8" s="757">
        <v>0.50008991278225123</v>
      </c>
      <c r="DN8" s="757">
        <v>9.6820979185449421E-2</v>
      </c>
      <c r="DO8" s="757">
        <v>3.6869775389156327</v>
      </c>
      <c r="DP8" s="757">
        <v>0.67250398294990787</v>
      </c>
      <c r="DQ8" s="759">
        <v>4.0608804947731691</v>
      </c>
      <c r="DR8" s="2501">
        <v>1.1317418213969939</v>
      </c>
      <c r="DS8" s="757">
        <v>0.5330628740645974</v>
      </c>
      <c r="DT8" s="757">
        <v>8.8914887393974851E-2</v>
      </c>
      <c r="DU8" s="757">
        <v>3.6786697628991609</v>
      </c>
      <c r="DV8" s="757">
        <v>0.67373395257983226</v>
      </c>
      <c r="DW8" s="759">
        <v>8.5290059850335602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0.38500000000000001</v>
      </c>
      <c r="V9" s="2294">
        <v>3</v>
      </c>
      <c r="W9" s="2295">
        <v>0.68</v>
      </c>
      <c r="X9" s="2296">
        <v>15</v>
      </c>
      <c r="Y9" s="2445">
        <v>10.199999999999999</v>
      </c>
      <c r="Z9" s="2297">
        <f>IF(T9&lt;=0,"",GO9+0.12)</f>
        <v>0.52094339622641506</v>
      </c>
      <c r="AA9" s="2528"/>
      <c r="AB9" s="2298">
        <v>6.21</v>
      </c>
      <c r="AC9" s="2735">
        <v>0.372</v>
      </c>
      <c r="AD9" s="2299">
        <v>3</v>
      </c>
      <c r="AE9" s="2636">
        <v>0.8</v>
      </c>
      <c r="AF9" s="2296">
        <v>15</v>
      </c>
      <c r="AG9" s="2445">
        <v>10.199999999999999</v>
      </c>
      <c r="AH9" s="2563">
        <f>IF(AE9&lt;=0,"",HA9+0.12)</f>
        <v>0.52094339622641506</v>
      </c>
      <c r="AI9" s="2298">
        <v>6.2</v>
      </c>
      <c r="AJ9" s="2735">
        <v>0.39600000000000002</v>
      </c>
      <c r="AK9" s="2299">
        <v>3</v>
      </c>
      <c r="AL9" s="2295">
        <v>0.68</v>
      </c>
      <c r="AM9" s="2296">
        <v>16</v>
      </c>
      <c r="AN9" s="2445">
        <v>7</v>
      </c>
      <c r="AO9" s="2563">
        <f>IF(AI9&lt;=0,"",HM9+0.12)</f>
        <v>0.3792592592592593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</v>
      </c>
      <c r="BD9" s="2295">
        <v>4.8000000000000001E-2</v>
      </c>
      <c r="BE9" s="2299">
        <v>1</v>
      </c>
      <c r="BF9" s="2295">
        <v>4.2</v>
      </c>
      <c r="BG9" s="2445">
        <v>14</v>
      </c>
      <c r="BH9" s="2539"/>
      <c r="BI9" s="2539"/>
      <c r="BJ9" s="2292"/>
      <c r="BK9" s="2293">
        <v>7.21</v>
      </c>
      <c r="BL9" s="2295">
        <v>0.05</v>
      </c>
      <c r="BM9" s="2299">
        <v>1</v>
      </c>
      <c r="BN9" s="2296">
        <v>3.5</v>
      </c>
      <c r="BO9" s="2445">
        <v>15</v>
      </c>
      <c r="BP9" s="2539"/>
      <c r="BQ9" s="2539"/>
      <c r="BR9" s="2521"/>
      <c r="BS9" s="2461">
        <v>4.4000000000000004</v>
      </c>
      <c r="BT9" s="2445">
        <v>3.3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5620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170</v>
      </c>
      <c r="DA9" s="2280">
        <v>520</v>
      </c>
      <c r="DB9" s="2280">
        <v>560</v>
      </c>
      <c r="DC9" s="2280">
        <v>550</v>
      </c>
      <c r="DD9" s="2280">
        <v>480</v>
      </c>
      <c r="DE9" s="2280">
        <v>280</v>
      </c>
      <c r="DF9" s="2281">
        <v>540</v>
      </c>
      <c r="DG9" s="2280">
        <v>800</v>
      </c>
      <c r="DH9" s="2282"/>
      <c r="DI9" s="2283">
        <v>1480</v>
      </c>
      <c r="DJ9" s="2280">
        <v>1480</v>
      </c>
      <c r="DK9" s="2282">
        <v>990</v>
      </c>
      <c r="DL9" s="2502">
        <v>92</v>
      </c>
      <c r="DM9" s="2280">
        <v>112</v>
      </c>
      <c r="DN9" s="2280">
        <v>13</v>
      </c>
      <c r="DO9" s="2280">
        <v>1400</v>
      </c>
      <c r="DP9" s="2280">
        <v>286</v>
      </c>
      <c r="DQ9" s="2282">
        <v>270</v>
      </c>
      <c r="DR9" s="2275">
        <v>32</v>
      </c>
      <c r="DS9" s="2280">
        <v>40</v>
      </c>
      <c r="DT9" s="2280">
        <v>4</v>
      </c>
      <c r="DU9" s="2280">
        <v>480</v>
      </c>
      <c r="DV9" s="2280">
        <v>96</v>
      </c>
      <c r="DW9" s="2282">
        <v>190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0.68</v>
      </c>
      <c r="GF9" s="1700">
        <f t="shared" si="0"/>
        <v>10.199999999999999</v>
      </c>
      <c r="GG9" s="1686">
        <f t="shared" si="1"/>
        <v>24.941176470588239</v>
      </c>
      <c r="GH9" s="1684">
        <f t="shared" si="2"/>
        <v>16.960000000000004</v>
      </c>
      <c r="GI9" s="1701">
        <f t="shared" si="3"/>
        <v>6.19</v>
      </c>
      <c r="GJ9" s="1701">
        <f t="shared" si="4"/>
        <v>15</v>
      </c>
      <c r="GK9" s="1687">
        <f t="shared" si="5"/>
        <v>10</v>
      </c>
      <c r="GL9" s="1688">
        <f t="shared" si="6"/>
        <v>1.6960000000000004</v>
      </c>
      <c r="GM9" s="1689">
        <f t="shared" si="7"/>
        <v>15</v>
      </c>
      <c r="GN9" s="1689">
        <f t="shared" si="8"/>
        <v>6.5</v>
      </c>
      <c r="GO9" s="1690">
        <f t="shared" si="9"/>
        <v>0.40094339622641506</v>
      </c>
      <c r="GP9" s="1512">
        <v>4.1666666666666664E-2</v>
      </c>
      <c r="GQ9" s="1691">
        <f t="shared" ref="GQ9:GQ31" si="31">IF(AE9&lt;=0,"",AE9)</f>
        <v>0.8</v>
      </c>
      <c r="GR9" s="1692">
        <f t="shared" si="10"/>
        <v>10.199999999999999</v>
      </c>
      <c r="GS9" s="1693">
        <f t="shared" si="11"/>
        <v>24.941176470588239</v>
      </c>
      <c r="GT9" s="1694">
        <f t="shared" si="12"/>
        <v>19.952941176470592</v>
      </c>
      <c r="GU9" s="1693">
        <f t="shared" si="13"/>
        <v>6.21</v>
      </c>
      <c r="GV9" s="1693">
        <f t="shared" si="14"/>
        <v>15</v>
      </c>
      <c r="GW9" s="1695">
        <f t="shared" si="15"/>
        <v>10</v>
      </c>
      <c r="GX9" s="1688">
        <f t="shared" si="16"/>
        <v>1.9952941176470591</v>
      </c>
      <c r="GY9" s="1696">
        <f t="shared" si="17"/>
        <v>15</v>
      </c>
      <c r="GZ9" s="1696">
        <f t="shared" si="18"/>
        <v>6.5</v>
      </c>
      <c r="HA9" s="1697">
        <f t="shared" si="19"/>
        <v>0.40094339622641506</v>
      </c>
      <c r="HB9" s="1512">
        <v>4.1666666666666664E-2</v>
      </c>
      <c r="HC9" s="1691">
        <f t="shared" ref="HC9:HC31" si="32">IF(AL9&lt;=0,"",AL9)</f>
        <v>0.68</v>
      </c>
      <c r="HD9" s="1692">
        <f t="shared" si="20"/>
        <v>7</v>
      </c>
      <c r="HE9" s="1693">
        <f t="shared" si="21"/>
        <v>38.571428571428569</v>
      </c>
      <c r="HF9" s="1694">
        <f t="shared" si="22"/>
        <v>26.228571428571428</v>
      </c>
      <c r="HG9" s="1693">
        <f t="shared" si="23"/>
        <v>6.2</v>
      </c>
      <c r="HH9" s="1693">
        <f t="shared" si="24"/>
        <v>16</v>
      </c>
      <c r="HI9" s="1695">
        <f t="shared" si="25"/>
        <v>10</v>
      </c>
      <c r="HJ9" s="1694">
        <f t="shared" si="26"/>
        <v>2.6228571428571428</v>
      </c>
      <c r="HK9" s="1698">
        <f t="shared" si="27"/>
        <v>15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43509.374426388888</v>
      </c>
      <c r="BW10" s="2425" t="s">
        <v>1206</v>
      </c>
      <c r="BX10" s="742">
        <v>42</v>
      </c>
      <c r="BY10" s="743">
        <v>10.3</v>
      </c>
      <c r="BZ10" s="744">
        <v>10.3</v>
      </c>
      <c r="CA10" s="745">
        <v>6.7</v>
      </c>
      <c r="CB10" s="746">
        <v>27.3</v>
      </c>
      <c r="CC10" s="747">
        <v>9.6999999999999993</v>
      </c>
      <c r="CD10" s="744">
        <v>9.6999999999999993</v>
      </c>
      <c r="CE10" s="748">
        <v>6.5</v>
      </c>
      <c r="CF10" s="748">
        <v>25.9</v>
      </c>
      <c r="CG10" s="749" t="s">
        <v>1200</v>
      </c>
      <c r="CH10" s="748">
        <v>11.514239999999999</v>
      </c>
      <c r="CI10" s="750" t="s">
        <v>1110</v>
      </c>
      <c r="CJ10" s="751">
        <v>13.052160000000001</v>
      </c>
      <c r="CK10" s="745">
        <v>24.566400000000002</v>
      </c>
      <c r="CL10" s="2341">
        <v>1.6646399999999999</v>
      </c>
      <c r="CM10" s="2338">
        <v>43509.374426388888</v>
      </c>
      <c r="CN10" s="2285">
        <v>51.944795221078842</v>
      </c>
      <c r="CO10" s="752">
        <v>4611.5546000000004</v>
      </c>
      <c r="CP10" s="1209">
        <v>0</v>
      </c>
      <c r="CQ10" s="753">
        <v>681.93832599118946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1.6061229214615478</v>
      </c>
      <c r="CY10" s="755">
        <v>1.6061229214615478</v>
      </c>
      <c r="CZ10" s="756">
        <v>1.0956935270805814</v>
      </c>
      <c r="DA10" s="757">
        <v>0.22154125636661876</v>
      </c>
      <c r="DB10" s="757">
        <v>0.22154125636661876</v>
      </c>
      <c r="DC10" s="757">
        <v>0.21415654782106483</v>
      </c>
      <c r="DD10" s="757">
        <v>0.16615594227496408</v>
      </c>
      <c r="DE10" s="757">
        <v>0.09</v>
      </c>
      <c r="DF10" s="758">
        <v>0.31</v>
      </c>
      <c r="DG10" s="1251">
        <v>1.5217965653896963</v>
      </c>
      <c r="DH10" s="748">
        <v>4.5</v>
      </c>
      <c r="DI10" s="1233">
        <v>7.8864743256940859E-2</v>
      </c>
      <c r="DJ10" s="757">
        <v>7.8864743256940859E-2</v>
      </c>
      <c r="DK10" s="759">
        <v>8.1165836561520016E-2</v>
      </c>
      <c r="DL10" s="2501">
        <v>1.1257257968953669</v>
      </c>
      <c r="DM10" s="757">
        <v>0.50008991278225123</v>
      </c>
      <c r="DN10" s="757">
        <v>9.6820979185449421E-2</v>
      </c>
      <c r="DO10" s="757">
        <v>3.6399492883596953</v>
      </c>
      <c r="DP10" s="757">
        <v>0.65839550778312661</v>
      </c>
      <c r="DQ10" s="759">
        <v>4.0608804947731691</v>
      </c>
      <c r="DR10" s="2501">
        <v>1.0963748894783378</v>
      </c>
      <c r="DS10" s="757">
        <v>0.50640973036136749</v>
      </c>
      <c r="DT10" s="757">
        <v>0.11114360924246856</v>
      </c>
      <c r="DU10" s="757">
        <v>3.5381279027179637</v>
      </c>
      <c r="DV10" s="757">
        <v>0.63162558054359264</v>
      </c>
      <c r="DW10" s="759">
        <v>8.5290059850335602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6.58</v>
      </c>
      <c r="C11" s="1138">
        <v>22</v>
      </c>
      <c r="D11" s="1138">
        <v>19</v>
      </c>
      <c r="E11" s="1137">
        <v>9.3000000000000007</v>
      </c>
      <c r="F11" s="1138">
        <v>76</v>
      </c>
      <c r="G11" s="1138">
        <v>128</v>
      </c>
      <c r="H11" s="1148">
        <v>15.2</v>
      </c>
      <c r="I11" s="1139">
        <v>0.29399999999999998</v>
      </c>
      <c r="J11" s="2240"/>
      <c r="K11" s="1562">
        <v>6.19</v>
      </c>
      <c r="L11" s="921">
        <v>12</v>
      </c>
      <c r="M11" s="1124">
        <v>4.8000000000000001E-2</v>
      </c>
      <c r="N11" s="1562">
        <v>6.16</v>
      </c>
      <c r="O11" s="921">
        <v>12</v>
      </c>
      <c r="P11" s="2240"/>
      <c r="Q11" s="1562">
        <v>6.12</v>
      </c>
      <c r="R11" s="921">
        <v>12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3.3000000000000002E-2</v>
      </c>
      <c r="AB11" s="2253"/>
      <c r="AC11" s="2239"/>
      <c r="AD11" s="2238"/>
      <c r="AE11" s="2634"/>
      <c r="AF11" s="2243"/>
      <c r="AG11" s="2446"/>
      <c r="AH11" s="2562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0.32</v>
      </c>
      <c r="AS11" s="2240"/>
      <c r="AT11" s="2229">
        <v>3.9E-2</v>
      </c>
      <c r="AU11" s="2530">
        <v>1.6E-2</v>
      </c>
      <c r="AV11" s="921">
        <v>1</v>
      </c>
      <c r="AW11" s="1574">
        <v>0.47</v>
      </c>
      <c r="AX11" s="2240"/>
      <c r="AY11" s="2530">
        <v>3.2000000000000001E-2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5800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160</v>
      </c>
      <c r="DA11" s="2280">
        <v>600</v>
      </c>
      <c r="DB11" s="2280">
        <v>600</v>
      </c>
      <c r="DC11" s="2280">
        <v>580</v>
      </c>
      <c r="DD11" s="2280">
        <v>450</v>
      </c>
      <c r="DE11" s="2280">
        <v>330</v>
      </c>
      <c r="DF11" s="2281">
        <v>550</v>
      </c>
      <c r="DG11" s="2280">
        <v>800</v>
      </c>
      <c r="DH11" s="2282"/>
      <c r="DI11" s="2283">
        <v>1450</v>
      </c>
      <c r="DJ11" s="2280">
        <v>1450</v>
      </c>
      <c r="DK11" s="2282">
        <v>1000</v>
      </c>
      <c r="DL11" s="2502">
        <v>95</v>
      </c>
      <c r="DM11" s="2280">
        <v>112</v>
      </c>
      <c r="DN11" s="2280">
        <v>13</v>
      </c>
      <c r="DO11" s="2280">
        <v>1380</v>
      </c>
      <c r="DP11" s="2280">
        <v>280</v>
      </c>
      <c r="DQ11" s="2282">
        <v>270</v>
      </c>
      <c r="DR11" s="2275">
        <v>31</v>
      </c>
      <c r="DS11" s="2280">
        <v>38</v>
      </c>
      <c r="DT11" s="2280">
        <v>5</v>
      </c>
      <c r="DU11" s="2280">
        <v>450</v>
      </c>
      <c r="DV11" s="2280">
        <v>90</v>
      </c>
      <c r="DW11" s="2282">
        <v>190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2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43509.654008449077</v>
      </c>
      <c r="BW12" s="2425" t="s">
        <v>1206</v>
      </c>
      <c r="BX12" s="742">
        <v>42</v>
      </c>
      <c r="BY12" s="743">
        <v>10.3</v>
      </c>
      <c r="BZ12" s="744">
        <v>10.3</v>
      </c>
      <c r="CA12" s="745">
        <v>6.7</v>
      </c>
      <c r="CB12" s="746">
        <v>27.3</v>
      </c>
      <c r="CC12" s="747">
        <v>9.6999999999999993</v>
      </c>
      <c r="CD12" s="744">
        <v>9.6999999999999993</v>
      </c>
      <c r="CE12" s="748">
        <v>6.5</v>
      </c>
      <c r="CF12" s="748">
        <v>25.9</v>
      </c>
      <c r="CG12" s="749" t="s">
        <v>1200</v>
      </c>
      <c r="CH12" s="748">
        <v>11.514239999999999</v>
      </c>
      <c r="CI12" s="750" t="s">
        <v>1110</v>
      </c>
      <c r="CJ12" s="751">
        <v>13.052160000000001</v>
      </c>
      <c r="CK12" s="745">
        <v>24.566400000000002</v>
      </c>
      <c r="CL12" s="2341">
        <v>1.6646399999999999</v>
      </c>
      <c r="CM12" s="2338">
        <v>43509.654008449077</v>
      </c>
      <c r="CN12" s="2285">
        <v>51.944795221078842</v>
      </c>
      <c r="CO12" s="752">
        <v>4611.5546000000004</v>
      </c>
      <c r="CP12" s="1209">
        <v>0</v>
      </c>
      <c r="CQ12" s="753">
        <v>681.93832599118946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1.4684552424791295</v>
      </c>
      <c r="CY12" s="755">
        <v>1.6061229214615478</v>
      </c>
      <c r="CZ12" s="756">
        <v>1.3696169088507266</v>
      </c>
      <c r="DA12" s="757">
        <v>0.20307948500273387</v>
      </c>
      <c r="DB12" s="757">
        <v>0.20307948500273387</v>
      </c>
      <c r="DC12" s="757">
        <v>0.20677183927551085</v>
      </c>
      <c r="DD12" s="757">
        <v>0.15692505659302164</v>
      </c>
      <c r="DE12" s="757">
        <v>0.17028917466986368</v>
      </c>
      <c r="DF12" s="758">
        <v>0.22137592707082279</v>
      </c>
      <c r="DG12" s="1251">
        <v>1.5217965653896963</v>
      </c>
      <c r="DH12" s="748">
        <v>4.5</v>
      </c>
      <c r="DI12" s="1233">
        <v>7.8864743256940859E-2</v>
      </c>
      <c r="DJ12" s="757">
        <v>7.8864743256940859E-2</v>
      </c>
      <c r="DK12" s="759">
        <v>8.1165836561520016E-2</v>
      </c>
      <c r="DL12" s="2501">
        <v>1.1257257968953669</v>
      </c>
      <c r="DM12" s="757">
        <v>0.50008991278225123</v>
      </c>
      <c r="DN12" s="757">
        <v>9.6820979185449421E-2</v>
      </c>
      <c r="DO12" s="757">
        <v>3.6399492883596953</v>
      </c>
      <c r="DP12" s="757">
        <v>0.65839550778312661</v>
      </c>
      <c r="DQ12" s="759">
        <v>4.0608804947731691</v>
      </c>
      <c r="DR12" s="2501">
        <v>1.0963748894783378</v>
      </c>
      <c r="DS12" s="757">
        <v>0.50640973036136749</v>
      </c>
      <c r="DT12" s="757">
        <v>0.11114360924246856</v>
      </c>
      <c r="DU12" s="757">
        <v>3.5381279027179637</v>
      </c>
      <c r="DV12" s="757">
        <v>0.63162558054359264</v>
      </c>
      <c r="DW12" s="759">
        <v>8.5290059850335602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2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7.28</v>
      </c>
      <c r="BD13" s="1574">
        <v>4.5999999999999999E-2</v>
      </c>
      <c r="BE13" s="921">
        <v>1</v>
      </c>
      <c r="BF13" s="1574">
        <v>4</v>
      </c>
      <c r="BG13" s="2447">
        <v>14</v>
      </c>
      <c r="BH13" s="2540"/>
      <c r="BI13" s="2540"/>
      <c r="BJ13" s="2240"/>
      <c r="BK13" s="1562">
        <v>7.24</v>
      </c>
      <c r="BL13" s="1574">
        <v>4.8000000000000001E-2</v>
      </c>
      <c r="BM13" s="921">
        <v>1</v>
      </c>
      <c r="BN13" s="1563">
        <v>3.6</v>
      </c>
      <c r="BO13" s="2447">
        <v>15</v>
      </c>
      <c r="BP13" s="2540"/>
      <c r="BQ13" s="2540"/>
      <c r="BR13" s="2522"/>
      <c r="BS13" s="2463">
        <v>4.4000000000000004</v>
      </c>
      <c r="BT13" s="2447">
        <v>3.3</v>
      </c>
      <c r="BU13" s="2517">
        <v>2.7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5800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350</v>
      </c>
      <c r="CZ13" s="2273">
        <v>200</v>
      </c>
      <c r="DA13" s="2280">
        <v>550</v>
      </c>
      <c r="DB13" s="2280">
        <v>550</v>
      </c>
      <c r="DC13" s="2280">
        <v>560</v>
      </c>
      <c r="DD13" s="2280">
        <v>425</v>
      </c>
      <c r="DE13" s="2280">
        <v>300</v>
      </c>
      <c r="DF13" s="2281">
        <v>390</v>
      </c>
      <c r="DG13" s="2280">
        <v>800</v>
      </c>
      <c r="DH13" s="2282"/>
      <c r="DI13" s="2283">
        <v>1450</v>
      </c>
      <c r="DJ13" s="2280">
        <v>1450</v>
      </c>
      <c r="DK13" s="2282">
        <v>1000</v>
      </c>
      <c r="DL13" s="2502">
        <v>95</v>
      </c>
      <c r="DM13" s="2280">
        <v>112</v>
      </c>
      <c r="DN13" s="2280">
        <v>13</v>
      </c>
      <c r="DO13" s="2280">
        <v>1380</v>
      </c>
      <c r="DP13" s="2280">
        <v>280</v>
      </c>
      <c r="DQ13" s="2282">
        <v>270</v>
      </c>
      <c r="DR13" s="2275">
        <v>31</v>
      </c>
      <c r="DS13" s="2280">
        <v>38</v>
      </c>
      <c r="DT13" s="2280">
        <v>5</v>
      </c>
      <c r="DU13" s="2280">
        <v>450</v>
      </c>
      <c r="DV13" s="2280">
        <v>90</v>
      </c>
      <c r="DW13" s="2282">
        <v>190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2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43509.8141068287</v>
      </c>
      <c r="BW14" s="2425" t="s">
        <v>1206</v>
      </c>
      <c r="BX14" s="742">
        <v>40</v>
      </c>
      <c r="BY14" s="743">
        <v>10.3</v>
      </c>
      <c r="BZ14" s="744">
        <v>10.3</v>
      </c>
      <c r="CA14" s="745">
        <v>6.7</v>
      </c>
      <c r="CB14" s="746">
        <v>27.3</v>
      </c>
      <c r="CC14" s="747">
        <v>9.6999999999999993</v>
      </c>
      <c r="CD14" s="744">
        <v>9.6999999999999993</v>
      </c>
      <c r="CE14" s="748">
        <v>6.5</v>
      </c>
      <c r="CF14" s="748">
        <v>25.9</v>
      </c>
      <c r="CG14" s="749" t="s">
        <v>1200</v>
      </c>
      <c r="CH14" s="748">
        <v>8.5852799999999991</v>
      </c>
      <c r="CI14" s="750" t="s">
        <v>1110</v>
      </c>
      <c r="CJ14" s="751">
        <v>17.5032</v>
      </c>
      <c r="CK14" s="745">
        <v>26.088479999999997</v>
      </c>
      <c r="CL14" s="2341">
        <v>1.6646399999999999</v>
      </c>
      <c r="CM14" s="2338">
        <v>43509.8141068287</v>
      </c>
      <c r="CN14" s="2285">
        <v>52.123915204599804</v>
      </c>
      <c r="CO14" s="752">
        <v>4918.9916000000003</v>
      </c>
      <c r="CP14" s="1209">
        <v>0</v>
      </c>
      <c r="CQ14" s="753">
        <v>681.93832599118946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1.6520121477890211</v>
      </c>
      <c r="CY14" s="755">
        <v>1.6520121477890211</v>
      </c>
      <c r="CZ14" s="756">
        <v>2.3283487450462355</v>
      </c>
      <c r="DA14" s="757">
        <v>0.19569477645717992</v>
      </c>
      <c r="DB14" s="757">
        <v>0.20677183927551085</v>
      </c>
      <c r="DC14" s="757">
        <v>0.21784890209384181</v>
      </c>
      <c r="DD14" s="757">
        <v>0.17723300509329501</v>
      </c>
      <c r="DE14" s="757">
        <v>0.1646128688475349</v>
      </c>
      <c r="DF14" s="758">
        <v>0.22705223289315157</v>
      </c>
      <c r="DG14" s="1251">
        <v>1.5217965653896963</v>
      </c>
      <c r="DH14" s="748">
        <v>2.5</v>
      </c>
      <c r="DI14" s="1233">
        <v>8.0496427600187909E-2</v>
      </c>
      <c r="DJ14" s="757">
        <v>8.1040322381270263E-2</v>
      </c>
      <c r="DK14" s="759">
        <v>8.0354178195904832E-2</v>
      </c>
      <c r="DL14" s="2501">
        <v>1.1138760516648893</v>
      </c>
      <c r="DM14" s="757">
        <v>0.50008991278225123</v>
      </c>
      <c r="DN14" s="757">
        <v>9.6820979185449421E-2</v>
      </c>
      <c r="DO14" s="757">
        <v>3.6408927872478198</v>
      </c>
      <c r="DP14" s="757">
        <v>0.5760960693102356</v>
      </c>
      <c r="DQ14" s="759">
        <v>4.0608804947731691</v>
      </c>
      <c r="DR14" s="2501">
        <v>1.1317418213969939</v>
      </c>
      <c r="DS14" s="757">
        <v>0.47975658665813758</v>
      </c>
      <c r="DT14" s="757">
        <v>8.8914887393974851E-2</v>
      </c>
      <c r="DU14" s="757">
        <v>4.048669762899161</v>
      </c>
      <c r="DV14" s="757">
        <v>0.63162558054359264</v>
      </c>
      <c r="DW14" s="759">
        <v>8.5290059850335602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6.53</v>
      </c>
      <c r="C15" s="1138">
        <v>18</v>
      </c>
      <c r="D15" s="1138">
        <v>17</v>
      </c>
      <c r="E15" s="1137">
        <v>9.27</v>
      </c>
      <c r="F15" s="1138">
        <v>78</v>
      </c>
      <c r="G15" s="1138">
        <v>127</v>
      </c>
      <c r="H15" s="1148">
        <v>14.6</v>
      </c>
      <c r="I15" s="1139">
        <v>0.32200000000000001</v>
      </c>
      <c r="J15" s="2240"/>
      <c r="K15" s="1562">
        <v>6.12</v>
      </c>
      <c r="L15" s="921">
        <v>11</v>
      </c>
      <c r="M15" s="1124">
        <v>4.8000000000000001E-2</v>
      </c>
      <c r="N15" s="1562">
        <v>6.2629999999999999</v>
      </c>
      <c r="O15" s="921">
        <v>10</v>
      </c>
      <c r="P15" s="2240"/>
      <c r="Q15" s="1562">
        <v>6.07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34"/>
      <c r="AF15" s="2243"/>
      <c r="AG15" s="2446"/>
      <c r="AH15" s="2562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4.2000000000000003E-2</v>
      </c>
      <c r="AQ15" s="921">
        <v>1</v>
      </c>
      <c r="AR15" s="1574">
        <v>0.55000000000000004</v>
      </c>
      <c r="AS15" s="2240"/>
      <c r="AT15" s="2229">
        <v>3.6999999999999998E-2</v>
      </c>
      <c r="AU15" s="2530">
        <v>1.7999999999999999E-2</v>
      </c>
      <c r="AV15" s="921">
        <v>1</v>
      </c>
      <c r="AW15" s="1574">
        <v>0.48</v>
      </c>
      <c r="AX15" s="2240"/>
      <c r="AY15" s="2530">
        <v>0.03</v>
      </c>
      <c r="AZ15" s="921">
        <v>1</v>
      </c>
      <c r="BA15" s="1574">
        <v>0.35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5820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360</v>
      </c>
      <c r="CY15" s="2269">
        <v>360</v>
      </c>
      <c r="CZ15" s="2273">
        <v>340</v>
      </c>
      <c r="DA15" s="2280">
        <v>530</v>
      </c>
      <c r="DB15" s="2280">
        <v>560</v>
      </c>
      <c r="DC15" s="2280">
        <v>590</v>
      </c>
      <c r="DD15" s="2280">
        <v>480</v>
      </c>
      <c r="DE15" s="2280">
        <v>290</v>
      </c>
      <c r="DF15" s="2281">
        <v>400</v>
      </c>
      <c r="DG15" s="2280">
        <v>800</v>
      </c>
      <c r="DH15" s="2282"/>
      <c r="DI15" s="2283">
        <v>1480</v>
      </c>
      <c r="DJ15" s="2280">
        <v>1490</v>
      </c>
      <c r="DK15" s="2282">
        <v>990</v>
      </c>
      <c r="DL15" s="2502">
        <v>94</v>
      </c>
      <c r="DM15" s="2280">
        <v>112</v>
      </c>
      <c r="DN15" s="2280">
        <v>13</v>
      </c>
      <c r="DO15" s="2280">
        <v>1340</v>
      </c>
      <c r="DP15" s="2280">
        <v>245</v>
      </c>
      <c r="DQ15" s="2282">
        <v>270</v>
      </c>
      <c r="DR15" s="2275">
        <v>32</v>
      </c>
      <c r="DS15" s="2280">
        <v>36</v>
      </c>
      <c r="DT15" s="2280">
        <v>4</v>
      </c>
      <c r="DU15" s="2280">
        <v>480</v>
      </c>
      <c r="DV15" s="2280">
        <v>90</v>
      </c>
      <c r="DW15" s="2282">
        <v>190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2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6">
        <v>0.47099999999999997</v>
      </c>
      <c r="V17" s="1560">
        <v>3</v>
      </c>
      <c r="W17" s="1574">
        <v>0.84</v>
      </c>
      <c r="X17" s="1563">
        <v>14.4</v>
      </c>
      <c r="Y17" s="2447">
        <v>10.199999999999999</v>
      </c>
      <c r="Z17" s="2252">
        <f t="shared" si="33"/>
        <v>0.72141509433962259</v>
      </c>
      <c r="AA17" s="2529"/>
      <c r="AB17" s="1475">
        <v>6.19</v>
      </c>
      <c r="AC17" s="2736">
        <v>0.47899999999999998</v>
      </c>
      <c r="AD17" s="921">
        <v>5</v>
      </c>
      <c r="AE17" s="2633">
        <v>0.64</v>
      </c>
      <c r="AF17" s="1563">
        <v>14.1</v>
      </c>
      <c r="AG17" s="2447">
        <v>10.199999999999999</v>
      </c>
      <c r="AH17" s="2562">
        <f t="shared" si="34"/>
        <v>0.72141509433962259</v>
      </c>
      <c r="AI17" s="1475">
        <v>6.19</v>
      </c>
      <c r="AJ17" s="2736">
        <v>0.40799999999999997</v>
      </c>
      <c r="AK17" s="921">
        <v>6</v>
      </c>
      <c r="AL17" s="1574">
        <v>0.89</v>
      </c>
      <c r="AM17" s="1563">
        <v>15.8</v>
      </c>
      <c r="AN17" s="2447">
        <v>7</v>
      </c>
      <c r="AO17" s="2564">
        <f t="shared" si="35"/>
        <v>0.3792592592592593</v>
      </c>
      <c r="AP17" s="2732"/>
      <c r="AQ17" s="2238"/>
      <c r="AR17" s="2237"/>
      <c r="AS17" s="1124">
        <v>8.0000000000000002E-3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7.32</v>
      </c>
      <c r="BD17" s="1574">
        <v>5.6000000000000001E-2</v>
      </c>
      <c r="BE17" s="921">
        <v>1</v>
      </c>
      <c r="BF17" s="1574">
        <v>4.5</v>
      </c>
      <c r="BG17" s="2447">
        <v>13.5</v>
      </c>
      <c r="BH17" s="2542">
        <v>25</v>
      </c>
      <c r="BI17" s="2542">
        <v>50</v>
      </c>
      <c r="BJ17" s="1124">
        <v>1.2E-2</v>
      </c>
      <c r="BK17" s="1562">
        <v>7.21</v>
      </c>
      <c r="BL17" s="1574">
        <v>5.8000000000000003E-2</v>
      </c>
      <c r="BM17" s="921">
        <v>1</v>
      </c>
      <c r="BN17" s="1563">
        <v>3.4</v>
      </c>
      <c r="BO17" s="2447">
        <v>14</v>
      </c>
      <c r="BP17" s="2542">
        <v>26</v>
      </c>
      <c r="BQ17" s="2542">
        <v>44</v>
      </c>
      <c r="BR17" s="2523">
        <v>1.6E-2</v>
      </c>
      <c r="BS17" s="2463">
        <v>4.3</v>
      </c>
      <c r="BT17" s="2447">
        <v>3.3</v>
      </c>
      <c r="BU17" s="2517">
        <v>2.5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0.84</v>
      </c>
      <c r="GF17" s="1700">
        <f t="shared" si="0"/>
        <v>10.199999999999999</v>
      </c>
      <c r="GG17" s="1686">
        <f t="shared" si="1"/>
        <v>24.941176470588239</v>
      </c>
      <c r="GH17" s="1684">
        <f t="shared" si="2"/>
        <v>20.95058823529412</v>
      </c>
      <c r="GI17" s="1701">
        <f t="shared" si="3"/>
        <v>6.13</v>
      </c>
      <c r="GJ17" s="1701">
        <f t="shared" si="4"/>
        <v>14.4</v>
      </c>
      <c r="GK17" s="1687">
        <f t="shared" si="5"/>
        <v>15</v>
      </c>
      <c r="GL17" s="1688">
        <f>IF(GK17&lt;=1,"",GH17/GK17)</f>
        <v>1.3967058823529412</v>
      </c>
      <c r="GM17" s="1689">
        <f t="shared" si="7"/>
        <v>10</v>
      </c>
      <c r="GN17" s="1689">
        <f t="shared" si="8"/>
        <v>6.5</v>
      </c>
      <c r="GO17" s="1690">
        <f t="shared" si="9"/>
        <v>0.60141509433962259</v>
      </c>
      <c r="GP17" s="1512">
        <v>0.375</v>
      </c>
      <c r="GQ17" s="1691">
        <f t="shared" si="31"/>
        <v>0.64</v>
      </c>
      <c r="GR17" s="1692">
        <f t="shared" si="10"/>
        <v>10.199999999999999</v>
      </c>
      <c r="GS17" s="1693">
        <f t="shared" si="11"/>
        <v>24.941176470588239</v>
      </c>
      <c r="GT17" s="1694">
        <f t="shared" si="12"/>
        <v>15.962352941176473</v>
      </c>
      <c r="GU17" s="1693">
        <f t="shared" si="13"/>
        <v>6.19</v>
      </c>
      <c r="GV17" s="1693">
        <f t="shared" si="14"/>
        <v>14.1</v>
      </c>
      <c r="GW17" s="1695">
        <f t="shared" si="15"/>
        <v>15</v>
      </c>
      <c r="GX17" s="1688">
        <f t="shared" si="16"/>
        <v>1.0641568627450981</v>
      </c>
      <c r="GY17" s="1696">
        <f t="shared" si="17"/>
        <v>10</v>
      </c>
      <c r="GZ17" s="1696">
        <f t="shared" si="18"/>
        <v>6.5</v>
      </c>
      <c r="HA17" s="1697">
        <f t="shared" si="19"/>
        <v>0.60141509433962259</v>
      </c>
      <c r="HB17" s="1512">
        <v>0.375</v>
      </c>
      <c r="HC17" s="1691">
        <f t="shared" si="32"/>
        <v>0.89</v>
      </c>
      <c r="HD17" s="1692">
        <f t="shared" si="20"/>
        <v>7</v>
      </c>
      <c r="HE17" s="1693">
        <f t="shared" si="21"/>
        <v>38.571428571428569</v>
      </c>
      <c r="HF17" s="1694">
        <f t="shared" si="22"/>
        <v>34.328571428571429</v>
      </c>
      <c r="HG17" s="1693">
        <f t="shared" si="23"/>
        <v>6.19</v>
      </c>
      <c r="HH17" s="1693">
        <f t="shared" si="24"/>
        <v>15.8</v>
      </c>
      <c r="HI17" s="1695">
        <f t="shared" si="25"/>
        <v>10</v>
      </c>
      <c r="HJ17" s="1694">
        <f t="shared" si="26"/>
        <v>3.4328571428571428</v>
      </c>
      <c r="HK17" s="1698">
        <f t="shared" si="27"/>
        <v>15</v>
      </c>
      <c r="HL17" s="1698">
        <f t="shared" si="28"/>
        <v>6.5</v>
      </c>
      <c r="HM17" s="1699">
        <f t="shared" si="29"/>
        <v>0.2592592592592593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2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6.62</v>
      </c>
      <c r="C19" s="1138">
        <v>18</v>
      </c>
      <c r="D19" s="1138">
        <v>18</v>
      </c>
      <c r="E19" s="1137">
        <v>9.19</v>
      </c>
      <c r="F19" s="1138">
        <v>80</v>
      </c>
      <c r="G19" s="1138">
        <v>126</v>
      </c>
      <c r="H19" s="1148">
        <v>14.7</v>
      </c>
      <c r="I19" s="1139">
        <v>0.32900000000000001</v>
      </c>
      <c r="J19" s="2240"/>
      <c r="K19" s="1562">
        <v>6.23</v>
      </c>
      <c r="L19" s="921">
        <v>10</v>
      </c>
      <c r="M19" s="1124">
        <v>4.4999999999999998E-2</v>
      </c>
      <c r="N19" s="1562">
        <v>6.16</v>
      </c>
      <c r="O19" s="921">
        <v>10</v>
      </c>
      <c r="P19" s="2240"/>
      <c r="Q19" s="1562">
        <v>6.08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3.7999999999999999E-2</v>
      </c>
      <c r="AB19" s="2253"/>
      <c r="AC19" s="2239"/>
      <c r="AD19" s="2238"/>
      <c r="AE19" s="2634"/>
      <c r="AF19" s="2243"/>
      <c r="AG19" s="2446"/>
      <c r="AH19" s="2562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0.04</v>
      </c>
      <c r="AQ19" s="921">
        <v>1</v>
      </c>
      <c r="AR19" s="1574">
        <v>0.57999999999999996</v>
      </c>
      <c r="AS19" s="2240"/>
      <c r="AT19" s="2229">
        <v>3.9E-2</v>
      </c>
      <c r="AU19" s="2530">
        <v>1.7000000000000001E-2</v>
      </c>
      <c r="AV19" s="921">
        <v>1</v>
      </c>
      <c r="AW19" s="1574">
        <v>0.47</v>
      </c>
      <c r="AX19" s="2240"/>
      <c r="AY19" s="2530">
        <v>0.03</v>
      </c>
      <c r="AZ19" s="921">
        <v>1</v>
      </c>
      <c r="BA19" s="1574">
        <v>0.45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2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6">
        <v>0.39100000000000001</v>
      </c>
      <c r="V21" s="1560">
        <v>5</v>
      </c>
      <c r="W21" s="1574">
        <v>0.86</v>
      </c>
      <c r="X21" s="1563">
        <v>15</v>
      </c>
      <c r="Y21" s="2447">
        <v>10.199999999999999</v>
      </c>
      <c r="Z21" s="2252">
        <f t="shared" si="33"/>
        <v>0.52094339622641506</v>
      </c>
      <c r="AA21" s="2529"/>
      <c r="AB21" s="1475">
        <v>6.19</v>
      </c>
      <c r="AC21" s="2736">
        <v>0.32700000000000001</v>
      </c>
      <c r="AD21" s="921">
        <v>5</v>
      </c>
      <c r="AE21" s="2633">
        <v>0.72</v>
      </c>
      <c r="AF21" s="1563">
        <v>14.5</v>
      </c>
      <c r="AG21" s="2447">
        <v>10.199999999999999</v>
      </c>
      <c r="AH21" s="2562">
        <f t="shared" si="34"/>
        <v>0.72141509433962259</v>
      </c>
      <c r="AI21" s="1475">
        <v>6.21</v>
      </c>
      <c r="AJ21" s="2736">
        <v>0.39600000000000002</v>
      </c>
      <c r="AK21" s="921">
        <v>4</v>
      </c>
      <c r="AL21" s="1574">
        <v>0.92</v>
      </c>
      <c r="AM21" s="1563">
        <v>16</v>
      </c>
      <c r="AN21" s="2447">
        <v>7</v>
      </c>
      <c r="AO21" s="2564">
        <f t="shared" si="35"/>
        <v>0.3792592592592593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7.64</v>
      </c>
      <c r="BD21" s="1574">
        <v>6.2E-2</v>
      </c>
      <c r="BE21" s="921">
        <v>1</v>
      </c>
      <c r="BF21" s="1574">
        <v>4.4000000000000004</v>
      </c>
      <c r="BG21" s="2447">
        <v>13.3</v>
      </c>
      <c r="BH21" s="2541"/>
      <c r="BI21" s="2541"/>
      <c r="BJ21" s="2240"/>
      <c r="BK21" s="1562">
        <v>7.26</v>
      </c>
      <c r="BL21" s="1574">
        <v>0.06</v>
      </c>
      <c r="BM21" s="921">
        <v>1</v>
      </c>
      <c r="BN21" s="1563">
        <v>3.7</v>
      </c>
      <c r="BO21" s="2447">
        <v>14.4</v>
      </c>
      <c r="BP21" s="2540"/>
      <c r="BQ21" s="2540"/>
      <c r="BR21" s="2522"/>
      <c r="BS21" s="2463">
        <v>4.3</v>
      </c>
      <c r="BT21" s="2447">
        <v>3.3</v>
      </c>
      <c r="BU21" s="2517">
        <v>2.4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0.86</v>
      </c>
      <c r="GF21" s="1700">
        <f t="shared" si="0"/>
        <v>10.199999999999999</v>
      </c>
      <c r="GG21" s="1686">
        <f t="shared" si="1"/>
        <v>24.941176470588239</v>
      </c>
      <c r="GH21" s="1684">
        <f t="shared" si="2"/>
        <v>21.449411764705886</v>
      </c>
      <c r="GI21" s="1701">
        <f t="shared" si="3"/>
        <v>6.18</v>
      </c>
      <c r="GJ21" s="1701">
        <f t="shared" si="4"/>
        <v>15</v>
      </c>
      <c r="GK21" s="1687">
        <f t="shared" si="5"/>
        <v>10</v>
      </c>
      <c r="GL21" s="1688">
        <f t="shared" si="6"/>
        <v>2.1449411764705886</v>
      </c>
      <c r="GM21" s="1689">
        <f t="shared" si="7"/>
        <v>15</v>
      </c>
      <c r="GN21" s="1689">
        <f t="shared" si="8"/>
        <v>6.5</v>
      </c>
      <c r="GO21" s="1690">
        <f t="shared" si="9"/>
        <v>0.40094339622641506</v>
      </c>
      <c r="GP21" s="1512">
        <v>0.54166666666666696</v>
      </c>
      <c r="GQ21" s="1691">
        <f t="shared" si="31"/>
        <v>0.72</v>
      </c>
      <c r="GR21" s="1692">
        <f t="shared" si="10"/>
        <v>10.199999999999999</v>
      </c>
      <c r="GS21" s="1693">
        <f t="shared" si="11"/>
        <v>24.941176470588239</v>
      </c>
      <c r="GT21" s="1694">
        <f t="shared" si="12"/>
        <v>17.957647058823532</v>
      </c>
      <c r="GU21" s="1693">
        <f t="shared" si="13"/>
        <v>6.19</v>
      </c>
      <c r="GV21" s="1693">
        <f t="shared" si="14"/>
        <v>14.5</v>
      </c>
      <c r="GW21" s="1695">
        <f t="shared" si="15"/>
        <v>15</v>
      </c>
      <c r="GX21" s="1688">
        <f t="shared" si="16"/>
        <v>1.1971764705882355</v>
      </c>
      <c r="GY21" s="1696">
        <f t="shared" si="17"/>
        <v>10</v>
      </c>
      <c r="GZ21" s="1696">
        <f t="shared" si="18"/>
        <v>6.5</v>
      </c>
      <c r="HA21" s="1697">
        <f t="shared" si="19"/>
        <v>0.60141509433962259</v>
      </c>
      <c r="HB21" s="1512">
        <v>0.54166666666666696</v>
      </c>
      <c r="HC21" s="1691">
        <f t="shared" si="32"/>
        <v>0.92</v>
      </c>
      <c r="HD21" s="1692">
        <f t="shared" si="20"/>
        <v>7</v>
      </c>
      <c r="HE21" s="1693">
        <f t="shared" si="21"/>
        <v>38.571428571428569</v>
      </c>
      <c r="HF21" s="1694">
        <f t="shared" si="22"/>
        <v>35.485714285714288</v>
      </c>
      <c r="HG21" s="1693">
        <f t="shared" si="23"/>
        <v>6.21</v>
      </c>
      <c r="HH21" s="1693">
        <f t="shared" si="24"/>
        <v>16</v>
      </c>
      <c r="HI21" s="1695">
        <f t="shared" si="25"/>
        <v>10</v>
      </c>
      <c r="HJ21" s="1694">
        <f t="shared" si="26"/>
        <v>3.5485714285714289</v>
      </c>
      <c r="HK21" s="1698">
        <f t="shared" si="27"/>
        <v>15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2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6.52</v>
      </c>
      <c r="C23" s="1138">
        <v>18</v>
      </c>
      <c r="D23" s="1138">
        <v>18</v>
      </c>
      <c r="E23" s="1137">
        <v>8.7799999999999994</v>
      </c>
      <c r="F23" s="1138">
        <v>84</v>
      </c>
      <c r="G23" s="1138">
        <v>123</v>
      </c>
      <c r="H23" s="1148">
        <v>15.3</v>
      </c>
      <c r="I23" s="1139">
        <v>0.33400000000000002</v>
      </c>
      <c r="J23" s="2240"/>
      <c r="K23" s="1562">
        <v>6.08</v>
      </c>
      <c r="L23" s="921">
        <v>9</v>
      </c>
      <c r="M23" s="1124">
        <v>4.4999999999999998E-2</v>
      </c>
      <c r="N23" s="1562">
        <v>6.07</v>
      </c>
      <c r="O23" s="921">
        <v>10</v>
      </c>
      <c r="P23" s="2240"/>
      <c r="Q23" s="1562">
        <v>6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3.7999999999999999E-2</v>
      </c>
      <c r="AB23" s="2253"/>
      <c r="AC23" s="2239"/>
      <c r="AD23" s="2238"/>
      <c r="AE23" s="2634"/>
      <c r="AF23" s="2243"/>
      <c r="AG23" s="2446"/>
      <c r="AH23" s="2562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3.4000000000000002E-2</v>
      </c>
      <c r="AQ23" s="921">
        <v>1</v>
      </c>
      <c r="AR23" s="1574">
        <v>0.49</v>
      </c>
      <c r="AS23" s="2240"/>
      <c r="AT23" s="2229">
        <v>3.6999999999999998E-2</v>
      </c>
      <c r="AU23" s="2530">
        <v>1.7000000000000001E-2</v>
      </c>
      <c r="AV23" s="921">
        <v>1</v>
      </c>
      <c r="AW23" s="1574">
        <v>0.46</v>
      </c>
      <c r="AX23" s="2240"/>
      <c r="AY23" s="2530">
        <v>2.7E-2</v>
      </c>
      <c r="AZ23" s="921">
        <v>1</v>
      </c>
      <c r="BA23" s="1574">
        <v>0.61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2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2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7.42</v>
      </c>
      <c r="BD25" s="1574">
        <v>0.06</v>
      </c>
      <c r="BE25" s="921">
        <v>1</v>
      </c>
      <c r="BF25" s="1574">
        <v>4.7</v>
      </c>
      <c r="BG25" s="2447">
        <v>13.4</v>
      </c>
      <c r="BH25" s="2541"/>
      <c r="BI25" s="2541"/>
      <c r="BJ25" s="2240"/>
      <c r="BK25" s="1562">
        <v>7.17</v>
      </c>
      <c r="BL25" s="1574">
        <v>5.2999999999999999E-2</v>
      </c>
      <c r="BM25" s="921">
        <v>1</v>
      </c>
      <c r="BN25" s="1563">
        <v>3.8</v>
      </c>
      <c r="BO25" s="2447">
        <v>14.2</v>
      </c>
      <c r="BP25" s="2540"/>
      <c r="BQ25" s="2540"/>
      <c r="BR25" s="2522"/>
      <c r="BS25" s="2463">
        <v>4.3</v>
      </c>
      <c r="BT25" s="2447">
        <v>3.3</v>
      </c>
      <c r="BU25" s="2517">
        <v>2.5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2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6.54</v>
      </c>
      <c r="C27" s="1138">
        <v>19</v>
      </c>
      <c r="D27" s="1138">
        <v>19</v>
      </c>
      <c r="E27" s="1137">
        <v>8.77</v>
      </c>
      <c r="F27" s="1138">
        <v>75</v>
      </c>
      <c r="G27" s="1138">
        <v>124</v>
      </c>
      <c r="H27" s="1148">
        <v>14.7</v>
      </c>
      <c r="I27" s="1139">
        <v>0.31</v>
      </c>
      <c r="J27" s="2240"/>
      <c r="K27" s="1562">
        <v>6.04</v>
      </c>
      <c r="L27" s="921">
        <v>8</v>
      </c>
      <c r="M27" s="1124">
        <v>4.5999999999999999E-2</v>
      </c>
      <c r="N27" s="1562">
        <v>6.07</v>
      </c>
      <c r="O27" s="921">
        <v>10</v>
      </c>
      <c r="P27" s="2240"/>
      <c r="Q27" s="1562">
        <v>6.02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34"/>
      <c r="AF27" s="2243"/>
      <c r="AG27" s="2446"/>
      <c r="AH27" s="2562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3.1E-2</v>
      </c>
      <c r="AQ27" s="921">
        <v>1</v>
      </c>
      <c r="AR27" s="1574">
        <v>0.48</v>
      </c>
      <c r="AS27" s="2240"/>
      <c r="AT27" s="2229">
        <v>3.7999999999999999E-2</v>
      </c>
      <c r="AU27" s="2530">
        <v>1.4999999999999999E-2</v>
      </c>
      <c r="AV27" s="921">
        <v>1</v>
      </c>
      <c r="AW27" s="1574">
        <v>0.5</v>
      </c>
      <c r="AX27" s="2240"/>
      <c r="AY27" s="2530">
        <v>2.7E-2</v>
      </c>
      <c r="AZ27" s="921">
        <v>1</v>
      </c>
      <c r="BA27" s="1574">
        <v>0.68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2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6">
        <v>0.45500000000000002</v>
      </c>
      <c r="V29" s="1560">
        <v>4</v>
      </c>
      <c r="W29" s="1574">
        <v>0.92</v>
      </c>
      <c r="X29" s="1563">
        <v>14.8</v>
      </c>
      <c r="Y29" s="2447">
        <v>10.3</v>
      </c>
      <c r="Z29" s="2252">
        <f t="shared" si="33"/>
        <v>0.72731132075471694</v>
      </c>
      <c r="AA29" s="2529"/>
      <c r="AB29" s="1475">
        <v>6.06</v>
      </c>
      <c r="AC29" s="2736">
        <v>0.47499999999999998</v>
      </c>
      <c r="AD29" s="921">
        <v>5</v>
      </c>
      <c r="AE29" s="2633">
        <v>0.85</v>
      </c>
      <c r="AF29" s="1563">
        <v>14.3</v>
      </c>
      <c r="AG29" s="2447">
        <v>10.3</v>
      </c>
      <c r="AH29" s="2562">
        <f t="shared" si="34"/>
        <v>0.72731132075471694</v>
      </c>
      <c r="AI29" s="1475">
        <v>6.11</v>
      </c>
      <c r="AJ29" s="2736">
        <v>0.38700000000000001</v>
      </c>
      <c r="AK29" s="921">
        <v>4</v>
      </c>
      <c r="AL29" s="1574">
        <v>0.92</v>
      </c>
      <c r="AM29" s="1563">
        <v>16</v>
      </c>
      <c r="AN29" s="2447">
        <v>6.7</v>
      </c>
      <c r="AO29" s="2564">
        <f t="shared" si="35"/>
        <v>0.36814814814814811</v>
      </c>
      <c r="AP29" s="2732"/>
      <c r="AQ29" s="2238"/>
      <c r="AR29" s="2237"/>
      <c r="AS29" s="1124">
        <v>7.0000000000000001E-3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7.17</v>
      </c>
      <c r="BD29" s="1574">
        <v>5.5E-2</v>
      </c>
      <c r="BE29" s="921">
        <v>1</v>
      </c>
      <c r="BF29" s="1574">
        <v>4.7</v>
      </c>
      <c r="BG29" s="2447">
        <v>13.8</v>
      </c>
      <c r="BH29" s="2542">
        <v>20</v>
      </c>
      <c r="BI29" s="2542">
        <v>35</v>
      </c>
      <c r="BJ29" s="1124">
        <v>1.4E-2</v>
      </c>
      <c r="BK29" s="1562">
        <v>7.01</v>
      </c>
      <c r="BL29" s="1574">
        <v>0.06</v>
      </c>
      <c r="BM29" s="921">
        <v>1</v>
      </c>
      <c r="BN29" s="1563">
        <v>3.9</v>
      </c>
      <c r="BO29" s="2447">
        <v>14.1</v>
      </c>
      <c r="BP29" s="2542">
        <v>21</v>
      </c>
      <c r="BQ29" s="2542">
        <v>37</v>
      </c>
      <c r="BR29" s="2523">
        <v>0.01</v>
      </c>
      <c r="BS29" s="2463">
        <v>4.4000000000000004</v>
      </c>
      <c r="BT29" s="2447">
        <v>3.2</v>
      </c>
      <c r="BU29" s="2517">
        <v>2.5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0.92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22.723106796116504</v>
      </c>
      <c r="GI29" s="1701">
        <f t="shared" si="3"/>
        <v>6.08</v>
      </c>
      <c r="GJ29" s="1701">
        <f t="shared" si="4"/>
        <v>14.8</v>
      </c>
      <c r="GK29" s="1687">
        <f t="shared" si="5"/>
        <v>15</v>
      </c>
      <c r="GL29" s="1688">
        <f t="shared" si="6"/>
        <v>1.5148737864077668</v>
      </c>
      <c r="GM29" s="1689">
        <f t="shared" si="7"/>
        <v>10</v>
      </c>
      <c r="GN29" s="1689">
        <f t="shared" si="8"/>
        <v>6.5</v>
      </c>
      <c r="GO29" s="1690">
        <f t="shared" si="9"/>
        <v>0.60731132075471694</v>
      </c>
      <c r="GP29" s="1512">
        <v>0.875</v>
      </c>
      <c r="GQ29" s="1691">
        <f t="shared" si="31"/>
        <v>0.85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20.994174757281552</v>
      </c>
      <c r="GU29" s="1693">
        <f t="shared" si="13"/>
        <v>6.06</v>
      </c>
      <c r="GV29" s="1693">
        <f t="shared" si="14"/>
        <v>14.3</v>
      </c>
      <c r="GW29" s="1695">
        <f t="shared" si="15"/>
        <v>15</v>
      </c>
      <c r="GX29" s="1688">
        <f t="shared" si="16"/>
        <v>1.3996116504854368</v>
      </c>
      <c r="GY29" s="1696">
        <f t="shared" si="17"/>
        <v>10</v>
      </c>
      <c r="GZ29" s="1696">
        <f t="shared" si="18"/>
        <v>6.5</v>
      </c>
      <c r="HA29" s="1697">
        <f t="shared" si="19"/>
        <v>0.60731132075471694</v>
      </c>
      <c r="HB29" s="1512">
        <v>0.875</v>
      </c>
      <c r="HC29" s="1691">
        <f t="shared" si="32"/>
        <v>0.92</v>
      </c>
      <c r="HD29" s="1692">
        <f t="shared" si="20"/>
        <v>6.7</v>
      </c>
      <c r="HE29" s="1693">
        <f t="shared" si="21"/>
        <v>40.298507462686565</v>
      </c>
      <c r="HF29" s="1694">
        <f t="shared" si="22"/>
        <v>37.07462686567164</v>
      </c>
      <c r="HG29" s="1693">
        <f t="shared" si="23"/>
        <v>6.11</v>
      </c>
      <c r="HH29" s="1693">
        <f t="shared" si="24"/>
        <v>16</v>
      </c>
      <c r="HI29" s="1695">
        <f t="shared" si="25"/>
        <v>10</v>
      </c>
      <c r="HJ29" s="1694">
        <f t="shared" si="26"/>
        <v>3.707462686567164</v>
      </c>
      <c r="HK29" s="1698">
        <f t="shared" si="27"/>
        <v>15</v>
      </c>
      <c r="HL29" s="1698">
        <f t="shared" si="28"/>
        <v>6.5</v>
      </c>
      <c r="HM29" s="1699">
        <f t="shared" si="29"/>
        <v>0.24814814814814815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2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41.1</v>
      </c>
      <c r="BZ30" s="2413">
        <f>SUM(BZ$8,BZ$10,BZ$12,BZ$14,BZ$16,BZ$18,BZ$20,BZ$22,BZ$24,BZ$26,BZ$28)</f>
        <v>41.1</v>
      </c>
      <c r="CA30" s="2413">
        <f t="shared" ref="CA30:DW30" si="36">SUM(CA$8,CA$10,CA$12,CA$14,CA$16,CA$18,CA$20,CA$22,CA$24,CA$26,CA$28)</f>
        <v>27.099999999999998</v>
      </c>
      <c r="CB30" s="2413">
        <f t="shared" si="36"/>
        <v>109.3</v>
      </c>
      <c r="CC30" s="2413">
        <f t="shared" si="36"/>
        <v>38.799999999999997</v>
      </c>
      <c r="CD30" s="2413">
        <f t="shared" si="36"/>
        <v>38.799999999999997</v>
      </c>
      <c r="CE30" s="2413">
        <f t="shared" si="36"/>
        <v>26</v>
      </c>
      <c r="CF30" s="2413">
        <f t="shared" si="36"/>
        <v>103.6</v>
      </c>
      <c r="CG30" s="2413">
        <f t="shared" si="36"/>
        <v>0</v>
      </c>
      <c r="CH30" s="2413">
        <f t="shared" si="36"/>
        <v>45.534239999999997</v>
      </c>
      <c r="CI30" s="2413">
        <f t="shared" si="36"/>
        <v>0</v>
      </c>
      <c r="CJ30" s="2413">
        <f t="shared" si="36"/>
        <v>55.342080000000003</v>
      </c>
      <c r="CK30" s="2413">
        <f t="shared" si="36"/>
        <v>100.87631999999999</v>
      </c>
      <c r="CL30" s="2474">
        <f t="shared" si="36"/>
        <v>6.8832000000000004</v>
      </c>
      <c r="CM30" s="2513" t="s">
        <v>19</v>
      </c>
      <c r="CN30" s="2485">
        <f t="shared" si="36"/>
        <v>206.16252497465354</v>
      </c>
      <c r="CO30" s="2486">
        <f t="shared" si="36"/>
        <v>18753.655400000003</v>
      </c>
      <c r="CP30" s="2486">
        <f t="shared" si="36"/>
        <v>0</v>
      </c>
      <c r="CQ30" s="2486">
        <f t="shared" si="36"/>
        <v>2727.7533039647578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6.1950455542088276</v>
      </c>
      <c r="CY30" s="2413">
        <f t="shared" si="36"/>
        <v>6.3327132331912459</v>
      </c>
      <c r="CZ30" s="2413">
        <f t="shared" si="36"/>
        <v>5.9578335535006612</v>
      </c>
      <c r="DA30" s="2497">
        <f t="shared" si="36"/>
        <v>0.81420031669901793</v>
      </c>
      <c r="DB30" s="2497">
        <f t="shared" si="36"/>
        <v>0.84019159481523231</v>
      </c>
      <c r="DC30" s="2497">
        <f t="shared" si="36"/>
        <v>0.84384774953631536</v>
      </c>
      <c r="DD30" s="2497">
        <f t="shared" si="36"/>
        <v>0.6792845875358825</v>
      </c>
      <c r="DE30" s="2497">
        <f t="shared" si="36"/>
        <v>0.57702703955581014</v>
      </c>
      <c r="DF30" s="2497">
        <f t="shared" si="36"/>
        <v>0.90512012042958556</v>
      </c>
      <c r="DG30" s="2497">
        <f t="shared" si="36"/>
        <v>6.0871862615587853</v>
      </c>
      <c r="DH30" s="2413">
        <f t="shared" si="36"/>
        <v>14</v>
      </c>
      <c r="DI30" s="2497">
        <f t="shared" si="36"/>
        <v>0.31872234171425751</v>
      </c>
      <c r="DJ30" s="2497">
        <f t="shared" si="36"/>
        <v>0.31926623649533992</v>
      </c>
      <c r="DK30" s="2497">
        <f t="shared" si="36"/>
        <v>0.32304002951484967</v>
      </c>
      <c r="DL30" s="2497">
        <f t="shared" si="36"/>
        <v>4.4555042066595574</v>
      </c>
      <c r="DM30" s="2497">
        <f t="shared" si="36"/>
        <v>2.0003596511290049</v>
      </c>
      <c r="DN30" s="2497">
        <f t="shared" si="36"/>
        <v>0.38728391674179768</v>
      </c>
      <c r="DO30" s="2497">
        <f t="shared" si="36"/>
        <v>14.607768902882842</v>
      </c>
      <c r="DP30" s="2497">
        <f t="shared" si="36"/>
        <v>2.5653910678263965</v>
      </c>
      <c r="DQ30" s="2497">
        <f t="shared" si="36"/>
        <v>16.243521979092677</v>
      </c>
      <c r="DR30" s="2497">
        <f t="shared" si="36"/>
        <v>4.4562334217506638</v>
      </c>
      <c r="DS30" s="2497">
        <f t="shared" si="36"/>
        <v>2.02563892144547</v>
      </c>
      <c r="DT30" s="2497">
        <f t="shared" si="36"/>
        <v>0.40011699327288686</v>
      </c>
      <c r="DU30" s="2497">
        <f t="shared" si="36"/>
        <v>14.80359533123425</v>
      </c>
      <c r="DV30" s="2497">
        <f t="shared" si="36"/>
        <v>2.5686106942106104</v>
      </c>
      <c r="DW30" s="2497">
        <f t="shared" si="36"/>
        <v>34.116023940134241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6.61</v>
      </c>
      <c r="C31" s="1143">
        <v>18</v>
      </c>
      <c r="D31" s="1143">
        <v>19</v>
      </c>
      <c r="E31" s="1142">
        <v>9.0500000000000007</v>
      </c>
      <c r="F31" s="1143">
        <v>71</v>
      </c>
      <c r="G31" s="1143">
        <v>128</v>
      </c>
      <c r="H31" s="1149">
        <v>14.6</v>
      </c>
      <c r="I31" s="1144">
        <v>0.29599999999999999</v>
      </c>
      <c r="J31" s="2248"/>
      <c r="K31" s="1164">
        <v>6.07</v>
      </c>
      <c r="L31" s="922">
        <v>8</v>
      </c>
      <c r="M31" s="1165">
        <v>4.7E-2</v>
      </c>
      <c r="N31" s="1478">
        <v>6.13</v>
      </c>
      <c r="O31" s="1479">
        <v>9</v>
      </c>
      <c r="P31" s="2244"/>
      <c r="Q31" s="1478">
        <v>6.05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4.2999999999999997E-2</v>
      </c>
      <c r="AB31" s="2259"/>
      <c r="AC31" s="2737"/>
      <c r="AD31" s="2535"/>
      <c r="AE31" s="2634"/>
      <c r="AF31" s="2256"/>
      <c r="AG31" s="2534"/>
      <c r="AH31" s="2562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3.3000000000000002E-2</v>
      </c>
      <c r="AQ31" s="1479">
        <v>1</v>
      </c>
      <c r="AR31" s="2537">
        <v>0.54</v>
      </c>
      <c r="AS31" s="2248"/>
      <c r="AT31" s="2230">
        <v>4.2000000000000003E-2</v>
      </c>
      <c r="AU31" s="2729">
        <v>1.7999999999999999E-2</v>
      </c>
      <c r="AV31" s="1125">
        <v>1</v>
      </c>
      <c r="AW31" s="2536">
        <v>0.48</v>
      </c>
      <c r="AX31" s="2248"/>
      <c r="AY31" s="2729">
        <v>2.9000000000000001E-2</v>
      </c>
      <c r="AZ31" s="1125">
        <v>1</v>
      </c>
      <c r="BA31" s="2536">
        <v>0.78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10.275</v>
      </c>
      <c r="BZ31" s="2414">
        <f t="shared" ref="BZ31:DW31" si="37">IF(BZ30&gt;=0.1,AVERAGE(BZ$8,BZ$10,BZ$12,BZ$14,BZ$16,BZ$18,BZ$20,BZ$22,BZ$24,BZ$26,BZ$28),"")</f>
        <v>10.275</v>
      </c>
      <c r="CA31" s="2414">
        <f t="shared" si="37"/>
        <v>6.7749999999999995</v>
      </c>
      <c r="CB31" s="2414">
        <f t="shared" si="37"/>
        <v>27.324999999999999</v>
      </c>
      <c r="CC31" s="2414">
        <f t="shared" si="37"/>
        <v>9.6999999999999993</v>
      </c>
      <c r="CD31" s="2414">
        <f t="shared" si="37"/>
        <v>9.6999999999999993</v>
      </c>
      <c r="CE31" s="2414">
        <f t="shared" si="37"/>
        <v>6.5</v>
      </c>
      <c r="CF31" s="2414">
        <f t="shared" si="37"/>
        <v>25.9</v>
      </c>
      <c r="CG31" s="2414" t="str">
        <f t="shared" si="37"/>
        <v/>
      </c>
      <c r="CH31" s="2414">
        <f t="shared" si="37"/>
        <v>11.383559999999999</v>
      </c>
      <c r="CI31" s="2414" t="str">
        <f t="shared" si="37"/>
        <v/>
      </c>
      <c r="CJ31" s="2414">
        <f t="shared" si="37"/>
        <v>13.835520000000001</v>
      </c>
      <c r="CK31" s="2414">
        <f t="shared" si="37"/>
        <v>25.219079999999998</v>
      </c>
      <c r="CL31" s="2415">
        <f t="shared" si="37"/>
        <v>1.7208000000000001</v>
      </c>
      <c r="CM31" s="2513" t="s">
        <v>50</v>
      </c>
      <c r="CN31" s="2485">
        <f t="shared" si="37"/>
        <v>51.540631243663384</v>
      </c>
      <c r="CO31" s="2487">
        <f>AVERAGE(CO$8,CO$10,CO$12,CO$14,CO$16,CO$18,CO$20,CO$22,CO$24,CO$26,CO$28)</f>
        <v>4688.4138500000008</v>
      </c>
      <c r="CP31" s="2487" t="str">
        <f t="shared" si="37"/>
        <v/>
      </c>
      <c r="CQ31" s="2487">
        <f t="shared" si="37"/>
        <v>681.93832599118946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1.5487613885522069</v>
      </c>
      <c r="CY31" s="2414">
        <f t="shared" si="37"/>
        <v>1.5831783082978115</v>
      </c>
      <c r="CZ31" s="2414">
        <f t="shared" si="37"/>
        <v>1.4894583883751653</v>
      </c>
      <c r="DA31" s="2498">
        <f t="shared" si="37"/>
        <v>0.20355007917475448</v>
      </c>
      <c r="DB31" s="2498">
        <f t="shared" si="37"/>
        <v>0.21004789870380808</v>
      </c>
      <c r="DC31" s="2498">
        <f t="shared" si="37"/>
        <v>0.21096193738407884</v>
      </c>
      <c r="DD31" s="2498">
        <f t="shared" si="37"/>
        <v>0.16982114688397063</v>
      </c>
      <c r="DE31" s="2498">
        <f t="shared" si="37"/>
        <v>0.14425675988895253</v>
      </c>
      <c r="DF31" s="2498">
        <f t="shared" si="37"/>
        <v>0.22628003010739639</v>
      </c>
      <c r="DG31" s="2498">
        <f t="shared" si="37"/>
        <v>1.5217965653896963</v>
      </c>
      <c r="DH31" s="2414">
        <f t="shared" si="37"/>
        <v>3.5</v>
      </c>
      <c r="DI31" s="2498">
        <f t="shared" si="37"/>
        <v>7.9680585428564377E-2</v>
      </c>
      <c r="DJ31" s="2498">
        <f t="shared" si="37"/>
        <v>7.9816559123834979E-2</v>
      </c>
      <c r="DK31" s="2498">
        <f t="shared" si="37"/>
        <v>8.0760007378712417E-2</v>
      </c>
      <c r="DL31" s="2498">
        <f t="shared" si="37"/>
        <v>1.1138760516648893</v>
      </c>
      <c r="DM31" s="2498">
        <f t="shared" si="37"/>
        <v>0.50008991278225123</v>
      </c>
      <c r="DN31" s="2498">
        <f t="shared" si="37"/>
        <v>9.6820979185449421E-2</v>
      </c>
      <c r="DO31" s="2498">
        <f t="shared" si="37"/>
        <v>3.6519422257207106</v>
      </c>
      <c r="DP31" s="2498">
        <f t="shared" si="37"/>
        <v>0.64134776695659912</v>
      </c>
      <c r="DQ31" s="2498">
        <f t="shared" si="37"/>
        <v>4.0608804947731691</v>
      </c>
      <c r="DR31" s="2498">
        <f t="shared" si="37"/>
        <v>1.114058355437666</v>
      </c>
      <c r="DS31" s="2498">
        <f t="shared" si="37"/>
        <v>0.50640973036136749</v>
      </c>
      <c r="DT31" s="2498">
        <f t="shared" si="37"/>
        <v>0.10002924831822171</v>
      </c>
      <c r="DU31" s="2498">
        <f t="shared" si="37"/>
        <v>3.7008988328085626</v>
      </c>
      <c r="DV31" s="2498">
        <f t="shared" si="37"/>
        <v>0.6421526735526526</v>
      </c>
      <c r="DW31" s="2508">
        <f t="shared" si="37"/>
        <v>8.5290059850335602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</v>
      </c>
      <c r="C32" s="1327">
        <f t="shared" ref="C32:H32" si="40">SUM(C8:C31)</f>
        <v>113</v>
      </c>
      <c r="D32" s="1327">
        <f t="shared" si="40"/>
        <v>110</v>
      </c>
      <c r="E32" s="1327">
        <f t="shared" si="40"/>
        <v>54.36</v>
      </c>
      <c r="F32" s="1327">
        <f t="shared" si="40"/>
        <v>464</v>
      </c>
      <c r="G32" s="1327">
        <f t="shared" si="40"/>
        <v>756</v>
      </c>
      <c r="H32" s="1324">
        <f t="shared" si="40"/>
        <v>89.1</v>
      </c>
      <c r="I32" s="1155">
        <f t="shared" si="39"/>
        <v>1.8850000000000002</v>
      </c>
      <c r="J32" s="1156">
        <f t="shared" ref="J32" si="41">SUM(J8:J31)</f>
        <v>6.3E-2</v>
      </c>
      <c r="K32" s="1162">
        <f t="shared" si="39"/>
        <v>36.729999999999997</v>
      </c>
      <c r="L32" s="924">
        <f t="shared" si="39"/>
        <v>58</v>
      </c>
      <c r="M32" s="1163">
        <f t="shared" ref="M32:S32" si="42">SUM(M8:M31)</f>
        <v>0.27899999999999997</v>
      </c>
      <c r="N32" s="1480">
        <f t="shared" si="42"/>
        <v>36.853000000000002</v>
      </c>
      <c r="O32" s="1556">
        <f t="shared" si="42"/>
        <v>61</v>
      </c>
      <c r="P32" s="1481">
        <f t="shared" si="42"/>
        <v>0</v>
      </c>
      <c r="Q32" s="1480">
        <f t="shared" si="42"/>
        <v>36.340000000000003</v>
      </c>
      <c r="R32" s="1556">
        <f t="shared" si="42"/>
        <v>60</v>
      </c>
      <c r="S32" s="1481">
        <f t="shared" si="42"/>
        <v>0</v>
      </c>
      <c r="T32" s="1480">
        <f t="shared" si="39"/>
        <v>24.58</v>
      </c>
      <c r="U32" s="1480">
        <f t="shared" si="39"/>
        <v>1.702</v>
      </c>
      <c r="V32" s="1556">
        <f t="shared" si="39"/>
        <v>15</v>
      </c>
      <c r="W32" s="1480">
        <f t="shared" ref="W32" si="43">SUM(W8:W31)</f>
        <v>3.3</v>
      </c>
      <c r="X32" s="1482">
        <f t="shared" ref="X32:AO32" si="44">SUM(X8:X31)</f>
        <v>59.2</v>
      </c>
      <c r="Y32" s="1482">
        <f t="shared" si="44"/>
        <v>40.9</v>
      </c>
      <c r="Z32" s="1480">
        <f t="shared" si="44"/>
        <v>2.4906132075471694</v>
      </c>
      <c r="AA32" s="1481">
        <f t="shared" ref="AA32" si="45">SUM(AA8:AA31)</f>
        <v>0.22800000000000004</v>
      </c>
      <c r="AB32" s="1480">
        <f t="shared" si="44"/>
        <v>24.65</v>
      </c>
      <c r="AC32" s="1480">
        <f t="shared" si="44"/>
        <v>1.653</v>
      </c>
      <c r="AD32" s="1556">
        <f t="shared" si="44"/>
        <v>18</v>
      </c>
      <c r="AE32" s="1480">
        <f t="shared" si="44"/>
        <v>3.0100000000000002</v>
      </c>
      <c r="AF32" s="1482">
        <f t="shared" si="44"/>
        <v>57.900000000000006</v>
      </c>
      <c r="AG32" s="1482">
        <f t="shared" si="44"/>
        <v>40.9</v>
      </c>
      <c r="AH32" s="1480">
        <f t="shared" si="44"/>
        <v>2.6910849056603769</v>
      </c>
      <c r="AI32" s="1480">
        <f t="shared" si="44"/>
        <v>24.71</v>
      </c>
      <c r="AJ32" s="1495">
        <f t="shared" si="44"/>
        <v>1.5870000000000002</v>
      </c>
      <c r="AK32" s="1559">
        <f t="shared" si="44"/>
        <v>17</v>
      </c>
      <c r="AL32" s="1495">
        <f t="shared" si="44"/>
        <v>3.41</v>
      </c>
      <c r="AM32" s="1496">
        <f t="shared" si="44"/>
        <v>63.8</v>
      </c>
      <c r="AN32" s="1496">
        <f t="shared" si="44"/>
        <v>27.7</v>
      </c>
      <c r="AO32" s="1495">
        <f t="shared" si="44"/>
        <v>1.5059259259259261</v>
      </c>
      <c r="AP32" s="1497">
        <v>0</v>
      </c>
      <c r="AQ32" s="1559">
        <f t="shared" ref="AQ32:BU32" si="46">SUM(AQ8:AQ31)</f>
        <v>6</v>
      </c>
      <c r="AR32" s="1495">
        <f t="shared" si="46"/>
        <v>2.96</v>
      </c>
      <c r="AS32" s="1489">
        <f t="shared" si="46"/>
        <v>1.4999999999999999E-2</v>
      </c>
      <c r="AT32" s="1489">
        <f t="shared" ref="AT32" si="47">SUM(AT8:AT31)</f>
        <v>0.23200000000000001</v>
      </c>
      <c r="AU32" s="923">
        <f t="shared" si="46"/>
        <v>0.10100000000000001</v>
      </c>
      <c r="AV32" s="924">
        <f t="shared" si="46"/>
        <v>6</v>
      </c>
      <c r="AW32" s="923">
        <f t="shared" si="46"/>
        <v>2.86</v>
      </c>
      <c r="AX32" s="925">
        <f t="shared" si="46"/>
        <v>0</v>
      </c>
      <c r="AY32" s="923">
        <f t="shared" si="46"/>
        <v>0.17499999999999999</v>
      </c>
      <c r="AZ32" s="924">
        <f t="shared" si="46"/>
        <v>6</v>
      </c>
      <c r="BA32" s="923">
        <f t="shared" si="46"/>
        <v>3.25</v>
      </c>
      <c r="BB32" s="925">
        <f t="shared" si="46"/>
        <v>0</v>
      </c>
      <c r="BC32" s="923">
        <f t="shared" si="46"/>
        <v>44.13</v>
      </c>
      <c r="BD32" s="923">
        <f t="shared" si="46"/>
        <v>0.32700000000000001</v>
      </c>
      <c r="BE32" s="924">
        <f t="shared" si="46"/>
        <v>6</v>
      </c>
      <c r="BF32" s="928">
        <f t="shared" si="46"/>
        <v>26.5</v>
      </c>
      <c r="BG32" s="1103">
        <f t="shared" ref="BG32:BI32" si="48">SUM(BG8:BG31)</f>
        <v>82</v>
      </c>
      <c r="BH32" s="2544">
        <f t="shared" si="48"/>
        <v>45</v>
      </c>
      <c r="BI32" s="2544">
        <f t="shared" si="48"/>
        <v>85</v>
      </c>
      <c r="BJ32" s="1097">
        <f t="shared" si="46"/>
        <v>2.6000000000000002E-2</v>
      </c>
      <c r="BK32" s="926">
        <f t="shared" si="46"/>
        <v>43.1</v>
      </c>
      <c r="BL32" s="923">
        <f t="shared" si="46"/>
        <v>0.32900000000000001</v>
      </c>
      <c r="BM32" s="924">
        <f t="shared" si="46"/>
        <v>6</v>
      </c>
      <c r="BN32" s="1103">
        <f t="shared" si="46"/>
        <v>21.9</v>
      </c>
      <c r="BO32" s="1103">
        <f t="shared" ref="BO32:BT32" si="49">SUM(BO8:BO31)</f>
        <v>86.699999999999989</v>
      </c>
      <c r="BP32" s="2544">
        <f t="shared" si="49"/>
        <v>47</v>
      </c>
      <c r="BQ32" s="2544">
        <f t="shared" si="49"/>
        <v>81</v>
      </c>
      <c r="BR32" s="2421">
        <f t="shared" si="49"/>
        <v>2.6000000000000002E-2</v>
      </c>
      <c r="BS32" s="2519">
        <f t="shared" si="49"/>
        <v>26.1</v>
      </c>
      <c r="BT32" s="2519">
        <f t="shared" si="49"/>
        <v>19.7</v>
      </c>
      <c r="BU32" s="2519">
        <f t="shared" si="46"/>
        <v>15.3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10.199999999999999</v>
      </c>
      <c r="BZ32" s="903">
        <f t="shared" ref="BZ32:DW32" si="50">IF(BZ30&gt;=0.1,MIN(BZ$8,BZ$10,BZ$12,BZ$14,BZ$16,BZ$18,BZ$20,BZ$22,BZ$24,BZ$26,BZ$28),"")</f>
        <v>10.199999999999999</v>
      </c>
      <c r="CA32" s="903">
        <f t="shared" si="50"/>
        <v>6.7</v>
      </c>
      <c r="CB32" s="903">
        <f t="shared" si="50"/>
        <v>27.3</v>
      </c>
      <c r="CC32" s="903">
        <f t="shared" si="50"/>
        <v>9.6999999999999993</v>
      </c>
      <c r="CD32" s="903">
        <f t="shared" si="50"/>
        <v>9.6999999999999993</v>
      </c>
      <c r="CE32" s="903">
        <f t="shared" si="50"/>
        <v>6.5</v>
      </c>
      <c r="CF32" s="903">
        <f t="shared" si="50"/>
        <v>25.9</v>
      </c>
      <c r="CG32" s="903" t="str">
        <f t="shared" si="50"/>
        <v/>
      </c>
      <c r="CH32" s="903">
        <f t="shared" si="50"/>
        <v>8.5852799999999991</v>
      </c>
      <c r="CI32" s="903" t="str">
        <f t="shared" si="50"/>
        <v/>
      </c>
      <c r="CJ32" s="903">
        <f t="shared" si="50"/>
        <v>11.73456</v>
      </c>
      <c r="CK32" s="903">
        <f t="shared" si="50"/>
        <v>24.566400000000002</v>
      </c>
      <c r="CL32" s="2417">
        <f t="shared" si="50"/>
        <v>1.6646399999999999</v>
      </c>
      <c r="CM32" s="2513" t="s">
        <v>51</v>
      </c>
      <c r="CN32" s="2488">
        <f t="shared" si="50"/>
        <v>50.149019327896063</v>
      </c>
      <c r="CO32" s="2489">
        <f t="shared" si="50"/>
        <v>4611.5546000000004</v>
      </c>
      <c r="CP32" s="2489" t="str">
        <f t="shared" si="50"/>
        <v/>
      </c>
      <c r="CQ32" s="2489">
        <f t="shared" si="50"/>
        <v>681.93832599118946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1.4684552424791295</v>
      </c>
      <c r="CY32" s="903">
        <f t="shared" si="50"/>
        <v>1.4684552424791295</v>
      </c>
      <c r="CZ32" s="903">
        <f t="shared" si="50"/>
        <v>1.0956935270805814</v>
      </c>
      <c r="DA32" s="2499">
        <f t="shared" si="50"/>
        <v>0.19388479887248533</v>
      </c>
      <c r="DB32" s="2499">
        <f t="shared" si="50"/>
        <v>0.20307948500273387</v>
      </c>
      <c r="DC32" s="2499">
        <f t="shared" si="50"/>
        <v>0.20507046034589793</v>
      </c>
      <c r="DD32" s="2499">
        <f t="shared" si="50"/>
        <v>0.15692505659302164</v>
      </c>
      <c r="DE32" s="2499">
        <f t="shared" si="50"/>
        <v>0.09</v>
      </c>
      <c r="DF32" s="2499">
        <f t="shared" si="50"/>
        <v>0.14669196046561117</v>
      </c>
      <c r="DG32" s="2499">
        <f t="shared" si="50"/>
        <v>1.5217965653896963</v>
      </c>
      <c r="DH32" s="903">
        <f t="shared" si="50"/>
        <v>2.5</v>
      </c>
      <c r="DI32" s="2499">
        <f t="shared" si="50"/>
        <v>7.8864743256940859E-2</v>
      </c>
      <c r="DJ32" s="2499">
        <f t="shared" si="50"/>
        <v>7.8864743256940859E-2</v>
      </c>
      <c r="DK32" s="2499">
        <f t="shared" si="50"/>
        <v>8.0354178195904832E-2</v>
      </c>
      <c r="DL32" s="2499">
        <f t="shared" si="50"/>
        <v>1.0901765612039342</v>
      </c>
      <c r="DM32" s="2499">
        <f t="shared" si="50"/>
        <v>0.50008991278225123</v>
      </c>
      <c r="DN32" s="2499">
        <f t="shared" si="50"/>
        <v>9.6820979185449421E-2</v>
      </c>
      <c r="DO32" s="2499">
        <f t="shared" si="50"/>
        <v>3.6399492883596953</v>
      </c>
      <c r="DP32" s="2499">
        <f t="shared" si="50"/>
        <v>0.5760960693102356</v>
      </c>
      <c r="DQ32" s="2499">
        <f t="shared" si="50"/>
        <v>4.0608804947731691</v>
      </c>
      <c r="DR32" s="2499">
        <f t="shared" si="50"/>
        <v>1.0963748894783378</v>
      </c>
      <c r="DS32" s="2499">
        <f t="shared" si="50"/>
        <v>0.47975658665813758</v>
      </c>
      <c r="DT32" s="2499">
        <f t="shared" si="50"/>
        <v>8.8914887393974851E-2</v>
      </c>
      <c r="DU32" s="2499">
        <f t="shared" si="50"/>
        <v>3.5381279027179637</v>
      </c>
      <c r="DV32" s="2499">
        <f t="shared" si="50"/>
        <v>0.63162558054359264</v>
      </c>
      <c r="DW32" s="2509">
        <f t="shared" si="50"/>
        <v>8.5290059850335602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0.84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10.199999999999999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24.941176470588239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20.95058823529412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1.3967058823529412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51"/>
        <v>10.199999999999999</v>
      </c>
      <c r="GS32" s="1662">
        <f t="shared" si="51"/>
        <v>24.941176470588239</v>
      </c>
      <c r="GT32" s="1662">
        <f t="shared" si="51"/>
        <v>15.962352941176473</v>
      </c>
      <c r="GU32" s="1662">
        <f t="shared" si="51"/>
        <v>6.19</v>
      </c>
      <c r="GV32" s="1662">
        <f t="shared" si="51"/>
        <v>14.1</v>
      </c>
      <c r="GW32" s="1662">
        <f t="shared" si="51"/>
        <v>15</v>
      </c>
      <c r="GX32" s="1553">
        <f>MIN(GX8:GX31)</f>
        <v>1.0641568627450981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si="52"/>
        <v>7</v>
      </c>
      <c r="HE32" s="1662">
        <f t="shared" si="52"/>
        <v>38.571428571428569</v>
      </c>
      <c r="HF32" s="1662">
        <f t="shared" si="52"/>
        <v>26.228571428571428</v>
      </c>
      <c r="HG32" s="1662">
        <f t="shared" si="52"/>
        <v>6.2</v>
      </c>
      <c r="HH32" s="1662">
        <f t="shared" si="52"/>
        <v>16</v>
      </c>
      <c r="HI32" s="1662">
        <f t="shared" si="52"/>
        <v>10</v>
      </c>
      <c r="HJ32" s="1553">
        <f>MIN(HJ8:HJ31)</f>
        <v>2.6228571428571428</v>
      </c>
      <c r="HK32" s="1534"/>
      <c r="HL32" s="1534"/>
      <c r="HM32" s="1535"/>
      <c r="HN32" s="1535">
        <f>MIN(HJ32,GX32,GL32)</f>
        <v>1.0641568627450981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6.5666666666666664</v>
      </c>
      <c r="C33" s="1328">
        <f t="shared" ref="C33:V33" si="53">IF(C32&lt;=0,"",AVERAGE(C8:C31))</f>
        <v>18.833333333333332</v>
      </c>
      <c r="D33" s="1328">
        <f t="shared" si="53"/>
        <v>18.333333333333332</v>
      </c>
      <c r="E33" s="1157">
        <f t="shared" si="53"/>
        <v>9.06</v>
      </c>
      <c r="F33" s="1328">
        <f t="shared" si="53"/>
        <v>77.333333333333329</v>
      </c>
      <c r="G33" s="1328">
        <f t="shared" si="53"/>
        <v>126</v>
      </c>
      <c r="H33" s="1325">
        <f t="shared" si="53"/>
        <v>14.85</v>
      </c>
      <c r="I33" s="1369">
        <f t="shared" si="53"/>
        <v>0.31416666666666671</v>
      </c>
      <c r="J33" s="1369">
        <f>IF(J32&lt;=0.0001,"",AVERAGE(J8:J31))</f>
        <v>3.15E-2</v>
      </c>
      <c r="K33" s="1157">
        <f t="shared" si="53"/>
        <v>6.1216666666666661</v>
      </c>
      <c r="L33" s="1328">
        <f t="shared" si="53"/>
        <v>9.6666666666666661</v>
      </c>
      <c r="M33" s="1369">
        <f t="shared" si="53"/>
        <v>4.6499999999999993E-2</v>
      </c>
      <c r="N33" s="1484">
        <f t="shared" si="53"/>
        <v>6.1421666666666672</v>
      </c>
      <c r="O33" s="1557">
        <f t="shared" si="53"/>
        <v>10.166666666666666</v>
      </c>
      <c r="P33" s="1476" t="str">
        <f t="shared" si="53"/>
        <v/>
      </c>
      <c r="Q33" s="1484">
        <f t="shared" si="53"/>
        <v>6.0566666666666675</v>
      </c>
      <c r="R33" s="1557">
        <f t="shared" si="53"/>
        <v>10</v>
      </c>
      <c r="S33" s="1476" t="str">
        <f t="shared" si="53"/>
        <v/>
      </c>
      <c r="T33" s="1484">
        <f t="shared" si="53"/>
        <v>6.1449999999999996</v>
      </c>
      <c r="U33" s="1484">
        <f t="shared" si="53"/>
        <v>0.42549999999999999</v>
      </c>
      <c r="V33" s="1557">
        <f t="shared" si="53"/>
        <v>3.75</v>
      </c>
      <c r="W33" s="1484">
        <f t="shared" ref="W33" si="54">IF(W32&lt;=0,"",AVERAGE(W8:W31))</f>
        <v>0.82499999999999996</v>
      </c>
      <c r="X33" s="1476">
        <f t="shared" ref="X33:AR33" si="55">IF(X32&lt;=0,"",AVERAGE(X8:X31))</f>
        <v>14.8</v>
      </c>
      <c r="Y33" s="1476">
        <f t="shared" si="55"/>
        <v>10.225</v>
      </c>
      <c r="Z33" s="1484">
        <f t="shared" si="55"/>
        <v>0.62265330188679235</v>
      </c>
      <c r="AA33" s="1483">
        <f t="shared" ref="AA33" si="56">IF(AA32&lt;=0,"",AVERAGE(AA8:AA31))</f>
        <v>3.8000000000000006E-2</v>
      </c>
      <c r="AB33" s="1484">
        <f t="shared" si="55"/>
        <v>6.1624999999999996</v>
      </c>
      <c r="AC33" s="1484">
        <f t="shared" si="55"/>
        <v>0.41325000000000001</v>
      </c>
      <c r="AD33" s="1557">
        <f t="shared" si="55"/>
        <v>4.5</v>
      </c>
      <c r="AE33" s="1484">
        <f t="shared" si="55"/>
        <v>0.75250000000000006</v>
      </c>
      <c r="AF33" s="1476">
        <f t="shared" si="55"/>
        <v>14.475000000000001</v>
      </c>
      <c r="AG33" s="1476">
        <f t="shared" si="55"/>
        <v>10.225</v>
      </c>
      <c r="AH33" s="1484">
        <f t="shared" si="55"/>
        <v>0.67277122641509424</v>
      </c>
      <c r="AI33" s="1484">
        <f t="shared" si="55"/>
        <v>6.1775000000000002</v>
      </c>
      <c r="AJ33" s="1495">
        <f t="shared" si="55"/>
        <v>0.39675000000000005</v>
      </c>
      <c r="AK33" s="1559">
        <f t="shared" si="55"/>
        <v>4.25</v>
      </c>
      <c r="AL33" s="1495">
        <f t="shared" si="55"/>
        <v>0.85250000000000004</v>
      </c>
      <c r="AM33" s="1496">
        <f t="shared" si="55"/>
        <v>15.95</v>
      </c>
      <c r="AN33" s="1496">
        <f t="shared" si="55"/>
        <v>6.9249999999999998</v>
      </c>
      <c r="AO33" s="1495">
        <f t="shared" si="55"/>
        <v>0.37648148148148153</v>
      </c>
      <c r="AP33" s="1497" t="str">
        <f t="shared" si="55"/>
        <v/>
      </c>
      <c r="AQ33" s="1559">
        <f t="shared" si="55"/>
        <v>1</v>
      </c>
      <c r="AR33" s="1495">
        <f t="shared" si="55"/>
        <v>0.49333333333333335</v>
      </c>
      <c r="AS33" s="2531">
        <f>IF(AS32&lt;=0.01,"",AVERAGE(AS8:AS31))</f>
        <v>7.4999999999999997E-3</v>
      </c>
      <c r="AT33" s="2531">
        <f>IF(AT32&lt;=0.01,"",AVERAGE(AT8:AT31))</f>
        <v>3.8666666666666669E-2</v>
      </c>
      <c r="AU33" s="1157">
        <f>IF(AU32&lt;=0,"",AVERAGE(AU8:AU31))</f>
        <v>1.6833333333333336E-2</v>
      </c>
      <c r="AV33" s="1328">
        <f>IF(AV32&lt;=0,"",AVERAGE(AV8:AV31))</f>
        <v>1</v>
      </c>
      <c r="AW33" s="1157">
        <f>IF(AW32&lt;=0,"",AVERAGE(AW8:AW31))</f>
        <v>0.47666666666666663</v>
      </c>
      <c r="AX33" s="1369" t="str">
        <f>IF(AX32&lt;=0.01,"",AVERAGE(AX8:AX31))</f>
        <v/>
      </c>
      <c r="AY33" s="1157">
        <f>IF(AY32&lt;=0,"",AVERAGE(AY8:AY31))</f>
        <v>2.9166666666666664E-2</v>
      </c>
      <c r="AZ33" s="1328">
        <f>IF(AZ32&lt;=0,"",AVERAGE(AZ8:AZ31))</f>
        <v>1</v>
      </c>
      <c r="BA33" s="1157">
        <f>IF(BA32&lt;=0,"",AVERAGE(BA8:BA31))</f>
        <v>0.54166666666666663</v>
      </c>
      <c r="BB33" s="1369" t="str">
        <f>IF(BB32&lt;=0.01,"",AVERAGE(BB8:BB31))</f>
        <v/>
      </c>
      <c r="BC33" s="1157">
        <f>IF(BC32&lt;=0,"",AVERAGE(BC8:BC31))</f>
        <v>7.3550000000000004</v>
      </c>
      <c r="BD33" s="1157">
        <f>IF(BD32&lt;=0,"",AVERAGE(BD8:BD31))</f>
        <v>5.45E-2</v>
      </c>
      <c r="BE33" s="1328">
        <f>IF(BE32&lt;=0,"",AVERAGE(BE8:BE31))</f>
        <v>1</v>
      </c>
      <c r="BF33" s="1157">
        <f>IF(BF32&lt;=0,"",AVERAGE(BF8:BF31))</f>
        <v>4.416666666666667</v>
      </c>
      <c r="BG33" s="1325">
        <f t="shared" ref="BG33:BI33" si="57">IF(BG32&lt;=0,"",AVERAGE(BG8:BG31))</f>
        <v>13.666666666666666</v>
      </c>
      <c r="BH33" s="1328">
        <f t="shared" si="57"/>
        <v>22.5</v>
      </c>
      <c r="BI33" s="1328">
        <f t="shared" si="57"/>
        <v>42.5</v>
      </c>
      <c r="BJ33" s="1369">
        <f>IF(BJ32&lt;=0.01,"",AVERAGE(BJ8:BJ31))</f>
        <v>1.3000000000000001E-2</v>
      </c>
      <c r="BK33" s="1157">
        <f>IF(BK32&lt;=0,"",AVERAGE(BK8:BK31))</f>
        <v>7.1833333333333336</v>
      </c>
      <c r="BL33" s="1157">
        <f>IF(BL32&lt;=0,"",AVERAGE(BL8:BL31))</f>
        <v>5.4833333333333338E-2</v>
      </c>
      <c r="BM33" s="1328">
        <f>IF(BM32&lt;=0,"",AVERAGE(BM8:BM31))</f>
        <v>1</v>
      </c>
      <c r="BN33" s="1325">
        <f>IF(BN32&lt;=0,"",AVERAGE(BN8:BN31))</f>
        <v>3.65</v>
      </c>
      <c r="BO33" s="1325">
        <f t="shared" ref="BO33:BQ33" si="58">IF(BO32&lt;=0,"",AVERAGE(BO8:BO31))</f>
        <v>14.449999999999998</v>
      </c>
      <c r="BP33" s="1328">
        <f t="shared" si="58"/>
        <v>23.5</v>
      </c>
      <c r="BQ33" s="1328">
        <f t="shared" si="58"/>
        <v>40.5</v>
      </c>
      <c r="BR33" s="2525">
        <f t="shared" ref="BR33:BT33" si="59">IF(BR32&lt;=0.01,"",AVERAGE(BR8:BR31))</f>
        <v>1.3000000000000001E-2</v>
      </c>
      <c r="BS33" s="2422">
        <f t="shared" si="59"/>
        <v>4.3500000000000005</v>
      </c>
      <c r="BT33" s="2422">
        <f t="shared" si="59"/>
        <v>3.2833333333333332</v>
      </c>
      <c r="BU33" s="2422">
        <f>IF(BU32&lt;=0.01,"",AVERAGE(BU8:BU31))</f>
        <v>2.5500000000000003</v>
      </c>
      <c r="BV33" s="2939"/>
      <c r="BW33" s="2940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60">IF(BZ30&gt;=0.1,MAX(BZ$8,BZ$10,BZ$12,BZ$14,BZ$16,BZ$18,BZ$20,BZ$22,BZ$24,BZ$26,BZ$28),"")</f>
        <v>10.3</v>
      </c>
      <c r="CA33" s="2419">
        <f t="shared" si="60"/>
        <v>7</v>
      </c>
      <c r="CB33" s="2419">
        <f t="shared" si="60"/>
        <v>27.4</v>
      </c>
      <c r="CC33" s="2419">
        <f t="shared" si="60"/>
        <v>9.6999999999999993</v>
      </c>
      <c r="CD33" s="2419">
        <f t="shared" si="60"/>
        <v>9.6999999999999993</v>
      </c>
      <c r="CE33" s="2419">
        <f t="shared" si="60"/>
        <v>6.5</v>
      </c>
      <c r="CF33" s="2419">
        <f t="shared" si="60"/>
        <v>25.9</v>
      </c>
      <c r="CG33" s="2419" t="str">
        <f t="shared" si="60"/>
        <v/>
      </c>
      <c r="CH33" s="2419">
        <f t="shared" si="60"/>
        <v>13.92048</v>
      </c>
      <c r="CI33" s="2419" t="str">
        <f t="shared" si="60"/>
        <v/>
      </c>
      <c r="CJ33" s="2419">
        <f t="shared" si="60"/>
        <v>17.5032</v>
      </c>
      <c r="CK33" s="2419">
        <f t="shared" si="60"/>
        <v>26.088479999999997</v>
      </c>
      <c r="CL33" s="2420">
        <f t="shared" si="60"/>
        <v>1.8892800000000001</v>
      </c>
      <c r="CM33" s="2513" t="s">
        <v>52</v>
      </c>
      <c r="CN33" s="2490">
        <f t="shared" si="60"/>
        <v>52.123915204599804</v>
      </c>
      <c r="CO33" s="2491">
        <f t="shared" si="60"/>
        <v>4918.9916000000003</v>
      </c>
      <c r="CP33" s="2491" t="str">
        <f t="shared" si="60"/>
        <v/>
      </c>
      <c r="CQ33" s="2491">
        <f t="shared" si="60"/>
        <v>681.93832599118946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 t="str">
        <f t="shared" si="60"/>
        <v/>
      </c>
      <c r="CV33" s="2419" t="str">
        <f t="shared" si="60"/>
        <v/>
      </c>
      <c r="CW33" s="2419" t="str">
        <f t="shared" si="60"/>
        <v/>
      </c>
      <c r="CX33" s="2419">
        <f t="shared" si="60"/>
        <v>1.6520121477890211</v>
      </c>
      <c r="CY33" s="2419">
        <f t="shared" si="60"/>
        <v>1.6520121477890211</v>
      </c>
      <c r="CZ33" s="2419">
        <f t="shared" si="60"/>
        <v>2.3283487450462355</v>
      </c>
      <c r="DA33" s="2500">
        <f t="shared" si="60"/>
        <v>0.22154125636661876</v>
      </c>
      <c r="DB33" s="2500">
        <f t="shared" si="60"/>
        <v>0.22154125636661876</v>
      </c>
      <c r="DC33" s="2500">
        <f t="shared" si="60"/>
        <v>0.21784890209384181</v>
      </c>
      <c r="DD33" s="2500">
        <f t="shared" si="60"/>
        <v>0.17897058357460183</v>
      </c>
      <c r="DE33" s="2500">
        <f t="shared" si="60"/>
        <v>0.17028917466986368</v>
      </c>
      <c r="DF33" s="2500">
        <f t="shared" si="60"/>
        <v>0.31</v>
      </c>
      <c r="DG33" s="2500">
        <f t="shared" si="60"/>
        <v>1.5217965653896963</v>
      </c>
      <c r="DH33" s="2419">
        <f t="shared" si="60"/>
        <v>4.5</v>
      </c>
      <c r="DI33" s="2500">
        <f t="shared" si="60"/>
        <v>8.0496427600187909E-2</v>
      </c>
      <c r="DJ33" s="2500">
        <f t="shared" si="60"/>
        <v>8.1040322381270263E-2</v>
      </c>
      <c r="DK33" s="2500">
        <f t="shared" si="60"/>
        <v>8.1165836561520016E-2</v>
      </c>
      <c r="DL33" s="2500">
        <f t="shared" si="60"/>
        <v>1.1257257968953669</v>
      </c>
      <c r="DM33" s="2500">
        <f t="shared" si="60"/>
        <v>0.50008991278225123</v>
      </c>
      <c r="DN33" s="2500">
        <f t="shared" si="60"/>
        <v>9.6820979185449421E-2</v>
      </c>
      <c r="DO33" s="2500">
        <f t="shared" si="60"/>
        <v>3.6869775389156327</v>
      </c>
      <c r="DP33" s="2500">
        <f t="shared" si="60"/>
        <v>0.67250398294990787</v>
      </c>
      <c r="DQ33" s="2500">
        <f t="shared" si="60"/>
        <v>4.0608804947731691</v>
      </c>
      <c r="DR33" s="2500">
        <f t="shared" si="60"/>
        <v>1.1317418213969939</v>
      </c>
      <c r="DS33" s="2500">
        <f t="shared" si="60"/>
        <v>0.5330628740645974</v>
      </c>
      <c r="DT33" s="2500">
        <f t="shared" si="60"/>
        <v>0.11114360924246856</v>
      </c>
      <c r="DU33" s="2500">
        <f t="shared" si="60"/>
        <v>4.048669762899161</v>
      </c>
      <c r="DV33" s="2500">
        <f t="shared" si="60"/>
        <v>0.67373395257983226</v>
      </c>
      <c r="DW33" s="2510">
        <f t="shared" si="60"/>
        <v>8.5290059850335602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61">IF(C32&lt;=0,"",MIN(C8:C31))</f>
        <v>18</v>
      </c>
      <c r="D34" s="1328">
        <f t="shared" si="61"/>
        <v>17</v>
      </c>
      <c r="E34" s="1157">
        <f t="shared" si="61"/>
        <v>8.77</v>
      </c>
      <c r="F34" s="1328">
        <f t="shared" si="61"/>
        <v>71</v>
      </c>
      <c r="G34" s="1328">
        <f t="shared" si="61"/>
        <v>123</v>
      </c>
      <c r="H34" s="1325">
        <f t="shared" si="61"/>
        <v>14.6</v>
      </c>
      <c r="I34" s="1369">
        <f t="shared" si="61"/>
        <v>0.29399999999999998</v>
      </c>
      <c r="J34" s="1369">
        <f>IF(J32&lt;=0.001,"",MIN(J8:J31))</f>
        <v>3.1E-2</v>
      </c>
      <c r="K34" s="1157">
        <f t="shared" si="61"/>
        <v>6.04</v>
      </c>
      <c r="L34" s="1328">
        <f t="shared" si="61"/>
        <v>8</v>
      </c>
      <c r="M34" s="1369">
        <f t="shared" si="61"/>
        <v>4.4999999999999998E-2</v>
      </c>
      <c r="N34" s="1484">
        <f t="shared" si="61"/>
        <v>6.07</v>
      </c>
      <c r="O34" s="1557">
        <f t="shared" si="61"/>
        <v>9</v>
      </c>
      <c r="P34" s="1476" t="str">
        <f t="shared" si="61"/>
        <v/>
      </c>
      <c r="Q34" s="1484">
        <f t="shared" si="61"/>
        <v>6</v>
      </c>
      <c r="R34" s="1557">
        <f t="shared" si="61"/>
        <v>9</v>
      </c>
      <c r="S34" s="1476" t="str">
        <f t="shared" si="61"/>
        <v/>
      </c>
      <c r="T34" s="1484">
        <f t="shared" si="61"/>
        <v>6.08</v>
      </c>
      <c r="U34" s="1484">
        <f t="shared" si="61"/>
        <v>0.38500000000000001</v>
      </c>
      <c r="V34" s="1557">
        <f t="shared" si="61"/>
        <v>3</v>
      </c>
      <c r="W34" s="1484">
        <f t="shared" ref="W34" si="62">IF(W32&lt;=0,"",MIN(W8:W31))</f>
        <v>0.68</v>
      </c>
      <c r="X34" s="1476">
        <f t="shared" ref="X34:AR34" si="63">IF(X32&lt;=0,"",MIN(X8:X31))</f>
        <v>14.4</v>
      </c>
      <c r="Y34" s="1476">
        <f t="shared" si="63"/>
        <v>10.199999999999999</v>
      </c>
      <c r="Z34" s="1484">
        <f t="shared" si="63"/>
        <v>0.52094339622641506</v>
      </c>
      <c r="AA34" s="1483">
        <f t="shared" ref="AA34" si="64">IF(AA32&lt;=0,"",MIN(AA8:AA31))</f>
        <v>3.3000000000000002E-2</v>
      </c>
      <c r="AB34" s="1484">
        <f t="shared" si="63"/>
        <v>6.06</v>
      </c>
      <c r="AC34" s="1484">
        <f t="shared" si="63"/>
        <v>0.32700000000000001</v>
      </c>
      <c r="AD34" s="1557">
        <f t="shared" si="63"/>
        <v>3</v>
      </c>
      <c r="AE34" s="1484">
        <f t="shared" si="63"/>
        <v>0.64</v>
      </c>
      <c r="AF34" s="1476">
        <f t="shared" si="63"/>
        <v>14.1</v>
      </c>
      <c r="AG34" s="1476">
        <f t="shared" si="63"/>
        <v>10.199999999999999</v>
      </c>
      <c r="AH34" s="1484">
        <f t="shared" si="63"/>
        <v>0.52094339622641506</v>
      </c>
      <c r="AI34" s="1484">
        <f t="shared" si="63"/>
        <v>6.11</v>
      </c>
      <c r="AJ34" s="1495">
        <f t="shared" si="63"/>
        <v>0.38700000000000001</v>
      </c>
      <c r="AK34" s="1559">
        <f t="shared" si="63"/>
        <v>3</v>
      </c>
      <c r="AL34" s="1495">
        <f t="shared" si="63"/>
        <v>0.68</v>
      </c>
      <c r="AM34" s="1496">
        <f t="shared" si="63"/>
        <v>15.8</v>
      </c>
      <c r="AN34" s="1496">
        <f t="shared" si="63"/>
        <v>6.7</v>
      </c>
      <c r="AO34" s="1495">
        <f t="shared" si="63"/>
        <v>0.36814814814814811</v>
      </c>
      <c r="AP34" s="1497" t="str">
        <f t="shared" si="63"/>
        <v/>
      </c>
      <c r="AQ34" s="1559">
        <f t="shared" si="63"/>
        <v>1</v>
      </c>
      <c r="AR34" s="1495">
        <f t="shared" si="63"/>
        <v>0.32</v>
      </c>
      <c r="AS34" s="2531">
        <f>IF(AS32&lt;=0.01,"",MIN(AS8:AS31))</f>
        <v>7.0000000000000001E-3</v>
      </c>
      <c r="AT34" s="2531">
        <f>IF(AT32&lt;=0.01,"",MIN(AT8:AT31))</f>
        <v>3.6999999999999998E-2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0.46</v>
      </c>
      <c r="AX34" s="1369" t="str">
        <f>IF(AX32&lt;=0.01,"",MIN(AX8:AX31))</f>
        <v/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0.35</v>
      </c>
      <c r="BB34" s="1369" t="str">
        <f>IF(BB32&lt;=0.01,"",MIN(BB8:BB31))</f>
        <v/>
      </c>
      <c r="BC34" s="1157">
        <f>IF(BC32&lt;=0,"",MIN(BC8:BC31))</f>
        <v>7.17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5">IF(BG32&lt;=0,"",MIN(BG8:BG31))</f>
        <v>13.3</v>
      </c>
      <c r="BH34" s="1328">
        <f t="shared" si="65"/>
        <v>20</v>
      </c>
      <c r="BI34" s="1328">
        <f t="shared" si="65"/>
        <v>35</v>
      </c>
      <c r="BJ34" s="1369">
        <f>IF(BJ32&lt;=0.01,"",MIN(BJ8:BJ31))</f>
        <v>1.2E-2</v>
      </c>
      <c r="BK34" s="1157">
        <f>IF(BK32&lt;=0,"",MIN(BK8:BK31))</f>
        <v>7.01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3.4</v>
      </c>
      <c r="BO34" s="1325">
        <f t="shared" ref="BO34:BQ34" si="66">IF(BO32&lt;=0,"",MIN(BO8:BO31))</f>
        <v>14</v>
      </c>
      <c r="BP34" s="1328">
        <f t="shared" si="66"/>
        <v>21</v>
      </c>
      <c r="BQ34" s="1328">
        <f t="shared" si="66"/>
        <v>37</v>
      </c>
      <c r="BR34" s="2525">
        <f t="shared" ref="BR34:BT34" si="67">IF(BR32&lt;=0.01,"",MIN(BR8:BR31))</f>
        <v>0.01</v>
      </c>
      <c r="BS34" s="2422">
        <f t="shared" si="67"/>
        <v>4.3</v>
      </c>
      <c r="BT34" s="2422">
        <f t="shared" si="67"/>
        <v>3.2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8">SUM(CN$9,CN$11,CN$13,CN$15,CN$17,CN$19,CN$21,CN$23,CN$25,CN$27,CN$29)</f>
        <v>23040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0</v>
      </c>
      <c r="CV34" s="2442">
        <f t="shared" si="68"/>
        <v>0</v>
      </c>
      <c r="CW34" s="2442">
        <f t="shared" si="68"/>
        <v>0</v>
      </c>
      <c r="CX34" s="2442">
        <f t="shared" si="68"/>
        <v>1350</v>
      </c>
      <c r="CY34" s="2442">
        <f t="shared" si="68"/>
        <v>1380</v>
      </c>
      <c r="CZ34" s="2442">
        <f t="shared" si="68"/>
        <v>870</v>
      </c>
      <c r="DA34" s="2442">
        <f t="shared" si="68"/>
        <v>2200</v>
      </c>
      <c r="DB34" s="2442">
        <f t="shared" si="68"/>
        <v>2270</v>
      </c>
      <c r="DC34" s="2442">
        <f t="shared" si="68"/>
        <v>2280</v>
      </c>
      <c r="DD34" s="2442">
        <f t="shared" si="68"/>
        <v>1835</v>
      </c>
      <c r="DE34" s="2442">
        <f t="shared" si="68"/>
        <v>1200</v>
      </c>
      <c r="DF34" s="2442">
        <f t="shared" si="68"/>
        <v>1880</v>
      </c>
      <c r="DG34" s="2442">
        <f t="shared" si="68"/>
        <v>3200</v>
      </c>
      <c r="DH34" s="2442">
        <f t="shared" si="68"/>
        <v>0</v>
      </c>
      <c r="DI34" s="2442">
        <f t="shared" si="68"/>
        <v>5860</v>
      </c>
      <c r="DJ34" s="2442">
        <f t="shared" si="68"/>
        <v>5870</v>
      </c>
      <c r="DK34" s="2442">
        <f t="shared" si="68"/>
        <v>3980</v>
      </c>
      <c r="DL34" s="2504">
        <f t="shared" si="68"/>
        <v>376</v>
      </c>
      <c r="DM34" s="2442">
        <f t="shared" si="68"/>
        <v>448</v>
      </c>
      <c r="DN34" s="2442">
        <f t="shared" si="68"/>
        <v>52</v>
      </c>
      <c r="DO34" s="2442">
        <f t="shared" si="68"/>
        <v>5500</v>
      </c>
      <c r="DP34" s="2442">
        <f t="shared" si="68"/>
        <v>1091</v>
      </c>
      <c r="DQ34" s="2442">
        <f t="shared" si="68"/>
        <v>1080</v>
      </c>
      <c r="DR34" s="2442">
        <f t="shared" si="68"/>
        <v>126</v>
      </c>
      <c r="DS34" s="2442">
        <f t="shared" si="68"/>
        <v>152</v>
      </c>
      <c r="DT34" s="2442">
        <f t="shared" si="68"/>
        <v>18</v>
      </c>
      <c r="DU34" s="2442">
        <f t="shared" si="68"/>
        <v>1860</v>
      </c>
      <c r="DV34" s="2442">
        <f t="shared" si="68"/>
        <v>366</v>
      </c>
      <c r="DW34" s="2442">
        <f t="shared" si="68"/>
        <v>760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69">IF(C32&lt;=0,"",MAX(C8:C31))</f>
        <v>22</v>
      </c>
      <c r="D35" s="1329">
        <f t="shared" si="69"/>
        <v>19</v>
      </c>
      <c r="E35" s="1158">
        <f t="shared" si="69"/>
        <v>9.3000000000000007</v>
      </c>
      <c r="F35" s="1329">
        <f t="shared" si="69"/>
        <v>84</v>
      </c>
      <c r="G35" s="1329">
        <f t="shared" si="69"/>
        <v>128</v>
      </c>
      <c r="H35" s="1326">
        <f t="shared" si="69"/>
        <v>15.3</v>
      </c>
      <c r="I35" s="1370">
        <f t="shared" si="69"/>
        <v>0.33400000000000002</v>
      </c>
      <c r="J35" s="1370">
        <f>IF(J32&lt;=0.001,"",MAX(J8:J31))</f>
        <v>3.2000000000000001E-2</v>
      </c>
      <c r="K35" s="1158">
        <f t="shared" si="69"/>
        <v>6.23</v>
      </c>
      <c r="L35" s="1329">
        <f t="shared" si="69"/>
        <v>12</v>
      </c>
      <c r="M35" s="1370">
        <f t="shared" si="69"/>
        <v>4.8000000000000001E-2</v>
      </c>
      <c r="N35" s="1485">
        <f t="shared" si="69"/>
        <v>6.2629999999999999</v>
      </c>
      <c r="O35" s="1558">
        <f t="shared" si="69"/>
        <v>12</v>
      </c>
      <c r="P35" s="1477" t="str">
        <f t="shared" si="69"/>
        <v/>
      </c>
      <c r="Q35" s="1485">
        <f t="shared" si="69"/>
        <v>6.12</v>
      </c>
      <c r="R35" s="1558">
        <f t="shared" si="69"/>
        <v>12</v>
      </c>
      <c r="S35" s="1477" t="str">
        <f t="shared" si="69"/>
        <v/>
      </c>
      <c r="T35" s="1485">
        <f t="shared" si="69"/>
        <v>6.19</v>
      </c>
      <c r="U35" s="1485">
        <f t="shared" si="69"/>
        <v>0.47099999999999997</v>
      </c>
      <c r="V35" s="1558">
        <f t="shared" si="69"/>
        <v>5</v>
      </c>
      <c r="W35" s="1485">
        <f t="shared" ref="W35" si="70">IF(W32&lt;=0,"",MAX(W8:W31))</f>
        <v>0.92</v>
      </c>
      <c r="X35" s="1477">
        <f t="shared" ref="X35:AR35" si="71">IF(X32&lt;=0,"",MAX(X8:X31))</f>
        <v>15</v>
      </c>
      <c r="Y35" s="1477">
        <f t="shared" si="71"/>
        <v>10.3</v>
      </c>
      <c r="Z35" s="1485">
        <f t="shared" si="71"/>
        <v>0.72731132075471694</v>
      </c>
      <c r="AA35" s="1486">
        <f t="shared" ref="AA35" si="72">IF(AA32&lt;=0,"",MAX(AA8:AA31))</f>
        <v>4.2999999999999997E-2</v>
      </c>
      <c r="AB35" s="1485">
        <f t="shared" si="71"/>
        <v>6.21</v>
      </c>
      <c r="AC35" s="1485">
        <f t="shared" si="71"/>
        <v>0.47899999999999998</v>
      </c>
      <c r="AD35" s="1558">
        <f t="shared" si="71"/>
        <v>5</v>
      </c>
      <c r="AE35" s="1485">
        <f t="shared" si="71"/>
        <v>0.85</v>
      </c>
      <c r="AF35" s="1477">
        <f t="shared" si="71"/>
        <v>15</v>
      </c>
      <c r="AG35" s="1477">
        <f t="shared" si="71"/>
        <v>10.3</v>
      </c>
      <c r="AH35" s="1485">
        <f t="shared" si="71"/>
        <v>0.72731132075471694</v>
      </c>
      <c r="AI35" s="1485">
        <f t="shared" si="71"/>
        <v>6.21</v>
      </c>
      <c r="AJ35" s="1495">
        <f t="shared" si="71"/>
        <v>0.40799999999999997</v>
      </c>
      <c r="AK35" s="1559">
        <f t="shared" si="71"/>
        <v>6</v>
      </c>
      <c r="AL35" s="1495">
        <f t="shared" si="71"/>
        <v>0.92</v>
      </c>
      <c r="AM35" s="1496">
        <f t="shared" si="71"/>
        <v>16</v>
      </c>
      <c r="AN35" s="1496">
        <f t="shared" si="71"/>
        <v>7</v>
      </c>
      <c r="AO35" s="1495">
        <f t="shared" si="71"/>
        <v>0.3792592592592593</v>
      </c>
      <c r="AP35" s="1497" t="str">
        <f t="shared" si="71"/>
        <v/>
      </c>
      <c r="AQ35" s="1559">
        <f t="shared" si="71"/>
        <v>1</v>
      </c>
      <c r="AR35" s="1495">
        <f t="shared" si="71"/>
        <v>0.57999999999999996</v>
      </c>
      <c r="AS35" s="2532">
        <f>IF(AS32&lt;=0.01,"",MAX(AS8:AS31))</f>
        <v>8.0000000000000002E-3</v>
      </c>
      <c r="AT35" s="2532">
        <f>IF(AT32&lt;=0.01,"",MAX(AT8:AT31))</f>
        <v>4.2000000000000003E-2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0.5</v>
      </c>
      <c r="AX35" s="1370" t="str">
        <f>IF(AX32&lt;=0.01,"",MAX(AX8:AX31))</f>
        <v/>
      </c>
      <c r="AY35" s="1158">
        <f>IF(AY32&lt;=0,"",MAX(AY8:AY31))</f>
        <v>3.2000000000000001E-2</v>
      </c>
      <c r="AZ35" s="1329">
        <f>IF(AZ32&lt;=0,"",MAX(AZ8:AZ31))</f>
        <v>1</v>
      </c>
      <c r="BA35" s="1158">
        <f>IF(BA32&lt;=0,"",MAX(BA8:BA31))</f>
        <v>0.78</v>
      </c>
      <c r="BB35" s="1370" t="str">
        <f>IF(BB32&lt;=0.01,"",MAX(BB8:BB31))</f>
        <v/>
      </c>
      <c r="BC35" s="1158">
        <f>IF(BC32&lt;=0,"",MAX(BC8:BC31))</f>
        <v>7.64</v>
      </c>
      <c r="BD35" s="1158">
        <f>IF(BD32&lt;=0,"",MAX(BD8:BD31))</f>
        <v>6.2E-2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3">IF(BG32&lt;=0,"",MAX(BG8:BG31))</f>
        <v>14</v>
      </c>
      <c r="BH35" s="1329">
        <f t="shared" si="73"/>
        <v>25</v>
      </c>
      <c r="BI35" s="1329">
        <f t="shared" si="73"/>
        <v>50</v>
      </c>
      <c r="BJ35" s="1370">
        <f>IF(BJ32&lt;=0.01,"",MAX(BJ8:BJ31))</f>
        <v>1.4E-2</v>
      </c>
      <c r="BK35" s="1158">
        <f>IF(BK32&lt;=0,"",MAX(BK8:BK31))</f>
        <v>7.26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4">IF(BO32&lt;=0,"",MAX(BO8:BO31))</f>
        <v>15</v>
      </c>
      <c r="BP35" s="1329">
        <f t="shared" si="74"/>
        <v>26</v>
      </c>
      <c r="BQ35" s="1329">
        <f t="shared" si="74"/>
        <v>44</v>
      </c>
      <c r="BR35" s="2526">
        <f t="shared" ref="BR35:BT35" si="75">IF(BR32&lt;=0.01,"",MAX(BR8:BR31))</f>
        <v>1.6E-2</v>
      </c>
      <c r="BS35" s="2423">
        <f t="shared" si="75"/>
        <v>4.4000000000000004</v>
      </c>
      <c r="BT35" s="2423">
        <f t="shared" si="75"/>
        <v>3.3</v>
      </c>
      <c r="BU35" s="2479">
        <f>IF(BU32&lt;=0.01,"",MAX(BU8:BU31))</f>
        <v>2.7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5760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 t="str">
        <f t="shared" si="76"/>
        <v/>
      </c>
      <c r="CV35" s="2440" t="str">
        <f t="shared" si="76"/>
        <v/>
      </c>
      <c r="CW35" s="2440" t="str">
        <f t="shared" si="76"/>
        <v/>
      </c>
      <c r="CX35" s="2440">
        <f t="shared" si="76"/>
        <v>337.5</v>
      </c>
      <c r="CY35" s="2440">
        <f t="shared" si="76"/>
        <v>345</v>
      </c>
      <c r="CZ35" s="2440">
        <f t="shared" si="76"/>
        <v>217.5</v>
      </c>
      <c r="DA35" s="2440">
        <f t="shared" si="76"/>
        <v>550</v>
      </c>
      <c r="DB35" s="2440">
        <f t="shared" si="76"/>
        <v>567.5</v>
      </c>
      <c r="DC35" s="2440">
        <f t="shared" si="76"/>
        <v>570</v>
      </c>
      <c r="DD35" s="2440">
        <f t="shared" si="76"/>
        <v>458.75</v>
      </c>
      <c r="DE35" s="2440">
        <f t="shared" si="76"/>
        <v>300</v>
      </c>
      <c r="DF35" s="2440">
        <f t="shared" si="76"/>
        <v>470</v>
      </c>
      <c r="DG35" s="2440">
        <f t="shared" si="76"/>
        <v>800</v>
      </c>
      <c r="DH35" s="2440" t="str">
        <f t="shared" si="76"/>
        <v/>
      </c>
      <c r="DI35" s="2440">
        <f t="shared" si="76"/>
        <v>1465</v>
      </c>
      <c r="DJ35" s="2440">
        <f t="shared" si="76"/>
        <v>1467.5</v>
      </c>
      <c r="DK35" s="2440">
        <f t="shared" si="76"/>
        <v>995</v>
      </c>
      <c r="DL35" s="2505">
        <f t="shared" si="76"/>
        <v>94</v>
      </c>
      <c r="DM35" s="2440">
        <f t="shared" si="76"/>
        <v>112</v>
      </c>
      <c r="DN35" s="2440">
        <f t="shared" si="76"/>
        <v>13</v>
      </c>
      <c r="DO35" s="2440">
        <f t="shared" si="76"/>
        <v>1375</v>
      </c>
      <c r="DP35" s="2440">
        <f t="shared" si="76"/>
        <v>272.75</v>
      </c>
      <c r="DQ35" s="2440">
        <f t="shared" si="76"/>
        <v>270</v>
      </c>
      <c r="DR35" s="2440">
        <f t="shared" si="76"/>
        <v>31.5</v>
      </c>
      <c r="DS35" s="2440">
        <f t="shared" si="76"/>
        <v>38</v>
      </c>
      <c r="DT35" s="2440">
        <f t="shared" si="76"/>
        <v>4.5</v>
      </c>
      <c r="DU35" s="2440">
        <f t="shared" si="76"/>
        <v>465</v>
      </c>
      <c r="DV35" s="2440">
        <f t="shared" si="76"/>
        <v>91.5</v>
      </c>
      <c r="DW35" s="2470">
        <f t="shared" si="76"/>
        <v>190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6.1068333333333342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9.9444444444444446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0.47899999999999998</v>
      </c>
      <c r="Z36" s="931"/>
      <c r="AA36" s="931"/>
      <c r="AB36" s="1623" t="s">
        <v>515</v>
      </c>
      <c r="AC36" s="1624"/>
      <c r="AD36" s="1624"/>
      <c r="AE36" s="2911">
        <f>MIN(AE34,W34,AL34)</f>
        <v>0.64</v>
      </c>
      <c r="AF36" s="2911"/>
      <c r="AG36" s="2911"/>
      <c r="AH36" s="2911"/>
      <c r="AI36" s="2911"/>
      <c r="AJ36" s="2912"/>
      <c r="AK36" s="1491">
        <f>IF(T32&lt;=0,"",AVERAGE(T33,AB33,AI33))</f>
        <v>6.1616666666666662</v>
      </c>
      <c r="AL36" s="1492"/>
      <c r="AM36" s="1625"/>
      <c r="AN36" s="1625"/>
      <c r="AO36" s="1625"/>
      <c r="AP36" s="1493">
        <f>MAX(AP35,AU35,AY35)</f>
        <v>3.2000000000000001E-2</v>
      </c>
      <c r="AQ36" s="1494"/>
      <c r="AR36" s="1494"/>
      <c r="AS36" s="934"/>
      <c r="AT36" s="934"/>
      <c r="AU36" s="1260">
        <f>IF(W32&lt;=0,"",MIN(AE34,W34,AL34))</f>
        <v>0.64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7">IF(CN34&gt;=0.1,MIN(CN$9,CN$11,CN$13,CN$15,CN$17,CN$19,CN$21,CN$23,CN$25,CN$27,CN$29),"")</f>
        <v>5620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 t="str">
        <f t="shared" si="77"/>
        <v/>
      </c>
      <c r="CV36" s="2441" t="str">
        <f t="shared" si="77"/>
        <v/>
      </c>
      <c r="CW36" s="2441" t="str">
        <f t="shared" si="77"/>
        <v/>
      </c>
      <c r="CX36" s="2441">
        <f t="shared" si="77"/>
        <v>320</v>
      </c>
      <c r="CY36" s="2441">
        <f t="shared" si="77"/>
        <v>320</v>
      </c>
      <c r="CZ36" s="2441">
        <f t="shared" si="77"/>
        <v>160</v>
      </c>
      <c r="DA36" s="2441">
        <f t="shared" si="77"/>
        <v>520</v>
      </c>
      <c r="DB36" s="2441">
        <f t="shared" si="77"/>
        <v>550</v>
      </c>
      <c r="DC36" s="2441">
        <f t="shared" si="77"/>
        <v>550</v>
      </c>
      <c r="DD36" s="2441">
        <f t="shared" si="77"/>
        <v>425</v>
      </c>
      <c r="DE36" s="2441">
        <f t="shared" si="77"/>
        <v>280</v>
      </c>
      <c r="DF36" s="2441">
        <f t="shared" si="77"/>
        <v>390</v>
      </c>
      <c r="DG36" s="2441">
        <f t="shared" si="77"/>
        <v>800</v>
      </c>
      <c r="DH36" s="2441" t="str">
        <f t="shared" si="77"/>
        <v/>
      </c>
      <c r="DI36" s="2441">
        <f t="shared" si="77"/>
        <v>1450</v>
      </c>
      <c r="DJ36" s="2441">
        <f t="shared" si="77"/>
        <v>1450</v>
      </c>
      <c r="DK36" s="2441">
        <f t="shared" si="77"/>
        <v>990</v>
      </c>
      <c r="DL36" s="2506">
        <f t="shared" si="77"/>
        <v>92</v>
      </c>
      <c r="DM36" s="2441">
        <f t="shared" si="77"/>
        <v>112</v>
      </c>
      <c r="DN36" s="2441">
        <f t="shared" si="77"/>
        <v>13</v>
      </c>
      <c r="DO36" s="2441">
        <f t="shared" si="77"/>
        <v>1340</v>
      </c>
      <c r="DP36" s="2441">
        <f t="shared" si="77"/>
        <v>245</v>
      </c>
      <c r="DQ36" s="2441">
        <f t="shared" si="77"/>
        <v>270</v>
      </c>
      <c r="DR36" s="2441">
        <f t="shared" si="77"/>
        <v>31</v>
      </c>
      <c r="DS36" s="2441">
        <f t="shared" si="77"/>
        <v>36</v>
      </c>
      <c r="DT36" s="2441">
        <f t="shared" si="77"/>
        <v>4</v>
      </c>
      <c r="DU36" s="2441">
        <f t="shared" si="77"/>
        <v>450</v>
      </c>
      <c r="DV36" s="2441">
        <f t="shared" si="77"/>
        <v>90</v>
      </c>
      <c r="DW36" s="2471">
        <f t="shared" si="77"/>
        <v>190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8">IF(CN34&gt;=0.1,MAX(CN$9,CN$11,CN$13,CN$15,CN$17,CN$19,CN$21,CN$23,CN$25,CN$27,CN$29),"")</f>
        <v>5820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 t="str">
        <f t="shared" si="78"/>
        <v/>
      </c>
      <c r="CV37" s="2443" t="str">
        <f t="shared" si="78"/>
        <v/>
      </c>
      <c r="CW37" s="2443" t="str">
        <f t="shared" si="78"/>
        <v/>
      </c>
      <c r="CX37" s="2443">
        <f t="shared" si="78"/>
        <v>360</v>
      </c>
      <c r="CY37" s="2443">
        <f t="shared" si="78"/>
        <v>360</v>
      </c>
      <c r="CZ37" s="2443">
        <f t="shared" si="78"/>
        <v>340</v>
      </c>
      <c r="DA37" s="2443">
        <f t="shared" si="78"/>
        <v>600</v>
      </c>
      <c r="DB37" s="2443">
        <f t="shared" si="78"/>
        <v>600</v>
      </c>
      <c r="DC37" s="2443">
        <f t="shared" si="78"/>
        <v>590</v>
      </c>
      <c r="DD37" s="2443">
        <f t="shared" si="78"/>
        <v>480</v>
      </c>
      <c r="DE37" s="2443">
        <f t="shared" si="78"/>
        <v>330</v>
      </c>
      <c r="DF37" s="2443">
        <f t="shared" si="78"/>
        <v>550</v>
      </c>
      <c r="DG37" s="2443">
        <f t="shared" si="78"/>
        <v>800</v>
      </c>
      <c r="DH37" s="2443" t="str">
        <f t="shared" si="78"/>
        <v/>
      </c>
      <c r="DI37" s="2443">
        <f t="shared" si="78"/>
        <v>1480</v>
      </c>
      <c r="DJ37" s="2443">
        <f t="shared" si="78"/>
        <v>1490</v>
      </c>
      <c r="DK37" s="2443">
        <f t="shared" si="78"/>
        <v>1000</v>
      </c>
      <c r="DL37" s="2507">
        <f t="shared" si="78"/>
        <v>95</v>
      </c>
      <c r="DM37" s="2443">
        <f t="shared" si="78"/>
        <v>112</v>
      </c>
      <c r="DN37" s="2443">
        <f t="shared" si="78"/>
        <v>13</v>
      </c>
      <c r="DO37" s="2443">
        <f t="shared" si="78"/>
        <v>1400</v>
      </c>
      <c r="DP37" s="2443">
        <f t="shared" si="78"/>
        <v>286</v>
      </c>
      <c r="DQ37" s="2443">
        <f t="shared" si="78"/>
        <v>270</v>
      </c>
      <c r="DR37" s="2443">
        <f t="shared" si="78"/>
        <v>32</v>
      </c>
      <c r="DS37" s="2443">
        <f t="shared" si="78"/>
        <v>40</v>
      </c>
      <c r="DT37" s="2443">
        <f t="shared" si="78"/>
        <v>5</v>
      </c>
      <c r="DU37" s="2443">
        <f t="shared" si="78"/>
        <v>480</v>
      </c>
      <c r="DV37" s="2443">
        <f t="shared" si="78"/>
        <v>96</v>
      </c>
      <c r="DW37" s="2472">
        <f t="shared" si="78"/>
        <v>190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8">
        <f>CA40+CA41</f>
        <v>10.894</v>
      </c>
      <c r="BX40" s="298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'12'!CJ40</f>
        <v>23827340</v>
      </c>
      <c r="CH40" s="2896"/>
      <c r="CI40" s="906" t="s">
        <v>55</v>
      </c>
      <c r="CJ40" s="2972">
        <f t="shared" ref="CJ40:CJ48" si="79">CQ51</f>
        <v>23827340</v>
      </c>
      <c r="CK40" s="2972"/>
      <c r="CL40" s="2333"/>
      <c r="CM40" s="1667" t="s">
        <v>543</v>
      </c>
      <c r="CN40" s="2763">
        <f>VLOOKUP($B$1,'[1]Bulk Tanks'!$C$3:$V$9967,2,0)</f>
        <v>7235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0.64</v>
      </c>
      <c r="GR40" s="1664">
        <f t="shared" ref="GR40:GX40" si="80">IF($GL$32=$HN$32,GF32,IF($GX$32=$HN$32,GR32,IF($HJ$32=$HN$32,HD32,"")))</f>
        <v>10.199999999999999</v>
      </c>
      <c r="GS40" s="1664">
        <f t="shared" si="80"/>
        <v>24.941176470588239</v>
      </c>
      <c r="GT40" s="1664">
        <f t="shared" si="80"/>
        <v>15.962352941176473</v>
      </c>
      <c r="GU40" s="1664">
        <f t="shared" si="80"/>
        <v>6.19</v>
      </c>
      <c r="GV40" s="1664">
        <f t="shared" si="80"/>
        <v>14.1</v>
      </c>
      <c r="GW40" s="1664">
        <f t="shared" si="80"/>
        <v>15</v>
      </c>
      <c r="GX40" s="1665">
        <f t="shared" si="80"/>
        <v>1.0641568627450981</v>
      </c>
    </row>
    <row r="41" spans="1:208" ht="34.5" customHeight="1" thickBot="1" x14ac:dyDescent="0.35">
      <c r="BV41" s="533" t="s">
        <v>48</v>
      </c>
      <c r="BW41" s="2978">
        <f>CA42+CA43</f>
        <v>15.277000000000001</v>
      </c>
      <c r="BX41" s="2978"/>
      <c r="BY41" s="908" t="s">
        <v>53</v>
      </c>
      <c r="BZ41" s="908"/>
      <c r="CA41" s="2894">
        <f t="shared" ref="CA41:CA47" si="81">(CJ41-CG41)/1000</f>
        <v>10.894</v>
      </c>
      <c r="CB41" s="2894"/>
      <c r="CC41" s="499"/>
      <c r="CD41" s="1630" t="s">
        <v>494</v>
      </c>
      <c r="CE41" s="1630"/>
      <c r="CF41" s="909" t="s">
        <v>54</v>
      </c>
      <c r="CG41" s="2896">
        <f>'12'!CJ41</f>
        <v>44304961</v>
      </c>
      <c r="CH41" s="2896"/>
      <c r="CI41" s="906" t="s">
        <v>55</v>
      </c>
      <c r="CJ41" s="2972">
        <f t="shared" si="79"/>
        <v>44315855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4652</v>
      </c>
      <c r="CP41" s="2764">
        <f>VLOOKUP($B$1,'[1]Bulk Tanks'!$C$3:$V$9967,10,0)</f>
        <v>7489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28.677</v>
      </c>
      <c r="BX42" s="2979"/>
      <c r="BY42" s="908" t="s">
        <v>53</v>
      </c>
      <c r="BZ42" s="908"/>
      <c r="CA42" s="2894">
        <f t="shared" si="81"/>
        <v>4.6079999999999997</v>
      </c>
      <c r="CB42" s="2894"/>
      <c r="CC42" s="499"/>
      <c r="CD42" s="1630" t="s">
        <v>56</v>
      </c>
      <c r="CE42" s="1630"/>
      <c r="CF42" s="1631" t="s">
        <v>54</v>
      </c>
      <c r="CG42" s="2896">
        <f>'12'!CJ42</f>
        <v>10419816</v>
      </c>
      <c r="CH42" s="2896"/>
      <c r="CI42" s="906" t="s">
        <v>55</v>
      </c>
      <c r="CJ42" s="2972">
        <f t="shared" si="79"/>
        <v>10424424</v>
      </c>
      <c r="CK42" s="2972"/>
      <c r="CL42" s="2333"/>
      <c r="CM42" s="2769" t="s">
        <v>545</v>
      </c>
      <c r="CN42" s="2843">
        <f>VLOOKUP($B$1,'[1]Bulk Tanks'!$C$3:$V$9967,11,0)</f>
        <v>7489</v>
      </c>
      <c r="CO42" s="2844"/>
      <c r="CP42" s="2843">
        <f>VLOOKUP($B$1,'[1]Bulk Tanks'!$C$3:$V$9967,12,0)</f>
        <v>16</v>
      </c>
      <c r="CQ42" s="284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1"/>
        <v>10.669</v>
      </c>
      <c r="CB43" s="2894"/>
      <c r="CC43" s="499"/>
      <c r="CD43" s="1630" t="s">
        <v>495</v>
      </c>
      <c r="CE43" s="1630"/>
      <c r="CF43" s="1631" t="s">
        <v>54</v>
      </c>
      <c r="CG43" s="2896">
        <f>'12'!CJ43</f>
        <v>34195370</v>
      </c>
      <c r="CH43" s="2896"/>
      <c r="CI43" s="906" t="s">
        <v>55</v>
      </c>
      <c r="CJ43" s="2972">
        <f t="shared" si="79"/>
        <v>34206039</v>
      </c>
      <c r="CK43" s="2972"/>
      <c r="CL43" s="2333"/>
      <c r="CM43" s="2769" t="s">
        <v>123</v>
      </c>
      <c r="CN43" s="2943">
        <f>VLOOKUP($B$1,'[1]Bulk Tanks'!$C$3:$V$9967,13,0)</f>
        <v>33</v>
      </c>
      <c r="CO43" s="2944"/>
      <c r="CP43" s="2944"/>
      <c r="CQ43" s="2945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1"/>
        <v>10.747</v>
      </c>
      <c r="CB44" s="2894"/>
      <c r="CC44" s="499"/>
      <c r="CD44" s="1630" t="s">
        <v>57</v>
      </c>
      <c r="CE44" s="1630"/>
      <c r="CF44" s="1631" t="s">
        <v>54</v>
      </c>
      <c r="CG44" s="2896">
        <f>'12'!CJ44</f>
        <v>31321520</v>
      </c>
      <c r="CH44" s="2896"/>
      <c r="CI44" s="906" t="s">
        <v>55</v>
      </c>
      <c r="CJ44" s="2972">
        <f t="shared" si="79"/>
        <v>31332267</v>
      </c>
      <c r="CK44" s="2972"/>
      <c r="CL44" s="2333"/>
      <c r="CM44" s="2769" t="s">
        <v>90</v>
      </c>
      <c r="CN44" s="2943">
        <f>VLOOKUP($B$1,'[1]Bulk Tanks'!$C$3:$V$9967,14,0)</f>
        <v>3900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1"/>
        <v>10.855</v>
      </c>
      <c r="CB45" s="2894"/>
      <c r="CC45" s="499"/>
      <c r="CD45" s="1630" t="s">
        <v>58</v>
      </c>
      <c r="CE45" s="1630"/>
      <c r="CF45" s="1631" t="s">
        <v>54</v>
      </c>
      <c r="CG45" s="2896">
        <f>'12'!CJ45</f>
        <v>31279560</v>
      </c>
      <c r="CH45" s="2896"/>
      <c r="CI45" s="906" t="s">
        <v>55</v>
      </c>
      <c r="CJ45" s="2972">
        <f t="shared" si="79"/>
        <v>31290415</v>
      </c>
      <c r="CK45" s="2972"/>
      <c r="CL45" s="2333"/>
      <c r="CM45" s="1668" t="s">
        <v>546</v>
      </c>
      <c r="CN45" s="2946">
        <f>VLOOKUP($B$1,'[1]Bulk Tanks'!$C$3:$V$9967,15,0)</f>
        <v>1200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1"/>
        <v>7.0750000000000002</v>
      </c>
      <c r="CB46" s="2894"/>
      <c r="CC46" s="499"/>
      <c r="CD46" s="1630" t="s">
        <v>59</v>
      </c>
      <c r="CE46" s="1630"/>
      <c r="CF46" s="1631" t="s">
        <v>54</v>
      </c>
      <c r="CG46" s="2896">
        <f>'12'!CJ46</f>
        <v>7939962</v>
      </c>
      <c r="CH46" s="2896"/>
      <c r="CI46" s="906" t="s">
        <v>55</v>
      </c>
      <c r="CJ46" s="2972">
        <f t="shared" si="79"/>
        <v>7947037</v>
      </c>
      <c r="CK46" s="2972"/>
      <c r="CL46" s="2323"/>
      <c r="CM46" s="1668" t="s">
        <v>273</v>
      </c>
      <c r="CN46" s="2943">
        <f>VLOOKUP($B$1,'[1]Bulk Tanks'!$C$3:$V$9967,16,0)</f>
        <v>16.170000000000002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1"/>
        <v>0.91900000000000004</v>
      </c>
      <c r="CB47" s="2894"/>
      <c r="CC47" s="499"/>
      <c r="CD47" s="1630" t="s">
        <v>62</v>
      </c>
      <c r="CE47" s="1630"/>
      <c r="CF47" s="1631" t="s">
        <v>54</v>
      </c>
      <c r="CG47" s="2896">
        <f>'12'!CJ47</f>
        <v>1903932</v>
      </c>
      <c r="CH47" s="2896"/>
      <c r="CI47" s="906" t="s">
        <v>55</v>
      </c>
      <c r="CJ47" s="2972">
        <f t="shared" si="79"/>
        <v>1904851</v>
      </c>
      <c r="CK47" s="2972"/>
      <c r="CL47" s="2322"/>
      <c r="CM47" s="1668" t="s">
        <v>270</v>
      </c>
      <c r="CN47" s="2943">
        <f>VLOOKUP($B$1,'[1]Bulk Tanks'!$C$3:$V$9967,17,0)</f>
        <v>2854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1.3401599999997416</v>
      </c>
      <c r="CB48" s="2894"/>
      <c r="CC48" s="499"/>
      <c r="CD48" s="1630" t="s">
        <v>496</v>
      </c>
      <c r="CE48" s="1630"/>
      <c r="CF48" s="1631" t="s">
        <v>54</v>
      </c>
      <c r="CG48" s="2896">
        <f>'12'!CJ48</f>
        <v>9194.6057999999994</v>
      </c>
      <c r="CH48" s="2896"/>
      <c r="CI48" s="906" t="s">
        <v>55</v>
      </c>
      <c r="CJ48" s="2983">
        <f t="shared" si="79"/>
        <v>9195.9459599999991</v>
      </c>
      <c r="CK48" s="2983"/>
      <c r="CL48" s="2322"/>
      <c r="CM48" s="1668" t="s">
        <v>264</v>
      </c>
      <c r="CN48" s="2946">
        <f>VLOOKUP($B$1,'[1]Bulk Tanks'!$C$3:$V$9967,18,0)</f>
        <v>32</v>
      </c>
      <c r="CO48" s="2947"/>
      <c r="CP48" s="2766" t="s">
        <v>1173</v>
      </c>
      <c r="CQ48" s="2751">
        <f>VLOOKUP($B$1,'[1]Bulk Tanks'!$C$3:$AA$9967,21,0)</f>
        <v>666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7.1</v>
      </c>
      <c r="CO49" s="2947"/>
      <c r="CP49" s="2767" t="s">
        <v>1136</v>
      </c>
      <c r="CQ49" s="2751">
        <f>VLOOKUP($B$1,'[1]Bulk Tanks'!$C$3:$AA$9967,22,0)</f>
        <v>750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23827340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44315855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10424424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34206039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31332267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31290415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7947037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1904851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9195.9459599999991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 topLeftCell="CP1">
      <selection activeCell="BD1" sqref="BD1:BU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39" zoomScaleNormal="39" zoomScaleSheetLayoutView="59" workbookViewId="0">
      <pane xSplit="1" ySplit="7" topLeftCell="BW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M27" sqref="CM27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33" width="9.28515625" style="444"/>
    <col min="134" max="134" width="15.28515625" style="444" customWidth="1"/>
    <col min="135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'13'!B1:L1+1</f>
        <v>43510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18</v>
      </c>
      <c r="AW1" s="2919"/>
      <c r="AX1" s="2903">
        <v>3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18</v>
      </c>
      <c r="BY2" s="2890"/>
      <c r="BZ2" s="2889">
        <f>AX1</f>
        <v>3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18</v>
      </c>
      <c r="DO2" s="2890"/>
      <c r="DP2" s="2893">
        <f>BZ2</f>
        <v>3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43510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43510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43510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43510.023445833336</v>
      </c>
      <c r="BW8" s="2425" t="s">
        <v>1206</v>
      </c>
      <c r="BX8" s="742">
        <v>40</v>
      </c>
      <c r="BY8" s="743">
        <v>10.3</v>
      </c>
      <c r="BZ8" s="744">
        <v>10.3</v>
      </c>
      <c r="CA8" s="745">
        <v>6.7</v>
      </c>
      <c r="CB8" s="746">
        <v>27.3</v>
      </c>
      <c r="CC8" s="747">
        <v>9.6999999999999993</v>
      </c>
      <c r="CD8" s="744">
        <v>9.6999999999999993</v>
      </c>
      <c r="CE8" s="748">
        <v>6.5</v>
      </c>
      <c r="CF8" s="748">
        <v>25.9</v>
      </c>
      <c r="CG8" s="749" t="s">
        <v>1200</v>
      </c>
      <c r="CH8" s="748">
        <v>9.3110400000000002</v>
      </c>
      <c r="CI8" s="750" t="s">
        <v>1110</v>
      </c>
      <c r="CJ8" s="751">
        <v>16.381439999999998</v>
      </c>
      <c r="CK8" s="745">
        <v>25.692479999999996</v>
      </c>
      <c r="CL8" s="2339">
        <v>1.6646399999999999</v>
      </c>
      <c r="CM8" s="2336">
        <v>43510.023445833336</v>
      </c>
      <c r="CN8" s="2285">
        <v>52.123915204599804</v>
      </c>
      <c r="CO8" s="752">
        <v>4918.9916000000003</v>
      </c>
      <c r="CP8" s="1209">
        <v>0</v>
      </c>
      <c r="CQ8" s="753">
        <v>681.93832599118946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1.6061229214615478</v>
      </c>
      <c r="CY8" s="755">
        <v>1.6061229214615478</v>
      </c>
      <c r="CZ8" s="756">
        <v>2.1229062087186263</v>
      </c>
      <c r="DA8" s="757">
        <v>0.19569477645717992</v>
      </c>
      <c r="DB8" s="757">
        <v>0.20677183927551085</v>
      </c>
      <c r="DC8" s="757">
        <v>0.21784890209384181</v>
      </c>
      <c r="DD8" s="757">
        <v>0.17723300509329501</v>
      </c>
      <c r="DE8" s="757">
        <v>0.1646128688475349</v>
      </c>
      <c r="DF8" s="758">
        <v>0.22705223289315157</v>
      </c>
      <c r="DG8" s="1251">
        <v>1.5217965653896963</v>
      </c>
      <c r="DH8" s="748">
        <v>3</v>
      </c>
      <c r="DI8" s="1233">
        <v>8.0496427600187909E-2</v>
      </c>
      <c r="DJ8" s="757">
        <v>8.1040322381270263E-2</v>
      </c>
      <c r="DK8" s="759">
        <v>8.0354178195904832E-2</v>
      </c>
      <c r="DL8" s="2501">
        <v>1.1138760516648893</v>
      </c>
      <c r="DM8" s="757">
        <v>0.50008991278225123</v>
      </c>
      <c r="DN8" s="757">
        <v>9.6820979185449421E-2</v>
      </c>
      <c r="DO8" s="757">
        <v>3.6408927872478198</v>
      </c>
      <c r="DP8" s="757">
        <v>0.5760960693102356</v>
      </c>
      <c r="DQ8" s="759">
        <v>4.436887947992906</v>
      </c>
      <c r="DR8" s="2501">
        <v>1.1317418213969939</v>
      </c>
      <c r="DS8" s="757">
        <v>0.47975658665813758</v>
      </c>
      <c r="DT8" s="757">
        <v>8.8914887393974851E-2</v>
      </c>
      <c r="DU8" s="757">
        <v>4.048669762899161</v>
      </c>
      <c r="DV8" s="757">
        <v>0.63162558054359264</v>
      </c>
      <c r="DW8" s="759">
        <v>9.6512436146432385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0.504</v>
      </c>
      <c r="V9" s="2294">
        <v>4</v>
      </c>
      <c r="W9" s="2295">
        <v>0.69</v>
      </c>
      <c r="X9" s="2296">
        <v>14.5</v>
      </c>
      <c r="Y9" s="2445">
        <v>10.4</v>
      </c>
      <c r="Z9" s="2297">
        <f>IF(T9&lt;=0,"",GO9+0.12)</f>
        <v>0.7332075471698114</v>
      </c>
      <c r="AA9" s="2528"/>
      <c r="AB9" s="2298">
        <v>6.12</v>
      </c>
      <c r="AC9" s="2735">
        <v>0.52200000000000002</v>
      </c>
      <c r="AD9" s="2299">
        <v>5</v>
      </c>
      <c r="AE9" s="2636">
        <v>0.7</v>
      </c>
      <c r="AF9" s="2296">
        <v>14</v>
      </c>
      <c r="AG9" s="2445">
        <v>10.3</v>
      </c>
      <c r="AH9" s="2563">
        <f>IF(AE9&lt;=0,"",HA9+0.12)</f>
        <v>0.72731132075471694</v>
      </c>
      <c r="AI9" s="2298">
        <v>6.17</v>
      </c>
      <c r="AJ9" s="2735">
        <v>0.38400000000000001</v>
      </c>
      <c r="AK9" s="2299">
        <v>4</v>
      </c>
      <c r="AL9" s="2295">
        <v>0.89</v>
      </c>
      <c r="AM9" s="2296">
        <v>15.6</v>
      </c>
      <c r="AN9" s="2445">
        <v>6.7</v>
      </c>
      <c r="AO9" s="2563">
        <f>IF(AI9&lt;=0,"",HM9+0.12)</f>
        <v>0.36814814814814811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7.25</v>
      </c>
      <c r="BD9" s="2295">
        <v>5.3999999999999999E-2</v>
      </c>
      <c r="BE9" s="2299">
        <v>1</v>
      </c>
      <c r="BF9" s="2295">
        <v>4.5</v>
      </c>
      <c r="BG9" s="2445">
        <v>13.6</v>
      </c>
      <c r="BH9" s="2539"/>
      <c r="BI9" s="2539"/>
      <c r="BJ9" s="2292"/>
      <c r="BK9" s="2293">
        <v>7.12</v>
      </c>
      <c r="BL9" s="2295">
        <v>4.8000000000000001E-2</v>
      </c>
      <c r="BM9" s="2299">
        <v>1</v>
      </c>
      <c r="BN9" s="2296">
        <v>3.8</v>
      </c>
      <c r="BO9" s="2445">
        <v>13.9</v>
      </c>
      <c r="BP9" s="2539"/>
      <c r="BQ9" s="2539"/>
      <c r="BR9" s="2521"/>
      <c r="BS9" s="2461">
        <v>4.5</v>
      </c>
      <c r="BT9" s="2445">
        <v>3.4</v>
      </c>
      <c r="BU9" s="2515">
        <v>2.8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5820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350</v>
      </c>
      <c r="CZ9" s="2273">
        <v>310</v>
      </c>
      <c r="DA9" s="2280">
        <v>530</v>
      </c>
      <c r="DB9" s="2280">
        <v>560</v>
      </c>
      <c r="DC9" s="2280">
        <v>590</v>
      </c>
      <c r="DD9" s="2280">
        <v>480</v>
      </c>
      <c r="DE9" s="2280">
        <v>290</v>
      </c>
      <c r="DF9" s="2281">
        <v>400</v>
      </c>
      <c r="DG9" s="2280">
        <v>800</v>
      </c>
      <c r="DH9" s="2282"/>
      <c r="DI9" s="2283">
        <v>1480</v>
      </c>
      <c r="DJ9" s="2280">
        <v>1490</v>
      </c>
      <c r="DK9" s="2282">
        <v>990</v>
      </c>
      <c r="DL9" s="2502">
        <v>94</v>
      </c>
      <c r="DM9" s="2280">
        <v>112</v>
      </c>
      <c r="DN9" s="2280">
        <v>13</v>
      </c>
      <c r="DO9" s="2280">
        <v>1340</v>
      </c>
      <c r="DP9" s="2280">
        <v>245</v>
      </c>
      <c r="DQ9" s="2282">
        <v>295</v>
      </c>
      <c r="DR9" s="2275">
        <v>32</v>
      </c>
      <c r="DS9" s="2280">
        <v>36</v>
      </c>
      <c r="DT9" s="2280">
        <v>4</v>
      </c>
      <c r="DU9" s="2280">
        <v>480</v>
      </c>
      <c r="DV9" s="2280">
        <v>90</v>
      </c>
      <c r="DW9" s="2282">
        <v>215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0.69</v>
      </c>
      <c r="GF9" s="1700">
        <f t="shared" si="0"/>
        <v>10.4</v>
      </c>
      <c r="GG9" s="1686">
        <f t="shared" si="1"/>
        <v>24.46153846153846</v>
      </c>
      <c r="GH9" s="1684">
        <f t="shared" si="2"/>
        <v>16.878461538461536</v>
      </c>
      <c r="GI9" s="1701">
        <f t="shared" si="3"/>
        <v>6.05</v>
      </c>
      <c r="GJ9" s="1701">
        <f t="shared" si="4"/>
        <v>14.5</v>
      </c>
      <c r="GK9" s="1687">
        <f t="shared" si="5"/>
        <v>15</v>
      </c>
      <c r="GL9" s="1688">
        <f t="shared" si="6"/>
        <v>1.125230769230769</v>
      </c>
      <c r="GM9" s="1689">
        <f t="shared" si="7"/>
        <v>10</v>
      </c>
      <c r="GN9" s="1689">
        <f t="shared" si="8"/>
        <v>6.5</v>
      </c>
      <c r="GO9" s="1690">
        <f t="shared" si="9"/>
        <v>0.61320754716981141</v>
      </c>
      <c r="GP9" s="1512">
        <v>4.1666666666666664E-2</v>
      </c>
      <c r="GQ9" s="1691">
        <f t="shared" ref="GQ9:GQ31" si="31">IF(AE9&lt;=0,"",AE9)</f>
        <v>0.7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17.289320388349513</v>
      </c>
      <c r="GU9" s="1693">
        <f t="shared" si="13"/>
        <v>6.12</v>
      </c>
      <c r="GV9" s="1693">
        <f t="shared" si="14"/>
        <v>14</v>
      </c>
      <c r="GW9" s="1695">
        <f t="shared" si="15"/>
        <v>15</v>
      </c>
      <c r="GX9" s="1688">
        <f t="shared" si="16"/>
        <v>1.1526213592233008</v>
      </c>
      <c r="GY9" s="1696">
        <f t="shared" si="17"/>
        <v>10</v>
      </c>
      <c r="GZ9" s="1696">
        <f t="shared" si="18"/>
        <v>6.5</v>
      </c>
      <c r="HA9" s="1697">
        <f t="shared" si="19"/>
        <v>0.60731132075471694</v>
      </c>
      <c r="HB9" s="1512">
        <v>4.1666666666666664E-2</v>
      </c>
      <c r="HC9" s="1691">
        <f t="shared" ref="HC9:HC31" si="32">IF(AL9&lt;=0,"",AL9)</f>
        <v>0.89</v>
      </c>
      <c r="HD9" s="1692">
        <f t="shared" si="20"/>
        <v>6.7</v>
      </c>
      <c r="HE9" s="1693">
        <f t="shared" si="21"/>
        <v>40.298507462686565</v>
      </c>
      <c r="HF9" s="1694">
        <f t="shared" si="22"/>
        <v>35.865671641791046</v>
      </c>
      <c r="HG9" s="1693">
        <f t="shared" si="23"/>
        <v>6.17</v>
      </c>
      <c r="HH9" s="1693">
        <f t="shared" si="24"/>
        <v>15.6</v>
      </c>
      <c r="HI9" s="1695">
        <f t="shared" si="25"/>
        <v>10</v>
      </c>
      <c r="HJ9" s="1694">
        <f t="shared" si="26"/>
        <v>3.5865671641791046</v>
      </c>
      <c r="HK9" s="1698">
        <f t="shared" si="27"/>
        <v>15</v>
      </c>
      <c r="HL9" s="1698">
        <f t="shared" si="28"/>
        <v>6.5</v>
      </c>
      <c r="HM9" s="1699">
        <f t="shared" si="29"/>
        <v>0.24814814814814815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43510.370449768518</v>
      </c>
      <c r="BW10" s="2425" t="s">
        <v>1206</v>
      </c>
      <c r="BX10" s="742">
        <v>42</v>
      </c>
      <c r="BY10" s="743">
        <v>10.3</v>
      </c>
      <c r="BZ10" s="744">
        <v>10.3</v>
      </c>
      <c r="CA10" s="745">
        <v>6.7</v>
      </c>
      <c r="CB10" s="746">
        <v>27.3</v>
      </c>
      <c r="CC10" s="747">
        <v>9.6999999999999993</v>
      </c>
      <c r="CD10" s="744">
        <v>9.6999999999999993</v>
      </c>
      <c r="CE10" s="748">
        <v>6.5</v>
      </c>
      <c r="CF10" s="748">
        <v>25.9</v>
      </c>
      <c r="CG10" s="749" t="s">
        <v>1200</v>
      </c>
      <c r="CH10" s="748">
        <v>9.2376000000000005</v>
      </c>
      <c r="CI10" s="750" t="s">
        <v>1110</v>
      </c>
      <c r="CJ10" s="751">
        <v>15.52176</v>
      </c>
      <c r="CK10" s="745">
        <v>24.759360000000001</v>
      </c>
      <c r="CL10" s="2341">
        <v>1.7294400000000001</v>
      </c>
      <c r="CM10" s="2338">
        <v>43510.370449768518</v>
      </c>
      <c r="CN10" s="2285">
        <v>51.989575216959075</v>
      </c>
      <c r="CO10" s="752">
        <v>5041.9664000000002</v>
      </c>
      <c r="CP10" s="1209">
        <v>0</v>
      </c>
      <c r="CQ10" s="753">
        <v>681.93832599118946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1.6061229214615478</v>
      </c>
      <c r="CY10" s="755">
        <v>1.6979013741164934</v>
      </c>
      <c r="CZ10" s="756">
        <v>2.1229062087186263</v>
      </c>
      <c r="DA10" s="757">
        <v>0.19384859932079143</v>
      </c>
      <c r="DB10" s="757">
        <v>0.21415654782106483</v>
      </c>
      <c r="DC10" s="757">
        <v>0.22154125636661876</v>
      </c>
      <c r="DD10" s="757">
        <v>0.17723300509329501</v>
      </c>
      <c r="DE10" s="757">
        <v>0.17028917466986368</v>
      </c>
      <c r="DF10" s="758">
        <v>0.22705223289315157</v>
      </c>
      <c r="DG10" s="1251">
        <v>1.5217965653896963</v>
      </c>
      <c r="DH10" s="748">
        <v>4</v>
      </c>
      <c r="DI10" s="1233">
        <v>7.9408638038023199E-2</v>
      </c>
      <c r="DJ10" s="757">
        <v>8.0496427600187909E-2</v>
      </c>
      <c r="DK10" s="759">
        <v>8.1165836561520016E-2</v>
      </c>
      <c r="DL10" s="2501">
        <v>1.0664770707429791</v>
      </c>
      <c r="DM10" s="757">
        <v>0.49115973576828248</v>
      </c>
      <c r="DN10" s="757">
        <v>0.10426874681509937</v>
      </c>
      <c r="DO10" s="757">
        <v>3.6844069125257883</v>
      </c>
      <c r="DP10" s="757">
        <v>0.65839550778312661</v>
      </c>
      <c r="DQ10" s="759">
        <v>4.5120894386368535</v>
      </c>
      <c r="DR10" s="2501">
        <v>1.0610079575596816</v>
      </c>
      <c r="DS10" s="757">
        <v>0.50640973036136749</v>
      </c>
      <c r="DT10" s="757">
        <v>8.8914887393974851E-2</v>
      </c>
      <c r="DU10" s="757">
        <v>4.0786697628991604</v>
      </c>
      <c r="DV10" s="757">
        <v>0.63162558054359264</v>
      </c>
      <c r="DW10" s="759">
        <v>9.6512436146432385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18</v>
      </c>
      <c r="D11" s="1138">
        <v>18</v>
      </c>
      <c r="E11" s="1137">
        <v>8.9600000000000009</v>
      </c>
      <c r="F11" s="1138">
        <v>75</v>
      </c>
      <c r="G11" s="1138">
        <v>126</v>
      </c>
      <c r="H11" s="1148">
        <v>14.3</v>
      </c>
      <c r="I11" s="1139">
        <v>0.30399999999999999</v>
      </c>
      <c r="J11" s="2240"/>
      <c r="K11" s="1562">
        <v>6.03</v>
      </c>
      <c r="L11" s="921">
        <v>8</v>
      </c>
      <c r="M11" s="1124">
        <v>4.4999999999999998E-2</v>
      </c>
      <c r="N11" s="1562">
        <v>6.08</v>
      </c>
      <c r="O11" s="921">
        <v>8</v>
      </c>
      <c r="P11" s="2240"/>
      <c r="Q11" s="1562">
        <v>6.08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3.3000000000000002E-2</v>
      </c>
      <c r="AQ11" s="921">
        <v>1</v>
      </c>
      <c r="AR11" s="1574">
        <v>0.53</v>
      </c>
      <c r="AS11" s="2240"/>
      <c r="AT11" s="2229">
        <v>3.9E-2</v>
      </c>
      <c r="AU11" s="2530">
        <v>1.2E-2</v>
      </c>
      <c r="AV11" s="921">
        <v>1</v>
      </c>
      <c r="AW11" s="1574">
        <v>0.49</v>
      </c>
      <c r="AX11" s="2240"/>
      <c r="AY11" s="2530">
        <v>2.9000000000000001E-2</v>
      </c>
      <c r="AZ11" s="921">
        <v>1</v>
      </c>
      <c r="BA11" s="1574">
        <v>0.71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5805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370</v>
      </c>
      <c r="CZ11" s="2273">
        <v>310</v>
      </c>
      <c r="DA11" s="2280">
        <v>525</v>
      </c>
      <c r="DB11" s="2280">
        <v>580</v>
      </c>
      <c r="DC11" s="2280">
        <v>600</v>
      </c>
      <c r="DD11" s="2280">
        <v>480</v>
      </c>
      <c r="DE11" s="2280">
        <v>300</v>
      </c>
      <c r="DF11" s="2281">
        <v>400</v>
      </c>
      <c r="DG11" s="2280">
        <v>800</v>
      </c>
      <c r="DH11" s="2282"/>
      <c r="DI11" s="2283">
        <v>1460</v>
      </c>
      <c r="DJ11" s="2280">
        <v>1480</v>
      </c>
      <c r="DK11" s="2282">
        <v>1000</v>
      </c>
      <c r="DL11" s="2502">
        <v>90</v>
      </c>
      <c r="DM11" s="2280">
        <v>110</v>
      </c>
      <c r="DN11" s="2280">
        <v>14</v>
      </c>
      <c r="DO11" s="2280">
        <v>1350</v>
      </c>
      <c r="DP11" s="2280">
        <v>280</v>
      </c>
      <c r="DQ11" s="2282">
        <v>300</v>
      </c>
      <c r="DR11" s="2275">
        <v>30</v>
      </c>
      <c r="DS11" s="2280">
        <v>38</v>
      </c>
      <c r="DT11" s="2280">
        <v>4</v>
      </c>
      <c r="DU11" s="2280">
        <v>480</v>
      </c>
      <c r="DV11" s="2280">
        <v>90</v>
      </c>
      <c r="DW11" s="2282">
        <v>215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43510.654074421298</v>
      </c>
      <c r="BW12" s="2425" t="s">
        <v>1206</v>
      </c>
      <c r="BX12" s="742">
        <v>42</v>
      </c>
      <c r="BY12" s="743">
        <v>10.3</v>
      </c>
      <c r="BZ12" s="744">
        <v>10.3</v>
      </c>
      <c r="CA12" s="745">
        <v>6.7</v>
      </c>
      <c r="CB12" s="746">
        <v>27.3</v>
      </c>
      <c r="CC12" s="747">
        <v>9.6999999999999993</v>
      </c>
      <c r="CD12" s="744">
        <v>9.6999999999999993</v>
      </c>
      <c r="CE12" s="748">
        <v>6.5</v>
      </c>
      <c r="CF12" s="748">
        <v>25.9</v>
      </c>
      <c r="CG12" s="749" t="s">
        <v>1200</v>
      </c>
      <c r="CH12" s="748">
        <v>13.150080000000001</v>
      </c>
      <c r="CI12" s="750" t="s">
        <v>1110</v>
      </c>
      <c r="CJ12" s="751">
        <v>11.727360000000001</v>
      </c>
      <c r="CK12" s="745">
        <v>24.87744</v>
      </c>
      <c r="CL12" s="2341">
        <v>1.7294400000000001</v>
      </c>
      <c r="CM12" s="2338">
        <v>43510.654074421298</v>
      </c>
      <c r="CN12" s="2285">
        <v>51.989575216959075</v>
      </c>
      <c r="CO12" s="752">
        <v>5041.9664000000002</v>
      </c>
      <c r="CP12" s="1209">
        <v>0</v>
      </c>
      <c r="CQ12" s="753">
        <v>681.93832599118946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1.6061229214615478</v>
      </c>
      <c r="CY12" s="755">
        <v>1.6979013741164934</v>
      </c>
      <c r="CZ12" s="756">
        <v>2.0544253632760898</v>
      </c>
      <c r="DA12" s="757">
        <v>0.18461771363884899</v>
      </c>
      <c r="DB12" s="757">
        <v>0.21046419354828783</v>
      </c>
      <c r="DC12" s="757">
        <v>0.21415654782106483</v>
      </c>
      <c r="DD12" s="757">
        <v>0.17354065082051803</v>
      </c>
      <c r="DE12" s="757">
        <v>0.17028917466986368</v>
      </c>
      <c r="DF12" s="758">
        <v>0.21569962124849398</v>
      </c>
      <c r="DG12" s="1251">
        <v>1.5217965653896963</v>
      </c>
      <c r="DH12" s="748">
        <v>4</v>
      </c>
      <c r="DI12" s="1233">
        <v>7.9408638038023199E-2</v>
      </c>
      <c r="DJ12" s="757">
        <v>8.0496427600187909E-2</v>
      </c>
      <c r="DK12" s="759">
        <v>8.1165836561520016E-2</v>
      </c>
      <c r="DL12" s="2501">
        <v>1.0664770707429791</v>
      </c>
      <c r="DM12" s="757">
        <v>0.49115973576828248</v>
      </c>
      <c r="DN12" s="757">
        <v>0.10426874681509937</v>
      </c>
      <c r="DO12" s="757">
        <v>3.6844069125257883</v>
      </c>
      <c r="DP12" s="757">
        <v>0.65839550778312661</v>
      </c>
      <c r="DQ12" s="759">
        <v>4.5120894386368535</v>
      </c>
      <c r="DR12" s="2501">
        <v>1.0610079575596816</v>
      </c>
      <c r="DS12" s="757">
        <v>0.50640973036136749</v>
      </c>
      <c r="DT12" s="757">
        <v>8.8914887393974851E-2</v>
      </c>
      <c r="DU12" s="757">
        <v>4.2190310030199596</v>
      </c>
      <c r="DV12" s="757">
        <v>0.63162558054359264</v>
      </c>
      <c r="DW12" s="759">
        <v>9.6512436146432385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0.20833333333333334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7.24</v>
      </c>
      <c r="BD13" s="1574">
        <v>5.7000000000000002E-2</v>
      </c>
      <c r="BE13" s="921">
        <v>1</v>
      </c>
      <c r="BF13" s="1574">
        <v>4.4000000000000004</v>
      </c>
      <c r="BG13" s="2447">
        <v>13.1</v>
      </c>
      <c r="BH13" s="2540"/>
      <c r="BI13" s="2540"/>
      <c r="BJ13" s="2240"/>
      <c r="BK13" s="1562">
        <v>7.27</v>
      </c>
      <c r="BL13" s="1574">
        <v>5.2999999999999999E-2</v>
      </c>
      <c r="BM13" s="921">
        <v>1</v>
      </c>
      <c r="BN13" s="1563">
        <v>3.9</v>
      </c>
      <c r="BO13" s="2447">
        <v>13.2</v>
      </c>
      <c r="BP13" s="2540"/>
      <c r="BQ13" s="2540"/>
      <c r="BR13" s="2522"/>
      <c r="BS13" s="2463">
        <v>4.5</v>
      </c>
      <c r="BT13" s="2447">
        <v>3.4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5805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370</v>
      </c>
      <c r="CZ13" s="2273">
        <v>300</v>
      </c>
      <c r="DA13" s="2280">
        <v>500</v>
      </c>
      <c r="DB13" s="2280">
        <v>570</v>
      </c>
      <c r="DC13" s="2280">
        <v>580</v>
      </c>
      <c r="DD13" s="2280">
        <v>470</v>
      </c>
      <c r="DE13" s="2280">
        <v>300</v>
      </c>
      <c r="DF13" s="2281">
        <v>380</v>
      </c>
      <c r="DG13" s="2280">
        <v>800</v>
      </c>
      <c r="DH13" s="2282"/>
      <c r="DI13" s="2283">
        <v>1460</v>
      </c>
      <c r="DJ13" s="2280">
        <v>1480</v>
      </c>
      <c r="DK13" s="2282">
        <v>1000</v>
      </c>
      <c r="DL13" s="2502">
        <v>90</v>
      </c>
      <c r="DM13" s="2280">
        <v>110</v>
      </c>
      <c r="DN13" s="2280">
        <v>14</v>
      </c>
      <c r="DO13" s="2280">
        <v>1350</v>
      </c>
      <c r="DP13" s="2280">
        <v>280</v>
      </c>
      <c r="DQ13" s="2282">
        <v>300</v>
      </c>
      <c r="DR13" s="2275">
        <v>30</v>
      </c>
      <c r="DS13" s="2280">
        <v>38</v>
      </c>
      <c r="DT13" s="2280">
        <v>4</v>
      </c>
      <c r="DU13" s="2280">
        <v>500</v>
      </c>
      <c r="DV13" s="2280">
        <v>90</v>
      </c>
      <c r="DW13" s="2282">
        <v>215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43510.830942245368</v>
      </c>
      <c r="BW14" s="2425" t="s">
        <v>1206</v>
      </c>
      <c r="BX14" s="742">
        <v>42</v>
      </c>
      <c r="BY14" s="743">
        <v>10.6</v>
      </c>
      <c r="BZ14" s="744">
        <v>10.6</v>
      </c>
      <c r="CA14" s="745">
        <v>6.8</v>
      </c>
      <c r="CB14" s="746">
        <v>28</v>
      </c>
      <c r="CC14" s="747">
        <v>9.6999999999999993</v>
      </c>
      <c r="CD14" s="744">
        <v>9.6999999999999993</v>
      </c>
      <c r="CE14" s="748">
        <v>6.5</v>
      </c>
      <c r="CF14" s="748">
        <v>25.9</v>
      </c>
      <c r="CG14" s="749" t="s">
        <v>1200</v>
      </c>
      <c r="CH14" s="748">
        <v>13.150080000000001</v>
      </c>
      <c r="CI14" s="750" t="s">
        <v>1110</v>
      </c>
      <c r="CJ14" s="751">
        <v>11.727360000000001</v>
      </c>
      <c r="CK14" s="745">
        <v>24.87744</v>
      </c>
      <c r="CL14" s="2341">
        <v>1.7294400000000001</v>
      </c>
      <c r="CM14" s="2338">
        <v>43510.830942245368</v>
      </c>
      <c r="CN14" s="2285">
        <v>50.820817324484814</v>
      </c>
      <c r="CO14" s="752">
        <v>4058.1680000000001</v>
      </c>
      <c r="CP14" s="1209">
        <v>0</v>
      </c>
      <c r="CQ14" s="753">
        <v>681.93832599118946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1.5602336951340754</v>
      </c>
      <c r="CY14" s="755">
        <v>1.6061229214615478</v>
      </c>
      <c r="CZ14" s="756">
        <v>1.7805019815059446</v>
      </c>
      <c r="DA14" s="757">
        <v>0.17939268400756081</v>
      </c>
      <c r="DB14" s="757">
        <v>0.18656839136786324</v>
      </c>
      <c r="DC14" s="757">
        <v>0.19733195240831689</v>
      </c>
      <c r="DD14" s="757">
        <v>0.15786556192665352</v>
      </c>
      <c r="DE14" s="757">
        <v>0.16778492210118923</v>
      </c>
      <c r="DF14" s="758">
        <v>0.21252756799483968</v>
      </c>
      <c r="DG14" s="1251">
        <v>1.5217965653896963</v>
      </c>
      <c r="DH14" s="748">
        <v>4</v>
      </c>
      <c r="DI14" s="1233">
        <v>7.9408638038023199E-2</v>
      </c>
      <c r="DJ14" s="757">
        <v>7.9408638038023199E-2</v>
      </c>
      <c r="DK14" s="759">
        <v>7.994834901309722E-2</v>
      </c>
      <c r="DL14" s="2501">
        <v>1.0901765612039342</v>
      </c>
      <c r="DM14" s="757">
        <v>0.50008991278225123</v>
      </c>
      <c r="DN14" s="757">
        <v>9.6820979185449421E-2</v>
      </c>
      <c r="DO14" s="757">
        <v>3.6864351630817258</v>
      </c>
      <c r="DP14" s="757">
        <v>0.56433900667125125</v>
      </c>
      <c r="DQ14" s="759">
        <v>4.7376939105686953</v>
      </c>
      <c r="DR14" s="2501">
        <v>1.1317418213969939</v>
      </c>
      <c r="DS14" s="757">
        <v>0.47975658665813758</v>
      </c>
      <c r="DT14" s="757">
        <v>0.11114360924246856</v>
      </c>
      <c r="DU14" s="757">
        <v>5.5630046443487418</v>
      </c>
      <c r="DV14" s="757">
        <v>0.63162558054359264</v>
      </c>
      <c r="DW14" s="759">
        <v>9.6512436146432385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18</v>
      </c>
      <c r="D15" s="1138">
        <v>15</v>
      </c>
      <c r="E15" s="1137">
        <v>9.19</v>
      </c>
      <c r="F15" s="1138">
        <v>79</v>
      </c>
      <c r="G15" s="1138">
        <v>125</v>
      </c>
      <c r="H15" s="1148">
        <v>14</v>
      </c>
      <c r="I15" s="1139">
        <v>0.32500000000000001</v>
      </c>
      <c r="J15" s="2240"/>
      <c r="K15" s="1562">
        <v>6.03</v>
      </c>
      <c r="L15" s="921">
        <v>11</v>
      </c>
      <c r="M15" s="1124">
        <v>4.5999999999999999E-2</v>
      </c>
      <c r="N15" s="1562">
        <v>6.05</v>
      </c>
      <c r="O15" s="921">
        <v>10</v>
      </c>
      <c r="P15" s="2240"/>
      <c r="Q15" s="1562">
        <v>6.02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0.49</v>
      </c>
      <c r="AS15" s="2240"/>
      <c r="AT15" s="2229">
        <v>0.04</v>
      </c>
      <c r="AU15" s="2530">
        <v>1.4999999999999999E-2</v>
      </c>
      <c r="AV15" s="921">
        <v>1</v>
      </c>
      <c r="AW15" s="1574">
        <v>0.48</v>
      </c>
      <c r="AX15" s="2240"/>
      <c r="AY15" s="2530">
        <v>2.9000000000000001E-2</v>
      </c>
      <c r="AZ15" s="921">
        <v>1</v>
      </c>
      <c r="BA15" s="1574">
        <v>0.73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5820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340</v>
      </c>
      <c r="CY15" s="2269">
        <v>350</v>
      </c>
      <c r="CZ15" s="2273">
        <v>260</v>
      </c>
      <c r="DA15" s="2280">
        <v>500</v>
      </c>
      <c r="DB15" s="2280">
        <v>520</v>
      </c>
      <c r="DC15" s="2280">
        <v>550</v>
      </c>
      <c r="DD15" s="2280">
        <v>440</v>
      </c>
      <c r="DE15" s="2280">
        <v>300</v>
      </c>
      <c r="DF15" s="2281">
        <v>380</v>
      </c>
      <c r="DG15" s="2280">
        <v>800</v>
      </c>
      <c r="DH15" s="2282"/>
      <c r="DI15" s="2283">
        <v>1460</v>
      </c>
      <c r="DJ15" s="2280">
        <v>1460</v>
      </c>
      <c r="DK15" s="2282">
        <v>985</v>
      </c>
      <c r="DL15" s="2502">
        <v>92</v>
      </c>
      <c r="DM15" s="2280">
        <v>112</v>
      </c>
      <c r="DN15" s="2280">
        <v>13</v>
      </c>
      <c r="DO15" s="2280">
        <v>1370</v>
      </c>
      <c r="DP15" s="2280">
        <v>240</v>
      </c>
      <c r="DQ15" s="2282">
        <v>315</v>
      </c>
      <c r="DR15" s="2275">
        <v>32</v>
      </c>
      <c r="DS15" s="2280">
        <v>36</v>
      </c>
      <c r="DT15" s="2280">
        <v>5</v>
      </c>
      <c r="DU15" s="2280">
        <v>720</v>
      </c>
      <c r="DV15" s="2280">
        <v>90</v>
      </c>
      <c r="DW15" s="2282">
        <v>215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6">
        <v>0.53900000000000003</v>
      </c>
      <c r="V17" s="1560">
        <v>8</v>
      </c>
      <c r="W17" s="1574">
        <v>0.76</v>
      </c>
      <c r="X17" s="1563">
        <v>13.9</v>
      </c>
      <c r="Y17" s="2447">
        <v>10.3</v>
      </c>
      <c r="Z17" s="2252">
        <f t="shared" si="33"/>
        <v>0.72731132075471694</v>
      </c>
      <c r="AA17" s="2529"/>
      <c r="AB17" s="1475">
        <v>6.16</v>
      </c>
      <c r="AC17" s="2736">
        <v>0.51100000000000001</v>
      </c>
      <c r="AD17" s="921">
        <v>7</v>
      </c>
      <c r="AE17" s="2633">
        <v>0.77</v>
      </c>
      <c r="AF17" s="1563">
        <v>13.5</v>
      </c>
      <c r="AG17" s="2447">
        <v>10.3</v>
      </c>
      <c r="AH17" s="2564">
        <f t="shared" si="34"/>
        <v>0.72731132075471694</v>
      </c>
      <c r="AI17" s="1475">
        <v>6.18</v>
      </c>
      <c r="AJ17" s="2736">
        <v>0.39200000000000002</v>
      </c>
      <c r="AK17" s="921">
        <v>6</v>
      </c>
      <c r="AL17" s="1574">
        <v>0.91</v>
      </c>
      <c r="AM17" s="1563">
        <v>15.4</v>
      </c>
      <c r="AN17" s="2447">
        <v>7</v>
      </c>
      <c r="AO17" s="2564">
        <f t="shared" si="35"/>
        <v>0.3792592592592593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7.24</v>
      </c>
      <c r="BD17" s="1574">
        <v>5.6000000000000001E-2</v>
      </c>
      <c r="BE17" s="921">
        <v>2</v>
      </c>
      <c r="BF17" s="1574">
        <v>4.4000000000000004</v>
      </c>
      <c r="BG17" s="2447">
        <v>13.3</v>
      </c>
      <c r="BH17" s="2542">
        <v>23</v>
      </c>
      <c r="BI17" s="2542">
        <v>51</v>
      </c>
      <c r="BJ17" s="1124">
        <v>1.0999999999999999E-2</v>
      </c>
      <c r="BK17" s="1562">
        <v>7.23</v>
      </c>
      <c r="BL17" s="1574">
        <v>5.5E-2</v>
      </c>
      <c r="BM17" s="921">
        <v>2</v>
      </c>
      <c r="BN17" s="1563">
        <v>3.7</v>
      </c>
      <c r="BO17" s="2447">
        <v>13.2</v>
      </c>
      <c r="BP17" s="2542">
        <v>23</v>
      </c>
      <c r="BQ17" s="2542">
        <v>43</v>
      </c>
      <c r="BR17" s="2523">
        <v>8.9999999999999993E-3</v>
      </c>
      <c r="BS17" s="2463">
        <v>4.3</v>
      </c>
      <c r="BT17" s="2447">
        <v>3.3</v>
      </c>
      <c r="BU17" s="2517">
        <v>3.1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0.76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18.771262135922331</v>
      </c>
      <c r="GI17" s="1701">
        <f t="shared" si="3"/>
        <v>6.14</v>
      </c>
      <c r="GJ17" s="1701">
        <f t="shared" si="4"/>
        <v>13.9</v>
      </c>
      <c r="GK17" s="1687">
        <f t="shared" si="5"/>
        <v>15</v>
      </c>
      <c r="GL17" s="1688">
        <f>IF(GK17&lt;=1,"",GH17/GK17)</f>
        <v>1.2514174757281553</v>
      </c>
      <c r="GM17" s="1689">
        <f t="shared" si="7"/>
        <v>10</v>
      </c>
      <c r="GN17" s="1689">
        <f t="shared" si="8"/>
        <v>6.5</v>
      </c>
      <c r="GO17" s="1690">
        <f t="shared" si="9"/>
        <v>0.60731132075471694</v>
      </c>
      <c r="GP17" s="1512">
        <v>0.375</v>
      </c>
      <c r="GQ17" s="1691">
        <f t="shared" si="31"/>
        <v>0.77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19.018252427184468</v>
      </c>
      <c r="GU17" s="1693">
        <f t="shared" si="13"/>
        <v>6.16</v>
      </c>
      <c r="GV17" s="1693">
        <f t="shared" si="14"/>
        <v>13.5</v>
      </c>
      <c r="GW17" s="1695">
        <f t="shared" si="15"/>
        <v>15</v>
      </c>
      <c r="GX17" s="1688">
        <f t="shared" si="16"/>
        <v>1.2678834951456313</v>
      </c>
      <c r="GY17" s="1696">
        <f t="shared" si="17"/>
        <v>10</v>
      </c>
      <c r="GZ17" s="1696">
        <f t="shared" si="18"/>
        <v>6.5</v>
      </c>
      <c r="HA17" s="1697">
        <f t="shared" si="19"/>
        <v>0.60731132075471694</v>
      </c>
      <c r="HB17" s="1512">
        <v>0.375</v>
      </c>
      <c r="HC17" s="1691">
        <f t="shared" si="32"/>
        <v>0.91</v>
      </c>
      <c r="HD17" s="1692">
        <f t="shared" si="20"/>
        <v>7</v>
      </c>
      <c r="HE17" s="1693">
        <f t="shared" si="21"/>
        <v>38.571428571428569</v>
      </c>
      <c r="HF17" s="1694">
        <f t="shared" si="22"/>
        <v>35.1</v>
      </c>
      <c r="HG17" s="1693">
        <f t="shared" si="23"/>
        <v>6.18</v>
      </c>
      <c r="HH17" s="1693">
        <f t="shared" si="24"/>
        <v>15.4</v>
      </c>
      <c r="HI17" s="1695">
        <f t="shared" si="25"/>
        <v>10</v>
      </c>
      <c r="HJ17" s="1694">
        <f t="shared" si="26"/>
        <v>3.5100000000000002</v>
      </c>
      <c r="HK17" s="1698">
        <f t="shared" si="27"/>
        <v>15</v>
      </c>
      <c r="HL17" s="1698">
        <f t="shared" si="28"/>
        <v>6.5</v>
      </c>
      <c r="HM17" s="1699">
        <f t="shared" si="29"/>
        <v>0.2592592592592593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6.57</v>
      </c>
      <c r="C19" s="1138">
        <v>20</v>
      </c>
      <c r="D19" s="1138">
        <v>17</v>
      </c>
      <c r="E19" s="1137">
        <v>9.19</v>
      </c>
      <c r="F19" s="1138">
        <v>79</v>
      </c>
      <c r="G19" s="1138">
        <v>126</v>
      </c>
      <c r="H19" s="1148">
        <v>14.2</v>
      </c>
      <c r="I19" s="1139">
        <v>0.32</v>
      </c>
      <c r="J19" s="2240"/>
      <c r="K19" s="1562">
        <v>6.25</v>
      </c>
      <c r="L19" s="921">
        <v>11</v>
      </c>
      <c r="M19" s="1124">
        <v>4.9000000000000002E-2</v>
      </c>
      <c r="N19" s="1562">
        <v>6.26</v>
      </c>
      <c r="O19" s="921">
        <v>11</v>
      </c>
      <c r="P19" s="2240"/>
      <c r="Q19" s="1562">
        <v>6.21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3.3000000000000002E-2</v>
      </c>
      <c r="AQ19" s="921">
        <v>1</v>
      </c>
      <c r="AR19" s="1574">
        <v>0.56000000000000005</v>
      </c>
      <c r="AS19" s="2240"/>
      <c r="AT19" s="2229">
        <v>4.1000000000000002E-2</v>
      </c>
      <c r="AU19" s="2530">
        <v>2.1000000000000001E-2</v>
      </c>
      <c r="AV19" s="921">
        <v>1</v>
      </c>
      <c r="AW19" s="1574">
        <v>0.51</v>
      </c>
      <c r="AX19" s="2240"/>
      <c r="AY19" s="2530">
        <v>3.5000000000000003E-2</v>
      </c>
      <c r="AZ19" s="921">
        <v>1</v>
      </c>
      <c r="BA19" s="1574">
        <v>0.74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6.17</v>
      </c>
      <c r="U21" s="2736">
        <v>0.50900000000000001</v>
      </c>
      <c r="V21" s="1560">
        <v>4</v>
      </c>
      <c r="W21" s="1574">
        <v>0.69</v>
      </c>
      <c r="X21" s="1563">
        <v>14.8</v>
      </c>
      <c r="Y21" s="2447">
        <v>10.3</v>
      </c>
      <c r="Z21" s="2252">
        <f t="shared" si="33"/>
        <v>0.72731132075471694</v>
      </c>
      <c r="AA21" s="2529"/>
      <c r="AB21" s="1475">
        <v>6.19</v>
      </c>
      <c r="AC21" s="2736">
        <v>0.54500000000000004</v>
      </c>
      <c r="AD21" s="921">
        <v>5</v>
      </c>
      <c r="AE21" s="2633">
        <v>0.63</v>
      </c>
      <c r="AF21" s="1563">
        <v>14.5</v>
      </c>
      <c r="AG21" s="2447">
        <v>10.3</v>
      </c>
      <c r="AH21" s="2564">
        <f t="shared" si="34"/>
        <v>0.72731132075471694</v>
      </c>
      <c r="AI21" s="1475">
        <v>6.23</v>
      </c>
      <c r="AJ21" s="2736">
        <v>0.42</v>
      </c>
      <c r="AK21" s="921">
        <v>5</v>
      </c>
      <c r="AL21" s="1574">
        <v>0.89</v>
      </c>
      <c r="AM21" s="1563">
        <v>16</v>
      </c>
      <c r="AN21" s="2447">
        <v>7</v>
      </c>
      <c r="AO21" s="2564">
        <f t="shared" si="35"/>
        <v>0.3792592592592593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7.52</v>
      </c>
      <c r="BD21" s="1574">
        <v>5.8999999999999997E-2</v>
      </c>
      <c r="BE21" s="921">
        <v>1</v>
      </c>
      <c r="BF21" s="1574">
        <v>4.4000000000000004</v>
      </c>
      <c r="BG21" s="2447">
        <v>12.9</v>
      </c>
      <c r="BH21" s="2541"/>
      <c r="BI21" s="2541"/>
      <c r="BJ21" s="2240"/>
      <c r="BK21" s="1562">
        <v>7.46</v>
      </c>
      <c r="BL21" s="1574">
        <v>0.06</v>
      </c>
      <c r="BM21" s="921">
        <v>1</v>
      </c>
      <c r="BN21" s="1563">
        <v>3.5</v>
      </c>
      <c r="BO21" s="2447">
        <v>14.3</v>
      </c>
      <c r="BP21" s="2540"/>
      <c r="BQ21" s="2540"/>
      <c r="BR21" s="2522"/>
      <c r="BS21" s="2463">
        <v>4.3</v>
      </c>
      <c r="BT21" s="2447">
        <v>3.2</v>
      </c>
      <c r="BU21" s="2517">
        <v>3.1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0.69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17.042330097087376</v>
      </c>
      <c r="GI21" s="1701">
        <f t="shared" si="3"/>
        <v>6.17</v>
      </c>
      <c r="GJ21" s="1701">
        <f t="shared" si="4"/>
        <v>14.8</v>
      </c>
      <c r="GK21" s="1687">
        <f t="shared" si="5"/>
        <v>15</v>
      </c>
      <c r="GL21" s="1688">
        <f t="shared" si="6"/>
        <v>1.1361553398058251</v>
      </c>
      <c r="GM21" s="1689">
        <f t="shared" si="7"/>
        <v>10</v>
      </c>
      <c r="GN21" s="1689">
        <f t="shared" si="8"/>
        <v>6.5</v>
      </c>
      <c r="GO21" s="1690">
        <f t="shared" si="9"/>
        <v>0.60731132075471694</v>
      </c>
      <c r="GP21" s="1512">
        <v>0.54166666666666696</v>
      </c>
      <c r="GQ21" s="1691">
        <f t="shared" si="31"/>
        <v>0.63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15.560388349514563</v>
      </c>
      <c r="GU21" s="1693">
        <f t="shared" si="13"/>
        <v>6.19</v>
      </c>
      <c r="GV21" s="1693">
        <f t="shared" si="14"/>
        <v>14.5</v>
      </c>
      <c r="GW21" s="1695">
        <f t="shared" si="15"/>
        <v>15</v>
      </c>
      <c r="GX21" s="1688">
        <f t="shared" si="16"/>
        <v>1.0373592233009707</v>
      </c>
      <c r="GY21" s="1696">
        <f t="shared" si="17"/>
        <v>10</v>
      </c>
      <c r="GZ21" s="1696">
        <f t="shared" si="18"/>
        <v>6.5</v>
      </c>
      <c r="HA21" s="1697">
        <f t="shared" si="19"/>
        <v>0.60731132075471694</v>
      </c>
      <c r="HB21" s="1512">
        <v>0.54166666666666696</v>
      </c>
      <c r="HC21" s="1691">
        <f t="shared" si="32"/>
        <v>0.89</v>
      </c>
      <c r="HD21" s="1692">
        <f t="shared" si="20"/>
        <v>7</v>
      </c>
      <c r="HE21" s="1693">
        <f t="shared" si="21"/>
        <v>38.571428571428569</v>
      </c>
      <c r="HF21" s="1694">
        <f t="shared" si="22"/>
        <v>34.328571428571429</v>
      </c>
      <c r="HG21" s="1693">
        <f t="shared" si="23"/>
        <v>6.23</v>
      </c>
      <c r="HH21" s="1693">
        <f t="shared" si="24"/>
        <v>16</v>
      </c>
      <c r="HI21" s="1695">
        <f t="shared" si="25"/>
        <v>10</v>
      </c>
      <c r="HJ21" s="1694">
        <f t="shared" si="26"/>
        <v>3.4328571428571428</v>
      </c>
      <c r="HK21" s="1698">
        <f t="shared" si="27"/>
        <v>15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18</v>
      </c>
      <c r="D23" s="1138">
        <v>16</v>
      </c>
      <c r="E23" s="1137">
        <v>9.11</v>
      </c>
      <c r="F23" s="1138">
        <v>81</v>
      </c>
      <c r="G23" s="1138">
        <v>124</v>
      </c>
      <c r="H23" s="1148">
        <v>14.1</v>
      </c>
      <c r="I23" s="1139">
        <v>0.33500000000000002</v>
      </c>
      <c r="J23" s="2240"/>
      <c r="K23" s="1562">
        <v>6.12</v>
      </c>
      <c r="L23" s="921">
        <v>10</v>
      </c>
      <c r="M23" s="1124">
        <v>4.9000000000000002E-2</v>
      </c>
      <c r="N23" s="1562">
        <v>6.06</v>
      </c>
      <c r="O23" s="921">
        <v>10</v>
      </c>
      <c r="P23" s="2240"/>
      <c r="Q23" s="1562">
        <v>6.02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4.2000000000000003E-2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2.5999999999999999E-2</v>
      </c>
      <c r="AQ23" s="921">
        <v>1</v>
      </c>
      <c r="AR23" s="1574">
        <v>0.36</v>
      </c>
      <c r="AS23" s="2240"/>
      <c r="AT23" s="2229">
        <v>4.1000000000000002E-2</v>
      </c>
      <c r="AU23" s="2530">
        <v>1.4999999999999999E-2</v>
      </c>
      <c r="AV23" s="921">
        <v>1</v>
      </c>
      <c r="AW23" s="1574">
        <v>0.47</v>
      </c>
      <c r="AX23" s="2240"/>
      <c r="AY23" s="2530">
        <v>2.5999999999999999E-2</v>
      </c>
      <c r="AZ23" s="921">
        <v>1</v>
      </c>
      <c r="BA23" s="1574">
        <v>0.6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7.47</v>
      </c>
      <c r="BD25" s="1574">
        <v>5.8000000000000003E-2</v>
      </c>
      <c r="BE25" s="921">
        <v>1</v>
      </c>
      <c r="BF25" s="1574">
        <v>4.5</v>
      </c>
      <c r="BG25" s="2447">
        <v>13</v>
      </c>
      <c r="BH25" s="2541"/>
      <c r="BI25" s="2541"/>
      <c r="BJ25" s="2240"/>
      <c r="BK25" s="1562">
        <v>7.2</v>
      </c>
      <c r="BL25" s="1574">
        <v>5.7000000000000002E-2</v>
      </c>
      <c r="BM25" s="921">
        <v>1</v>
      </c>
      <c r="BN25" s="1563">
        <v>3.5</v>
      </c>
      <c r="BO25" s="2447">
        <v>14.1</v>
      </c>
      <c r="BP25" s="2540"/>
      <c r="BQ25" s="2540"/>
      <c r="BR25" s="2522"/>
      <c r="BS25" s="2463">
        <v>4.3</v>
      </c>
      <c r="BT25" s="2447">
        <v>3.2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18</v>
      </c>
      <c r="D27" s="1138">
        <v>17</v>
      </c>
      <c r="E27" s="1137">
        <v>9.26</v>
      </c>
      <c r="F27" s="1138">
        <v>74</v>
      </c>
      <c r="G27" s="1138">
        <v>125</v>
      </c>
      <c r="H27" s="1148">
        <v>14.2</v>
      </c>
      <c r="I27" s="1139">
        <v>0.309</v>
      </c>
      <c r="J27" s="2240"/>
      <c r="K27" s="1562">
        <v>5.93</v>
      </c>
      <c r="L27" s="921">
        <v>10</v>
      </c>
      <c r="M27" s="1124">
        <v>4.3999999999999997E-2</v>
      </c>
      <c r="N27" s="1562">
        <v>5.98</v>
      </c>
      <c r="O27" s="921">
        <v>10</v>
      </c>
      <c r="P27" s="2240"/>
      <c r="Q27" s="1562">
        <v>5.98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0.47</v>
      </c>
      <c r="AS27" s="2240"/>
      <c r="AT27" s="2229">
        <v>3.7999999999999999E-2</v>
      </c>
      <c r="AU27" s="2530">
        <v>1.0999999999999999E-2</v>
      </c>
      <c r="AV27" s="921">
        <v>1</v>
      </c>
      <c r="AW27" s="1574">
        <v>0.46</v>
      </c>
      <c r="AX27" s="2240"/>
      <c r="AY27" s="2530">
        <v>2.5999999999999999E-2</v>
      </c>
      <c r="AZ27" s="921">
        <v>1</v>
      </c>
      <c r="BA27" s="1574">
        <v>0.51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6">
        <v>0.53400000000000003</v>
      </c>
      <c r="V29" s="1560">
        <v>5</v>
      </c>
      <c r="W29" s="1574">
        <v>0.85</v>
      </c>
      <c r="X29" s="1563">
        <v>14</v>
      </c>
      <c r="Y29" s="2447">
        <v>10.5</v>
      </c>
      <c r="Z29" s="2252">
        <f t="shared" si="33"/>
        <v>0.73910377358490564</v>
      </c>
      <c r="AA29" s="2529"/>
      <c r="AB29" s="1475">
        <v>6.1</v>
      </c>
      <c r="AC29" s="2736">
        <v>0.45900000000000002</v>
      </c>
      <c r="AD29" s="921">
        <v>6</v>
      </c>
      <c r="AE29" s="2633">
        <v>0.77</v>
      </c>
      <c r="AF29" s="1563">
        <v>13.6</v>
      </c>
      <c r="AG29" s="2447">
        <v>10.7</v>
      </c>
      <c r="AH29" s="2564">
        <f t="shared" si="34"/>
        <v>0.75089622641509435</v>
      </c>
      <c r="AI29" s="1475">
        <v>6.11</v>
      </c>
      <c r="AJ29" s="2736">
        <v>0.36199999999999999</v>
      </c>
      <c r="AK29" s="921">
        <v>5</v>
      </c>
      <c r="AL29" s="1574">
        <v>0.68</v>
      </c>
      <c r="AM29" s="1563">
        <v>15.2</v>
      </c>
      <c r="AN29" s="2447">
        <v>6.9</v>
      </c>
      <c r="AO29" s="2564">
        <f t="shared" si="35"/>
        <v>0.37555555555555553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>
        <v>1.7999999999999999E-2</v>
      </c>
      <c r="AY29" s="2529"/>
      <c r="AZ29" s="2238"/>
      <c r="BA29" s="2237"/>
      <c r="BB29" s="2240">
        <v>0.01</v>
      </c>
      <c r="BC29" s="1562">
        <v>7.12</v>
      </c>
      <c r="BD29" s="1574">
        <v>5.2999999999999999E-2</v>
      </c>
      <c r="BE29" s="921">
        <v>1</v>
      </c>
      <c r="BF29" s="1574">
        <v>4.5999999999999996</v>
      </c>
      <c r="BG29" s="2447">
        <v>13.3</v>
      </c>
      <c r="BH29" s="2542">
        <v>21</v>
      </c>
      <c r="BI29" s="2542">
        <v>50</v>
      </c>
      <c r="BJ29" s="1124">
        <v>1.2E-2</v>
      </c>
      <c r="BK29" s="1562">
        <v>7.13</v>
      </c>
      <c r="BL29" s="1574">
        <v>0.05</v>
      </c>
      <c r="BM29" s="921">
        <v>1</v>
      </c>
      <c r="BN29" s="1563">
        <v>4</v>
      </c>
      <c r="BO29" s="2447">
        <v>13.5</v>
      </c>
      <c r="BP29" s="2542">
        <v>22</v>
      </c>
      <c r="BQ29" s="2542">
        <v>46</v>
      </c>
      <c r="BR29" s="2523">
        <v>1.0999999999999999E-2</v>
      </c>
      <c r="BS29" s="2463">
        <v>4.3</v>
      </c>
      <c r="BT29" s="2447">
        <v>3.2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0.85</v>
      </c>
      <c r="GF29" s="1700">
        <f t="shared" si="0"/>
        <v>10.5</v>
      </c>
      <c r="GG29" s="1686">
        <f t="shared" si="1"/>
        <v>24.228571428571428</v>
      </c>
      <c r="GH29" s="1684">
        <f t="shared" si="2"/>
        <v>20.594285714285714</v>
      </c>
      <c r="GI29" s="1701">
        <f t="shared" si="3"/>
        <v>6.13</v>
      </c>
      <c r="GJ29" s="1701">
        <f t="shared" si="4"/>
        <v>14</v>
      </c>
      <c r="GK29" s="1687">
        <f t="shared" si="5"/>
        <v>15</v>
      </c>
      <c r="GL29" s="1688">
        <f t="shared" si="6"/>
        <v>1.3729523809523809</v>
      </c>
      <c r="GM29" s="1689">
        <f t="shared" si="7"/>
        <v>10</v>
      </c>
      <c r="GN29" s="1689">
        <f t="shared" si="8"/>
        <v>6.5</v>
      </c>
      <c r="GO29" s="1690">
        <f t="shared" si="9"/>
        <v>0.61910377358490565</v>
      </c>
      <c r="GP29" s="1512">
        <v>0.875</v>
      </c>
      <c r="GQ29" s="1691">
        <f t="shared" si="31"/>
        <v>0.77</v>
      </c>
      <c r="GR29" s="1692">
        <f t="shared" si="10"/>
        <v>10.7</v>
      </c>
      <c r="GS29" s="1693">
        <f t="shared" si="11"/>
        <v>23.77570093457944</v>
      </c>
      <c r="GT29" s="1694">
        <f t="shared" si="12"/>
        <v>18.307289719626169</v>
      </c>
      <c r="GU29" s="1693">
        <f t="shared" si="13"/>
        <v>6.1</v>
      </c>
      <c r="GV29" s="1693">
        <f t="shared" si="14"/>
        <v>13.6</v>
      </c>
      <c r="GW29" s="1695">
        <f t="shared" si="15"/>
        <v>15</v>
      </c>
      <c r="GX29" s="1688">
        <f t="shared" si="16"/>
        <v>1.2204859813084112</v>
      </c>
      <c r="GY29" s="1696">
        <f t="shared" si="17"/>
        <v>10</v>
      </c>
      <c r="GZ29" s="1696">
        <f t="shared" si="18"/>
        <v>6.5</v>
      </c>
      <c r="HA29" s="1697">
        <f t="shared" si="19"/>
        <v>0.63089622641509435</v>
      </c>
      <c r="HB29" s="1512">
        <v>0.875</v>
      </c>
      <c r="HC29" s="1691">
        <f t="shared" si="32"/>
        <v>0.68</v>
      </c>
      <c r="HD29" s="1692">
        <f t="shared" si="20"/>
        <v>6.9</v>
      </c>
      <c r="HE29" s="1693">
        <f t="shared" si="21"/>
        <v>39.130434782608695</v>
      </c>
      <c r="HF29" s="1694">
        <f t="shared" si="22"/>
        <v>26.608695652173914</v>
      </c>
      <c r="HG29" s="1693">
        <f t="shared" si="23"/>
        <v>6.11</v>
      </c>
      <c r="HH29" s="1693">
        <f t="shared" si="24"/>
        <v>15.2</v>
      </c>
      <c r="HI29" s="1695">
        <f t="shared" si="25"/>
        <v>10</v>
      </c>
      <c r="HJ29" s="1694">
        <f t="shared" si="26"/>
        <v>2.6608695652173915</v>
      </c>
      <c r="HK29" s="1698">
        <f t="shared" si="27"/>
        <v>15</v>
      </c>
      <c r="HL29" s="1698">
        <f t="shared" si="28"/>
        <v>6.5</v>
      </c>
      <c r="HM29" s="1699">
        <f t="shared" si="29"/>
        <v>0.25555555555555554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41.5</v>
      </c>
      <c r="BZ30" s="2413">
        <f>SUM(BZ$8,BZ$10,BZ$12,BZ$14,BZ$16,BZ$18,BZ$20,BZ$22,BZ$24,BZ$26,BZ$28)</f>
        <v>41.5</v>
      </c>
      <c r="CA30" s="2413">
        <f t="shared" ref="CA30:DW30" si="36">SUM(CA$8,CA$10,CA$12,CA$14,CA$16,CA$18,CA$20,CA$22,CA$24,CA$26,CA$28)</f>
        <v>26.900000000000002</v>
      </c>
      <c r="CB30" s="2413">
        <f t="shared" si="36"/>
        <v>109.9</v>
      </c>
      <c r="CC30" s="2413">
        <f t="shared" si="36"/>
        <v>38.799999999999997</v>
      </c>
      <c r="CD30" s="2413">
        <f t="shared" si="36"/>
        <v>38.799999999999997</v>
      </c>
      <c r="CE30" s="2413">
        <f t="shared" si="36"/>
        <v>26</v>
      </c>
      <c r="CF30" s="2413">
        <f t="shared" si="36"/>
        <v>103.6</v>
      </c>
      <c r="CG30" s="2413">
        <f t="shared" si="36"/>
        <v>0</v>
      </c>
      <c r="CH30" s="2413">
        <f t="shared" si="36"/>
        <v>44.848800000000004</v>
      </c>
      <c r="CI30" s="2413">
        <f t="shared" si="36"/>
        <v>0</v>
      </c>
      <c r="CJ30" s="2413">
        <f t="shared" si="36"/>
        <v>55.357920000000007</v>
      </c>
      <c r="CK30" s="2413">
        <f t="shared" si="36"/>
        <v>100.20671999999999</v>
      </c>
      <c r="CL30" s="2474">
        <f t="shared" si="36"/>
        <v>6.8529600000000004</v>
      </c>
      <c r="CM30" s="2513" t="s">
        <v>19</v>
      </c>
      <c r="CN30" s="2485">
        <f t="shared" si="36"/>
        <v>206.92388296300277</v>
      </c>
      <c r="CO30" s="2486">
        <f t="shared" si="36"/>
        <v>19061.092400000001</v>
      </c>
      <c r="CP30" s="2486">
        <f t="shared" si="36"/>
        <v>0</v>
      </c>
      <c r="CQ30" s="2486">
        <f t="shared" si="36"/>
        <v>2727.7533039647578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6.378602459518719</v>
      </c>
      <c r="CY30" s="2413">
        <f t="shared" si="36"/>
        <v>6.6080485911560825</v>
      </c>
      <c r="CZ30" s="2413">
        <f t="shared" si="36"/>
        <v>8.0807397622192862</v>
      </c>
      <c r="DA30" s="2497">
        <f t="shared" si="36"/>
        <v>0.75355377342438112</v>
      </c>
      <c r="DB30" s="2497">
        <f t="shared" si="36"/>
        <v>0.81796097201272677</v>
      </c>
      <c r="DC30" s="2497">
        <f t="shared" si="36"/>
        <v>0.85087865868984236</v>
      </c>
      <c r="DD30" s="2497">
        <f t="shared" si="36"/>
        <v>0.68587222293376149</v>
      </c>
      <c r="DE30" s="2497">
        <f t="shared" si="36"/>
        <v>0.67297614028845154</v>
      </c>
      <c r="DF30" s="2497">
        <f t="shared" si="36"/>
        <v>0.88233165502963673</v>
      </c>
      <c r="DG30" s="2497">
        <f t="shared" si="36"/>
        <v>6.0871862615587853</v>
      </c>
      <c r="DH30" s="2413">
        <f t="shared" si="36"/>
        <v>15</v>
      </c>
      <c r="DI30" s="2497">
        <f t="shared" si="36"/>
        <v>0.31872234171425751</v>
      </c>
      <c r="DJ30" s="2497">
        <f t="shared" si="36"/>
        <v>0.32144181561966928</v>
      </c>
      <c r="DK30" s="2497">
        <f t="shared" si="36"/>
        <v>0.32263420033204204</v>
      </c>
      <c r="DL30" s="2497">
        <f t="shared" si="36"/>
        <v>4.3370067543547819</v>
      </c>
      <c r="DM30" s="2497">
        <f t="shared" si="36"/>
        <v>1.9824992971010675</v>
      </c>
      <c r="DN30" s="2497">
        <f t="shared" si="36"/>
        <v>0.40217945200109761</v>
      </c>
      <c r="DO30" s="2497">
        <f t="shared" si="36"/>
        <v>14.696141775381122</v>
      </c>
      <c r="DP30" s="2497">
        <f t="shared" si="36"/>
        <v>2.4572260915477404</v>
      </c>
      <c r="DQ30" s="2497">
        <f t="shared" si="36"/>
        <v>18.198760735835307</v>
      </c>
      <c r="DR30" s="2497">
        <f t="shared" si="36"/>
        <v>4.3854995579133504</v>
      </c>
      <c r="DS30" s="2497">
        <f t="shared" si="36"/>
        <v>1.9723326340390104</v>
      </c>
      <c r="DT30" s="2497">
        <f t="shared" si="36"/>
        <v>0.37788827142439313</v>
      </c>
      <c r="DU30" s="2497">
        <f t="shared" si="36"/>
        <v>17.909375173167021</v>
      </c>
      <c r="DV30" s="2497">
        <f t="shared" si="36"/>
        <v>2.5265023221743705</v>
      </c>
      <c r="DW30" s="2497">
        <f t="shared" si="36"/>
        <v>38.604974458572954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6.61</v>
      </c>
      <c r="C31" s="1143">
        <v>20</v>
      </c>
      <c r="D31" s="1143">
        <v>15</v>
      </c>
      <c r="E31" s="1142">
        <v>9.43</v>
      </c>
      <c r="F31" s="1143">
        <v>68</v>
      </c>
      <c r="G31" s="1143">
        <v>127</v>
      </c>
      <c r="H31" s="1149">
        <v>14.5</v>
      </c>
      <c r="I31" s="1144">
        <v>0.27700000000000002</v>
      </c>
      <c r="J31" s="2248"/>
      <c r="K31" s="1164">
        <v>6.12</v>
      </c>
      <c r="L31" s="922">
        <v>10</v>
      </c>
      <c r="M31" s="1165">
        <v>0.04</v>
      </c>
      <c r="N31" s="1478">
        <v>6.12</v>
      </c>
      <c r="O31" s="1479">
        <v>10</v>
      </c>
      <c r="P31" s="2244"/>
      <c r="Q31" s="1478">
        <v>6.04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3.4000000000000002E-2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0.41</v>
      </c>
      <c r="AS31" s="2248"/>
      <c r="AT31" s="2230">
        <v>3.3000000000000002E-2</v>
      </c>
      <c r="AU31" s="2729">
        <v>1.4999999999999999E-2</v>
      </c>
      <c r="AV31" s="1125">
        <v>1</v>
      </c>
      <c r="AW31" s="2536">
        <v>0.42</v>
      </c>
      <c r="AX31" s="2248"/>
      <c r="AY31" s="2729">
        <v>2.7E-2</v>
      </c>
      <c r="AZ31" s="1125">
        <v>1</v>
      </c>
      <c r="BA31" s="2536">
        <v>0.64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10.375</v>
      </c>
      <c r="BZ31" s="2414">
        <f t="shared" ref="BZ31:DW31" si="37">IF(BZ30&gt;=0.1,AVERAGE(BZ$8,BZ$10,BZ$12,BZ$14,BZ$16,BZ$18,BZ$20,BZ$22,BZ$24,BZ$26,BZ$28),"")</f>
        <v>10.375</v>
      </c>
      <c r="CA31" s="2414">
        <f t="shared" si="37"/>
        <v>6.7250000000000005</v>
      </c>
      <c r="CB31" s="2414">
        <f t="shared" si="37"/>
        <v>27.475000000000001</v>
      </c>
      <c r="CC31" s="2414">
        <f t="shared" si="37"/>
        <v>9.6999999999999993</v>
      </c>
      <c r="CD31" s="2414">
        <f t="shared" si="37"/>
        <v>9.6999999999999993</v>
      </c>
      <c r="CE31" s="2414">
        <f t="shared" si="37"/>
        <v>6.5</v>
      </c>
      <c r="CF31" s="2414">
        <f t="shared" si="37"/>
        <v>25.9</v>
      </c>
      <c r="CG31" s="2414" t="str">
        <f t="shared" si="37"/>
        <v/>
      </c>
      <c r="CH31" s="2414">
        <f t="shared" si="37"/>
        <v>11.212200000000001</v>
      </c>
      <c r="CI31" s="2414" t="str">
        <f t="shared" si="37"/>
        <v/>
      </c>
      <c r="CJ31" s="2414">
        <f t="shared" si="37"/>
        <v>13.839480000000002</v>
      </c>
      <c r="CK31" s="2414">
        <f t="shared" si="37"/>
        <v>25.051679999999998</v>
      </c>
      <c r="CL31" s="2415">
        <f t="shared" si="37"/>
        <v>1.7132400000000001</v>
      </c>
      <c r="CM31" s="2513" t="s">
        <v>50</v>
      </c>
      <c r="CN31" s="2485">
        <f t="shared" si="37"/>
        <v>51.730970740750692</v>
      </c>
      <c r="CO31" s="2487">
        <f>AVERAGE(CO$8,CO$10,CO$12,CO$14,CO$16,CO$18,CO$20,CO$22,CO$24,CO$26,CO$28)</f>
        <v>4765.2731000000003</v>
      </c>
      <c r="CP31" s="2487" t="str">
        <f t="shared" si="37"/>
        <v/>
      </c>
      <c r="CQ31" s="2487">
        <f t="shared" si="37"/>
        <v>681.93832599118946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1.5946506148796797</v>
      </c>
      <c r="CY31" s="2414">
        <f t="shared" si="37"/>
        <v>1.6520121477890206</v>
      </c>
      <c r="CZ31" s="2414">
        <f t="shared" si="37"/>
        <v>2.0201849405548216</v>
      </c>
      <c r="DA31" s="2498">
        <f t="shared" si="37"/>
        <v>0.18838844335609528</v>
      </c>
      <c r="DB31" s="2498">
        <f t="shared" si="37"/>
        <v>0.20449024300318169</v>
      </c>
      <c r="DC31" s="2498">
        <f t="shared" si="37"/>
        <v>0.21271966467246059</v>
      </c>
      <c r="DD31" s="2498">
        <f t="shared" si="37"/>
        <v>0.17146805573344037</v>
      </c>
      <c r="DE31" s="2498">
        <f t="shared" si="37"/>
        <v>0.16824403507211289</v>
      </c>
      <c r="DF31" s="2498">
        <f t="shared" si="37"/>
        <v>0.22058291375740918</v>
      </c>
      <c r="DG31" s="2498">
        <f t="shared" si="37"/>
        <v>1.5217965653896963</v>
      </c>
      <c r="DH31" s="2414">
        <f t="shared" si="37"/>
        <v>3.75</v>
      </c>
      <c r="DI31" s="2498">
        <f t="shared" si="37"/>
        <v>7.9680585428564377E-2</v>
      </c>
      <c r="DJ31" s="2498">
        <f t="shared" si="37"/>
        <v>8.036045390491732E-2</v>
      </c>
      <c r="DK31" s="2498">
        <f t="shared" si="37"/>
        <v>8.0658550083010511E-2</v>
      </c>
      <c r="DL31" s="2498">
        <f t="shared" si="37"/>
        <v>1.0842516885886955</v>
      </c>
      <c r="DM31" s="2498">
        <f t="shared" si="37"/>
        <v>0.49562482427526688</v>
      </c>
      <c r="DN31" s="2498">
        <f t="shared" si="37"/>
        <v>0.1005448630002744</v>
      </c>
      <c r="DO31" s="2498">
        <f t="shared" si="37"/>
        <v>3.6740354438452805</v>
      </c>
      <c r="DP31" s="2498">
        <f t="shared" si="37"/>
        <v>0.6143065228869351</v>
      </c>
      <c r="DQ31" s="2498">
        <f t="shared" si="37"/>
        <v>4.5496901839588269</v>
      </c>
      <c r="DR31" s="2498">
        <f t="shared" si="37"/>
        <v>1.0963748894783376</v>
      </c>
      <c r="DS31" s="2498">
        <f t="shared" si="37"/>
        <v>0.49308315850975259</v>
      </c>
      <c r="DT31" s="2498">
        <f t="shared" si="37"/>
        <v>9.4472067856098282E-2</v>
      </c>
      <c r="DU31" s="2498">
        <f t="shared" si="37"/>
        <v>4.4773437932917552</v>
      </c>
      <c r="DV31" s="2498">
        <f t="shared" si="37"/>
        <v>0.63162558054359264</v>
      </c>
      <c r="DW31" s="2508">
        <f t="shared" si="37"/>
        <v>9.6512436146432385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39.409999999999997</v>
      </c>
      <c r="C32" s="1327">
        <f t="shared" ref="C32:H32" si="40">SUM(C8:C31)</f>
        <v>112</v>
      </c>
      <c r="D32" s="1327">
        <f t="shared" si="40"/>
        <v>98</v>
      </c>
      <c r="E32" s="1327">
        <f t="shared" si="40"/>
        <v>55.139999999999993</v>
      </c>
      <c r="F32" s="1327">
        <f t="shared" si="40"/>
        <v>456</v>
      </c>
      <c r="G32" s="1327">
        <f t="shared" si="40"/>
        <v>753</v>
      </c>
      <c r="H32" s="1324">
        <f t="shared" si="40"/>
        <v>85.3</v>
      </c>
      <c r="I32" s="1155">
        <f t="shared" si="39"/>
        <v>1.87</v>
      </c>
      <c r="J32" s="1156">
        <f t="shared" ref="J32" si="41">SUM(J8:J31)</f>
        <v>7.3000000000000009E-2</v>
      </c>
      <c r="K32" s="1162">
        <f t="shared" si="39"/>
        <v>36.480000000000004</v>
      </c>
      <c r="L32" s="924">
        <f t="shared" si="39"/>
        <v>60</v>
      </c>
      <c r="M32" s="1163">
        <f t="shared" ref="M32:S32" si="42">SUM(M8:M31)</f>
        <v>0.27299999999999996</v>
      </c>
      <c r="N32" s="1480">
        <f t="shared" si="42"/>
        <v>36.549999999999997</v>
      </c>
      <c r="O32" s="1556">
        <f t="shared" si="42"/>
        <v>59</v>
      </c>
      <c r="P32" s="1481">
        <f t="shared" si="42"/>
        <v>0</v>
      </c>
      <c r="Q32" s="1480">
        <f t="shared" si="42"/>
        <v>36.35</v>
      </c>
      <c r="R32" s="1556">
        <f t="shared" si="42"/>
        <v>59</v>
      </c>
      <c r="S32" s="1481">
        <f t="shared" si="42"/>
        <v>0</v>
      </c>
      <c r="T32" s="1480">
        <f t="shared" si="39"/>
        <v>24.49</v>
      </c>
      <c r="U32" s="1480">
        <f t="shared" si="39"/>
        <v>2.0860000000000003</v>
      </c>
      <c r="V32" s="1556">
        <f t="shared" si="39"/>
        <v>21</v>
      </c>
      <c r="W32" s="1480">
        <f t="shared" ref="W32" si="43">SUM(W8:W31)</f>
        <v>2.9899999999999998</v>
      </c>
      <c r="X32" s="1482">
        <f t="shared" ref="X32:BU32" si="44">SUM(X8:X31)</f>
        <v>57.2</v>
      </c>
      <c r="Y32" s="1482">
        <f t="shared" si="44"/>
        <v>41.5</v>
      </c>
      <c r="Z32" s="1480">
        <f t="shared" si="44"/>
        <v>2.9269339622641506</v>
      </c>
      <c r="AA32" s="1481">
        <f t="shared" ref="AA32" si="45">SUM(AA8:AA31)</f>
        <v>0.23700000000000002</v>
      </c>
      <c r="AB32" s="1480">
        <f t="shared" si="44"/>
        <v>24.57</v>
      </c>
      <c r="AC32" s="1480">
        <f t="shared" si="44"/>
        <v>2.0369999999999999</v>
      </c>
      <c r="AD32" s="1556">
        <f t="shared" si="44"/>
        <v>23</v>
      </c>
      <c r="AE32" s="1480">
        <f t="shared" si="44"/>
        <v>2.87</v>
      </c>
      <c r="AF32" s="1482">
        <f t="shared" si="44"/>
        <v>55.6</v>
      </c>
      <c r="AG32" s="1482">
        <f t="shared" si="44"/>
        <v>41.6</v>
      </c>
      <c r="AH32" s="1480">
        <f t="shared" si="44"/>
        <v>2.9328301886792452</v>
      </c>
      <c r="AI32" s="1480">
        <f t="shared" si="44"/>
        <v>24.689999999999998</v>
      </c>
      <c r="AJ32" s="1495">
        <f t="shared" si="44"/>
        <v>1.5579999999999998</v>
      </c>
      <c r="AK32" s="1559">
        <f t="shared" si="44"/>
        <v>20</v>
      </c>
      <c r="AL32" s="1495">
        <f t="shared" si="44"/>
        <v>3.37</v>
      </c>
      <c r="AM32" s="1496">
        <f t="shared" si="44"/>
        <v>62.2</v>
      </c>
      <c r="AN32" s="1496">
        <f t="shared" si="44"/>
        <v>27.6</v>
      </c>
      <c r="AO32" s="1495">
        <f t="shared" si="44"/>
        <v>1.5022222222222221</v>
      </c>
      <c r="AP32" s="1497">
        <f t="shared" si="44"/>
        <v>0.16499999999999998</v>
      </c>
      <c r="AQ32" s="1559">
        <f t="shared" si="44"/>
        <v>6</v>
      </c>
      <c r="AR32" s="1495">
        <f t="shared" si="44"/>
        <v>2.8200000000000003</v>
      </c>
      <c r="AS32" s="1489">
        <f t="shared" si="44"/>
        <v>2.6000000000000002E-2</v>
      </c>
      <c r="AT32" s="1489">
        <f t="shared" ref="AT32" si="46">SUM(AT8:AT31)</f>
        <v>0.23200000000000001</v>
      </c>
      <c r="AU32" s="923">
        <f t="shared" si="44"/>
        <v>8.8999999999999996E-2</v>
      </c>
      <c r="AV32" s="924">
        <f t="shared" si="44"/>
        <v>6</v>
      </c>
      <c r="AW32" s="923">
        <f t="shared" si="44"/>
        <v>2.83</v>
      </c>
      <c r="AX32" s="925">
        <f t="shared" si="44"/>
        <v>1.7999999999999999E-2</v>
      </c>
      <c r="AY32" s="923">
        <f t="shared" si="44"/>
        <v>0.17199999999999999</v>
      </c>
      <c r="AZ32" s="924">
        <f t="shared" si="44"/>
        <v>6</v>
      </c>
      <c r="BA32" s="923">
        <f t="shared" si="44"/>
        <v>3.93</v>
      </c>
      <c r="BB32" s="925">
        <f t="shared" si="44"/>
        <v>0.01</v>
      </c>
      <c r="BC32" s="923">
        <f t="shared" si="44"/>
        <v>43.839999999999996</v>
      </c>
      <c r="BD32" s="923">
        <f t="shared" si="44"/>
        <v>0.33700000000000002</v>
      </c>
      <c r="BE32" s="924">
        <f t="shared" si="44"/>
        <v>7</v>
      </c>
      <c r="BF32" s="928">
        <f t="shared" si="44"/>
        <v>26.800000000000004</v>
      </c>
      <c r="BG32" s="1103">
        <f t="shared" ref="BG32:BI32" si="47">SUM(BG8:BG31)</f>
        <v>79.2</v>
      </c>
      <c r="BH32" s="2544">
        <f t="shared" si="47"/>
        <v>44</v>
      </c>
      <c r="BI32" s="2544">
        <f t="shared" si="47"/>
        <v>101</v>
      </c>
      <c r="BJ32" s="1097">
        <f t="shared" si="44"/>
        <v>2.3E-2</v>
      </c>
      <c r="BK32" s="926">
        <f t="shared" si="44"/>
        <v>43.410000000000004</v>
      </c>
      <c r="BL32" s="923">
        <f t="shared" si="44"/>
        <v>0.32300000000000001</v>
      </c>
      <c r="BM32" s="924">
        <f t="shared" si="44"/>
        <v>7</v>
      </c>
      <c r="BN32" s="1103">
        <f t="shared" si="44"/>
        <v>22.4</v>
      </c>
      <c r="BO32" s="1103">
        <f t="shared" ref="BO32:BT32" si="48">SUM(BO8:BO31)</f>
        <v>82.199999999999989</v>
      </c>
      <c r="BP32" s="2544">
        <f t="shared" si="48"/>
        <v>45</v>
      </c>
      <c r="BQ32" s="2544">
        <f t="shared" si="48"/>
        <v>89</v>
      </c>
      <c r="BR32" s="2421">
        <f t="shared" si="48"/>
        <v>1.9999999999999997E-2</v>
      </c>
      <c r="BS32" s="2519">
        <f t="shared" si="48"/>
        <v>26.200000000000003</v>
      </c>
      <c r="BT32" s="2519">
        <f t="shared" si="48"/>
        <v>19.7</v>
      </c>
      <c r="BU32" s="2519">
        <f t="shared" si="44"/>
        <v>18.3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6.7</v>
      </c>
      <c r="CB32" s="903">
        <f t="shared" si="49"/>
        <v>27.3</v>
      </c>
      <c r="CC32" s="903">
        <f t="shared" si="49"/>
        <v>9.6999999999999993</v>
      </c>
      <c r="CD32" s="903">
        <f t="shared" si="49"/>
        <v>9.6999999999999993</v>
      </c>
      <c r="CE32" s="903">
        <f t="shared" si="49"/>
        <v>6.5</v>
      </c>
      <c r="CF32" s="903">
        <f t="shared" si="49"/>
        <v>25.9</v>
      </c>
      <c r="CG32" s="903" t="str">
        <f t="shared" si="49"/>
        <v/>
      </c>
      <c r="CH32" s="903">
        <f t="shared" si="49"/>
        <v>9.2376000000000005</v>
      </c>
      <c r="CI32" s="903" t="str">
        <f t="shared" si="49"/>
        <v/>
      </c>
      <c r="CJ32" s="903">
        <f t="shared" si="49"/>
        <v>11.727360000000001</v>
      </c>
      <c r="CK32" s="903">
        <f t="shared" si="49"/>
        <v>24.759360000000001</v>
      </c>
      <c r="CL32" s="2417">
        <f t="shared" si="49"/>
        <v>1.6646399999999999</v>
      </c>
      <c r="CM32" s="2513" t="s">
        <v>51</v>
      </c>
      <c r="CN32" s="2488">
        <f t="shared" si="49"/>
        <v>50.820817324484814</v>
      </c>
      <c r="CO32" s="2489">
        <f t="shared" si="49"/>
        <v>4058.1680000000001</v>
      </c>
      <c r="CP32" s="2489" t="str">
        <f t="shared" si="49"/>
        <v/>
      </c>
      <c r="CQ32" s="2489">
        <f t="shared" si="49"/>
        <v>681.93832599118946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1.5602336951340754</v>
      </c>
      <c r="CY32" s="903">
        <f t="shared" si="49"/>
        <v>1.6061229214615478</v>
      </c>
      <c r="CZ32" s="903">
        <f t="shared" si="49"/>
        <v>1.7805019815059446</v>
      </c>
      <c r="DA32" s="2499">
        <f t="shared" si="49"/>
        <v>0.17939268400756081</v>
      </c>
      <c r="DB32" s="2499">
        <f t="shared" si="49"/>
        <v>0.18656839136786324</v>
      </c>
      <c r="DC32" s="2499">
        <f t="shared" si="49"/>
        <v>0.19733195240831689</v>
      </c>
      <c r="DD32" s="2499">
        <f t="shared" si="49"/>
        <v>0.15786556192665352</v>
      </c>
      <c r="DE32" s="2499">
        <f t="shared" si="49"/>
        <v>0.1646128688475349</v>
      </c>
      <c r="DF32" s="2499">
        <f t="shared" si="49"/>
        <v>0.21252756799483968</v>
      </c>
      <c r="DG32" s="2499">
        <f t="shared" si="49"/>
        <v>1.5217965653896963</v>
      </c>
      <c r="DH32" s="903">
        <f t="shared" si="49"/>
        <v>3</v>
      </c>
      <c r="DI32" s="2499">
        <f t="shared" si="49"/>
        <v>7.9408638038023199E-2</v>
      </c>
      <c r="DJ32" s="2499">
        <f t="shared" si="49"/>
        <v>7.9408638038023199E-2</v>
      </c>
      <c r="DK32" s="2499">
        <f t="shared" si="49"/>
        <v>7.994834901309722E-2</v>
      </c>
      <c r="DL32" s="2499">
        <f t="shared" si="49"/>
        <v>1.0664770707429791</v>
      </c>
      <c r="DM32" s="2499">
        <f t="shared" si="49"/>
        <v>0.49115973576828248</v>
      </c>
      <c r="DN32" s="2499">
        <f t="shared" si="49"/>
        <v>9.6820979185449421E-2</v>
      </c>
      <c r="DO32" s="2499">
        <f t="shared" si="49"/>
        <v>3.6408927872478198</v>
      </c>
      <c r="DP32" s="2499">
        <f t="shared" si="49"/>
        <v>0.56433900667125125</v>
      </c>
      <c r="DQ32" s="2499">
        <f t="shared" si="49"/>
        <v>4.436887947992906</v>
      </c>
      <c r="DR32" s="2499">
        <f t="shared" si="49"/>
        <v>1.0610079575596816</v>
      </c>
      <c r="DS32" s="2499">
        <f t="shared" si="49"/>
        <v>0.47975658665813758</v>
      </c>
      <c r="DT32" s="2499">
        <f t="shared" si="49"/>
        <v>8.8914887393974851E-2</v>
      </c>
      <c r="DU32" s="2499">
        <f t="shared" si="49"/>
        <v>4.048669762899161</v>
      </c>
      <c r="DV32" s="2499">
        <f t="shared" si="49"/>
        <v>0.63162558054359264</v>
      </c>
      <c r="DW32" s="2509">
        <f t="shared" si="49"/>
        <v>9.6512436146432385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16.878461538461536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1.125230769230769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662">
        <f t="shared" si="50"/>
        <v>10.3</v>
      </c>
      <c r="GS32" s="1662">
        <f t="shared" si="50"/>
        <v>24.699029126213592</v>
      </c>
      <c r="GT32" s="1662">
        <f t="shared" si="50"/>
        <v>15.560388349514563</v>
      </c>
      <c r="GU32" s="1662">
        <f t="shared" si="50"/>
        <v>6.19</v>
      </c>
      <c r="GV32" s="1662">
        <f t="shared" si="50"/>
        <v>14.5</v>
      </c>
      <c r="GW32" s="1662">
        <f t="shared" si="50"/>
        <v>15</v>
      </c>
      <c r="GX32" s="1553">
        <f>MIN(GX8:GX31)</f>
        <v>1.0373592233009707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si="51"/>
        <v>6.9</v>
      </c>
      <c r="HE32" s="1662">
        <f t="shared" si="51"/>
        <v>39.130434782608695</v>
      </c>
      <c r="HF32" s="1662">
        <f t="shared" si="51"/>
        <v>26.608695652173914</v>
      </c>
      <c r="HG32" s="1662">
        <f t="shared" si="51"/>
        <v>6.11</v>
      </c>
      <c r="HH32" s="1662">
        <f t="shared" si="51"/>
        <v>15.2</v>
      </c>
      <c r="HI32" s="1662">
        <f t="shared" si="51"/>
        <v>10</v>
      </c>
      <c r="HJ32" s="1553">
        <f>MIN(HJ8:HJ31)</f>
        <v>2.6608695652173915</v>
      </c>
      <c r="HK32" s="1534"/>
      <c r="HL32" s="1534"/>
      <c r="HM32" s="1535"/>
      <c r="HN32" s="1535">
        <f>MIN(HJ32,GX32,GL32)</f>
        <v>1.0373592233009707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6.5683333333333325</v>
      </c>
      <c r="C33" s="1328">
        <f t="shared" ref="C33:V33" si="52">IF(C32&lt;=0,"",AVERAGE(C8:C31))</f>
        <v>18.666666666666668</v>
      </c>
      <c r="D33" s="1328">
        <f t="shared" si="52"/>
        <v>16.333333333333332</v>
      </c>
      <c r="E33" s="1157">
        <f t="shared" si="52"/>
        <v>9.19</v>
      </c>
      <c r="F33" s="1328">
        <f t="shared" si="52"/>
        <v>76</v>
      </c>
      <c r="G33" s="1328">
        <f t="shared" si="52"/>
        <v>125.5</v>
      </c>
      <c r="H33" s="1325">
        <f t="shared" si="52"/>
        <v>14.216666666666667</v>
      </c>
      <c r="I33" s="1369">
        <f t="shared" si="52"/>
        <v>0.3116666666666667</v>
      </c>
      <c r="J33" s="1369">
        <f>IF(J32&lt;=0.0001,"",AVERAGE(J8:J31))</f>
        <v>3.6500000000000005E-2</v>
      </c>
      <c r="K33" s="1157">
        <f t="shared" si="52"/>
        <v>6.080000000000001</v>
      </c>
      <c r="L33" s="1328">
        <f t="shared" si="52"/>
        <v>10</v>
      </c>
      <c r="M33" s="1369">
        <f t="shared" si="52"/>
        <v>4.5499999999999992E-2</v>
      </c>
      <c r="N33" s="1484">
        <f t="shared" si="52"/>
        <v>6.0916666666666659</v>
      </c>
      <c r="O33" s="1557">
        <f t="shared" si="52"/>
        <v>9.8333333333333339</v>
      </c>
      <c r="P33" s="1476" t="str">
        <f t="shared" si="52"/>
        <v/>
      </c>
      <c r="Q33" s="1484">
        <f t="shared" si="52"/>
        <v>6.0583333333333336</v>
      </c>
      <c r="R33" s="1557">
        <f t="shared" si="52"/>
        <v>9.8333333333333339</v>
      </c>
      <c r="S33" s="1476" t="str">
        <f t="shared" si="52"/>
        <v/>
      </c>
      <c r="T33" s="1484">
        <f t="shared" si="52"/>
        <v>6.1224999999999996</v>
      </c>
      <c r="U33" s="1484">
        <f t="shared" si="52"/>
        <v>0.52150000000000007</v>
      </c>
      <c r="V33" s="1557">
        <f t="shared" si="52"/>
        <v>5.25</v>
      </c>
      <c r="W33" s="1484">
        <f t="shared" ref="W33" si="53">IF(W32&lt;=0,"",AVERAGE(W8:W31))</f>
        <v>0.74749999999999994</v>
      </c>
      <c r="X33" s="1476">
        <f t="shared" ref="X33:AR33" si="54">IF(X32&lt;=0,"",AVERAGE(X8:X31))</f>
        <v>14.3</v>
      </c>
      <c r="Y33" s="1476">
        <f t="shared" si="54"/>
        <v>10.375</v>
      </c>
      <c r="Z33" s="1484">
        <f t="shared" si="54"/>
        <v>0.73173349056603765</v>
      </c>
      <c r="AA33" s="1483">
        <f t="shared" ref="AA33" si="55">IF(AA32&lt;=0,"",AVERAGE(AA8:AA31))</f>
        <v>3.95E-2</v>
      </c>
      <c r="AB33" s="1484">
        <f t="shared" si="54"/>
        <v>6.1425000000000001</v>
      </c>
      <c r="AC33" s="1484">
        <f t="shared" si="54"/>
        <v>0.50924999999999998</v>
      </c>
      <c r="AD33" s="1557">
        <f t="shared" si="54"/>
        <v>5.75</v>
      </c>
      <c r="AE33" s="1484">
        <f t="shared" si="54"/>
        <v>0.71750000000000003</v>
      </c>
      <c r="AF33" s="1476">
        <f t="shared" si="54"/>
        <v>13.9</v>
      </c>
      <c r="AG33" s="1476">
        <f t="shared" si="54"/>
        <v>10.4</v>
      </c>
      <c r="AH33" s="1484">
        <f t="shared" si="54"/>
        <v>0.73320754716981129</v>
      </c>
      <c r="AI33" s="1484">
        <f t="shared" si="54"/>
        <v>6.1724999999999994</v>
      </c>
      <c r="AJ33" s="1495">
        <f t="shared" si="54"/>
        <v>0.38949999999999996</v>
      </c>
      <c r="AK33" s="1559">
        <f t="shared" si="54"/>
        <v>5</v>
      </c>
      <c r="AL33" s="1495">
        <f t="shared" si="54"/>
        <v>0.84250000000000003</v>
      </c>
      <c r="AM33" s="1496">
        <f t="shared" si="54"/>
        <v>15.55</v>
      </c>
      <c r="AN33" s="1496">
        <f t="shared" si="54"/>
        <v>6.9</v>
      </c>
      <c r="AO33" s="1495">
        <f t="shared" si="54"/>
        <v>0.37555555555555553</v>
      </c>
      <c r="AP33" s="1497">
        <f t="shared" si="54"/>
        <v>2.7499999999999997E-2</v>
      </c>
      <c r="AQ33" s="1559">
        <f t="shared" si="54"/>
        <v>1</v>
      </c>
      <c r="AR33" s="1495">
        <f t="shared" si="54"/>
        <v>0.47000000000000003</v>
      </c>
      <c r="AS33" s="2531">
        <f>IF(AS32&lt;=0.01,"",AVERAGE(AS8:AS31))</f>
        <v>1.3000000000000001E-2</v>
      </c>
      <c r="AT33" s="2531">
        <f>IF(AT32&lt;=0.01,"",AVERAGE(AT8:AT31))</f>
        <v>3.8666666666666669E-2</v>
      </c>
      <c r="AU33" s="1157">
        <f>IF(AU32&lt;=0,"",AVERAGE(AU8:AU31))</f>
        <v>1.4833333333333332E-2</v>
      </c>
      <c r="AV33" s="1328">
        <f>IF(AV32&lt;=0,"",AVERAGE(AV8:AV31))</f>
        <v>1</v>
      </c>
      <c r="AW33" s="1157">
        <f>IF(AW32&lt;=0,"",AVERAGE(AW8:AW31))</f>
        <v>0.47166666666666668</v>
      </c>
      <c r="AX33" s="1369">
        <f>IF(AX32&lt;=0.01,"",AVERAGE(AX8:AX31))</f>
        <v>1.7999999999999999E-2</v>
      </c>
      <c r="AY33" s="1157">
        <f>IF(AY32&lt;=0,"",AVERAGE(AY8:AY31))</f>
        <v>2.8666666666666663E-2</v>
      </c>
      <c r="AZ33" s="1328">
        <f>IF(AZ32&lt;=0,"",AVERAGE(AZ8:AZ31))</f>
        <v>1</v>
      </c>
      <c r="BA33" s="1157">
        <f>IF(BA32&lt;=0,"",AVERAGE(BA8:BA31))</f>
        <v>0.65500000000000003</v>
      </c>
      <c r="BB33" s="1369" t="str">
        <f>IF(BB32&lt;=0.01,"",AVERAGE(BB8:BB31))</f>
        <v/>
      </c>
      <c r="BC33" s="1157">
        <f>IF(BC32&lt;=0,"",AVERAGE(BC8:BC31))</f>
        <v>7.3066666666666658</v>
      </c>
      <c r="BD33" s="1157">
        <f>IF(BD32&lt;=0,"",AVERAGE(BD8:BD31))</f>
        <v>5.616666666666667E-2</v>
      </c>
      <c r="BE33" s="1328">
        <f>IF(BE32&lt;=0,"",AVERAGE(BE8:BE31))</f>
        <v>1.1666666666666667</v>
      </c>
      <c r="BF33" s="1157">
        <f>IF(BF32&lt;=0,"",AVERAGE(BF8:BF31))</f>
        <v>4.4666666666666677</v>
      </c>
      <c r="BG33" s="1325">
        <f t="shared" ref="BG33:BI33" si="56">IF(BG32&lt;=0,"",AVERAGE(BG8:BG31))</f>
        <v>13.200000000000001</v>
      </c>
      <c r="BH33" s="1328">
        <f t="shared" si="56"/>
        <v>22</v>
      </c>
      <c r="BI33" s="1328">
        <f t="shared" si="56"/>
        <v>50.5</v>
      </c>
      <c r="BJ33" s="1369">
        <f>IF(BJ32&lt;=0.01,"",AVERAGE(BJ8:BJ31))</f>
        <v>1.15E-2</v>
      </c>
      <c r="BK33" s="1157">
        <f>IF(BK32&lt;=0,"",AVERAGE(BK8:BK31))</f>
        <v>7.2350000000000003</v>
      </c>
      <c r="BL33" s="1157">
        <f>IF(BL32&lt;=0,"",AVERAGE(BL8:BL31))</f>
        <v>5.3833333333333337E-2</v>
      </c>
      <c r="BM33" s="1328">
        <f>IF(BM32&lt;=0,"",AVERAGE(BM8:BM31))</f>
        <v>1.1666666666666667</v>
      </c>
      <c r="BN33" s="1325">
        <f>IF(BN32&lt;=0,"",AVERAGE(BN8:BN31))</f>
        <v>3.7333333333333329</v>
      </c>
      <c r="BO33" s="1325">
        <f t="shared" ref="BO33:BQ33" si="57">IF(BO32&lt;=0,"",AVERAGE(BO8:BO31))</f>
        <v>13.699999999999998</v>
      </c>
      <c r="BP33" s="1328">
        <f t="shared" si="57"/>
        <v>22.5</v>
      </c>
      <c r="BQ33" s="1328">
        <f t="shared" si="57"/>
        <v>44.5</v>
      </c>
      <c r="BR33" s="2525">
        <f t="shared" ref="BR33:BT33" si="58">IF(BR32&lt;=0.01,"",AVERAGE(BR8:BR31))</f>
        <v>9.9999999999999985E-3</v>
      </c>
      <c r="BS33" s="2422">
        <f t="shared" si="58"/>
        <v>4.3666666666666671</v>
      </c>
      <c r="BT33" s="2422">
        <f t="shared" si="58"/>
        <v>3.2833333333333332</v>
      </c>
      <c r="BU33" s="2422">
        <f>IF(BU32&lt;=0.01,"",AVERAGE(BU8:BU31))</f>
        <v>3.0500000000000003</v>
      </c>
      <c r="BV33" s="2939"/>
      <c r="BW33" s="2940"/>
      <c r="BX33" s="2436" t="s">
        <v>52</v>
      </c>
      <c r="BY33" s="2418">
        <f>IF(BY30&gt;=0.1,MAX(BY8,BY10,BY12,BY14,BY16,BY18,BY20,BY22,BY24,BY26,BY28),"")</f>
        <v>10.6</v>
      </c>
      <c r="BZ33" s="2419">
        <f t="shared" ref="BZ33:DW33" si="59">IF(BZ30&gt;=0.1,MAX(BZ$8,BZ$10,BZ$12,BZ$14,BZ$16,BZ$18,BZ$20,BZ$22,BZ$24,BZ$26,BZ$28),"")</f>
        <v>10.6</v>
      </c>
      <c r="CA33" s="2419">
        <f t="shared" si="59"/>
        <v>6.8</v>
      </c>
      <c r="CB33" s="2419">
        <f t="shared" si="59"/>
        <v>28</v>
      </c>
      <c r="CC33" s="2419">
        <f t="shared" si="59"/>
        <v>9.6999999999999993</v>
      </c>
      <c r="CD33" s="2419">
        <f t="shared" si="59"/>
        <v>9.6999999999999993</v>
      </c>
      <c r="CE33" s="2419">
        <f t="shared" si="59"/>
        <v>6.5</v>
      </c>
      <c r="CF33" s="2419">
        <f t="shared" si="59"/>
        <v>25.9</v>
      </c>
      <c r="CG33" s="2419" t="str">
        <f t="shared" si="59"/>
        <v/>
      </c>
      <c r="CH33" s="2419">
        <f t="shared" si="59"/>
        <v>13.150080000000001</v>
      </c>
      <c r="CI33" s="2419" t="str">
        <f t="shared" si="59"/>
        <v/>
      </c>
      <c r="CJ33" s="2419">
        <f t="shared" si="59"/>
        <v>16.381439999999998</v>
      </c>
      <c r="CK33" s="2419">
        <f t="shared" si="59"/>
        <v>25.692479999999996</v>
      </c>
      <c r="CL33" s="2420">
        <f t="shared" si="59"/>
        <v>1.7294400000000001</v>
      </c>
      <c r="CM33" s="2513" t="s">
        <v>52</v>
      </c>
      <c r="CN33" s="2490">
        <f t="shared" si="59"/>
        <v>52.123915204599804</v>
      </c>
      <c r="CO33" s="2491">
        <f t="shared" si="59"/>
        <v>5041.9664000000002</v>
      </c>
      <c r="CP33" s="2491" t="str">
        <f t="shared" si="59"/>
        <v/>
      </c>
      <c r="CQ33" s="2491">
        <f t="shared" si="59"/>
        <v>681.93832599118946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1.6061229214615478</v>
      </c>
      <c r="CY33" s="2419">
        <f t="shared" si="59"/>
        <v>1.6979013741164934</v>
      </c>
      <c r="CZ33" s="2419">
        <f t="shared" si="59"/>
        <v>2.1229062087186263</v>
      </c>
      <c r="DA33" s="2500">
        <f t="shared" si="59"/>
        <v>0.19569477645717992</v>
      </c>
      <c r="DB33" s="2500">
        <f t="shared" si="59"/>
        <v>0.21415654782106483</v>
      </c>
      <c r="DC33" s="2500">
        <f t="shared" si="59"/>
        <v>0.22154125636661876</v>
      </c>
      <c r="DD33" s="2500">
        <f t="shared" si="59"/>
        <v>0.17723300509329501</v>
      </c>
      <c r="DE33" s="2500">
        <f t="shared" si="59"/>
        <v>0.17028917466986368</v>
      </c>
      <c r="DF33" s="2500">
        <f t="shared" si="59"/>
        <v>0.22705223289315157</v>
      </c>
      <c r="DG33" s="2500">
        <f t="shared" si="59"/>
        <v>1.5217965653896963</v>
      </c>
      <c r="DH33" s="2419">
        <f t="shared" si="59"/>
        <v>4</v>
      </c>
      <c r="DI33" s="2500">
        <f t="shared" si="59"/>
        <v>8.0496427600187909E-2</v>
      </c>
      <c r="DJ33" s="2500">
        <f t="shared" si="59"/>
        <v>8.1040322381270263E-2</v>
      </c>
      <c r="DK33" s="2500">
        <f t="shared" si="59"/>
        <v>8.1165836561520016E-2</v>
      </c>
      <c r="DL33" s="2500">
        <f t="shared" si="59"/>
        <v>1.1138760516648893</v>
      </c>
      <c r="DM33" s="2500">
        <f t="shared" si="59"/>
        <v>0.50008991278225123</v>
      </c>
      <c r="DN33" s="2500">
        <f t="shared" si="59"/>
        <v>0.10426874681509937</v>
      </c>
      <c r="DO33" s="2500">
        <f t="shared" si="59"/>
        <v>3.6864351630817258</v>
      </c>
      <c r="DP33" s="2500">
        <f t="shared" si="59"/>
        <v>0.65839550778312661</v>
      </c>
      <c r="DQ33" s="2500">
        <f t="shared" si="59"/>
        <v>4.7376939105686953</v>
      </c>
      <c r="DR33" s="2500">
        <f t="shared" si="59"/>
        <v>1.1317418213969939</v>
      </c>
      <c r="DS33" s="2500">
        <f t="shared" si="59"/>
        <v>0.50640973036136749</v>
      </c>
      <c r="DT33" s="2500">
        <f t="shared" si="59"/>
        <v>0.11114360924246856</v>
      </c>
      <c r="DU33" s="2500">
        <f t="shared" si="59"/>
        <v>5.5630046443487418</v>
      </c>
      <c r="DV33" s="2500">
        <f t="shared" si="59"/>
        <v>0.63162558054359264</v>
      </c>
      <c r="DW33" s="2510">
        <f t="shared" si="59"/>
        <v>9.6512436146432385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6.53</v>
      </c>
      <c r="C34" s="1328">
        <f t="shared" ref="C34:V34" si="60">IF(C32&lt;=0,"",MIN(C8:C31))</f>
        <v>18</v>
      </c>
      <c r="D34" s="1328">
        <f t="shared" si="60"/>
        <v>15</v>
      </c>
      <c r="E34" s="1157">
        <f t="shared" si="60"/>
        <v>8.9600000000000009</v>
      </c>
      <c r="F34" s="1328">
        <f t="shared" si="60"/>
        <v>68</v>
      </c>
      <c r="G34" s="1328">
        <f t="shared" si="60"/>
        <v>124</v>
      </c>
      <c r="H34" s="1325">
        <f t="shared" si="60"/>
        <v>14</v>
      </c>
      <c r="I34" s="1369">
        <f t="shared" si="60"/>
        <v>0.27700000000000002</v>
      </c>
      <c r="J34" s="1369">
        <f>IF(J32&lt;=0.001,"",MIN(J8:J31))</f>
        <v>3.5000000000000003E-2</v>
      </c>
      <c r="K34" s="1157">
        <f t="shared" si="60"/>
        <v>5.93</v>
      </c>
      <c r="L34" s="1328">
        <f t="shared" si="60"/>
        <v>8</v>
      </c>
      <c r="M34" s="1369">
        <f t="shared" si="60"/>
        <v>0.04</v>
      </c>
      <c r="N34" s="1484">
        <f t="shared" si="60"/>
        <v>5.98</v>
      </c>
      <c r="O34" s="1557">
        <f t="shared" si="60"/>
        <v>8</v>
      </c>
      <c r="P34" s="1476" t="str">
        <f t="shared" si="60"/>
        <v/>
      </c>
      <c r="Q34" s="1484">
        <f t="shared" si="60"/>
        <v>5.98</v>
      </c>
      <c r="R34" s="1557">
        <f t="shared" si="60"/>
        <v>9</v>
      </c>
      <c r="S34" s="1476" t="str">
        <f t="shared" si="60"/>
        <v/>
      </c>
      <c r="T34" s="1484">
        <f t="shared" si="60"/>
        <v>6.05</v>
      </c>
      <c r="U34" s="1484">
        <f t="shared" si="60"/>
        <v>0.504</v>
      </c>
      <c r="V34" s="1557">
        <f t="shared" si="60"/>
        <v>4</v>
      </c>
      <c r="W34" s="1484">
        <f t="shared" ref="W34" si="61">IF(W32&lt;=0,"",MIN(W8:W31))</f>
        <v>0.69</v>
      </c>
      <c r="X34" s="1476">
        <f t="shared" ref="X34:AR34" si="62">IF(X32&lt;=0,"",MIN(X8:X31))</f>
        <v>13.9</v>
      </c>
      <c r="Y34" s="1476">
        <f t="shared" si="62"/>
        <v>10.3</v>
      </c>
      <c r="Z34" s="1484">
        <f t="shared" si="62"/>
        <v>0.72731132075471694</v>
      </c>
      <c r="AA34" s="1483">
        <f t="shared" ref="AA34" si="63">IF(AA32&lt;=0,"",MIN(AA8:AA31))</f>
        <v>3.4000000000000002E-2</v>
      </c>
      <c r="AB34" s="1484">
        <f t="shared" si="62"/>
        <v>6.1</v>
      </c>
      <c r="AC34" s="1484">
        <f t="shared" si="62"/>
        <v>0.45900000000000002</v>
      </c>
      <c r="AD34" s="1557">
        <f t="shared" si="62"/>
        <v>5</v>
      </c>
      <c r="AE34" s="1484">
        <f t="shared" si="62"/>
        <v>0.63</v>
      </c>
      <c r="AF34" s="1476">
        <f t="shared" si="62"/>
        <v>13.5</v>
      </c>
      <c r="AG34" s="1476">
        <f t="shared" si="62"/>
        <v>10.3</v>
      </c>
      <c r="AH34" s="1484">
        <f t="shared" si="62"/>
        <v>0.72731132075471694</v>
      </c>
      <c r="AI34" s="1484">
        <f t="shared" si="62"/>
        <v>6.11</v>
      </c>
      <c r="AJ34" s="1495">
        <f t="shared" si="62"/>
        <v>0.36199999999999999</v>
      </c>
      <c r="AK34" s="1559">
        <f t="shared" si="62"/>
        <v>4</v>
      </c>
      <c r="AL34" s="1495">
        <f t="shared" si="62"/>
        <v>0.68</v>
      </c>
      <c r="AM34" s="1496">
        <f t="shared" si="62"/>
        <v>15.2</v>
      </c>
      <c r="AN34" s="1496">
        <f t="shared" si="62"/>
        <v>6.7</v>
      </c>
      <c r="AO34" s="1495">
        <f t="shared" si="62"/>
        <v>0.36814814814814811</v>
      </c>
      <c r="AP34" s="1497">
        <f t="shared" si="62"/>
        <v>2.3E-2</v>
      </c>
      <c r="AQ34" s="1559">
        <f t="shared" si="62"/>
        <v>1</v>
      </c>
      <c r="AR34" s="1495">
        <f t="shared" si="62"/>
        <v>0.36</v>
      </c>
      <c r="AS34" s="2531">
        <f>IF(AS32&lt;=0.01,"",MIN(AS8:AS31))</f>
        <v>1.2E-2</v>
      </c>
      <c r="AT34" s="2531">
        <f>IF(AT32&lt;=0.01,"",MIN(AT8:AT31))</f>
        <v>3.3000000000000002E-2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0.42</v>
      </c>
      <c r="AX34" s="1369">
        <f>IF(AX32&lt;=0.01,"",MIN(AX8:AX31))</f>
        <v>1.7999999999999999E-2</v>
      </c>
      <c r="AY34" s="1157">
        <f>IF(AY32&lt;=0,"",MIN(AY8:AY31))</f>
        <v>2.5999999999999999E-2</v>
      </c>
      <c r="AZ34" s="1328">
        <f>IF(AZ32&lt;=0,"",MIN(AZ8:AZ31))</f>
        <v>1</v>
      </c>
      <c r="BA34" s="1157">
        <f>IF(BA32&lt;=0,"",MIN(BA8:BA31))</f>
        <v>0.51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4.4000000000000004</v>
      </c>
      <c r="BG34" s="1325">
        <f t="shared" ref="BG34:BI34" si="64">IF(BG32&lt;=0,"",MIN(BG8:BG31))</f>
        <v>12.9</v>
      </c>
      <c r="BH34" s="1328">
        <f t="shared" si="64"/>
        <v>21</v>
      </c>
      <c r="BI34" s="1328">
        <f t="shared" si="64"/>
        <v>50</v>
      </c>
      <c r="BJ34" s="1369">
        <f>IF(BJ32&lt;=0.01,"",MIN(BJ8:BJ31))</f>
        <v>1.0999999999999999E-2</v>
      </c>
      <c r="BK34" s="1157">
        <f>IF(BK32&lt;=0,"",MIN(BK8:BK31))</f>
        <v>7.12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13.2</v>
      </c>
      <c r="BP34" s="1328">
        <f t="shared" si="65"/>
        <v>22</v>
      </c>
      <c r="BQ34" s="1328">
        <f t="shared" si="65"/>
        <v>43</v>
      </c>
      <c r="BR34" s="2525">
        <f t="shared" ref="BR34:BT34" si="66">IF(BR32&lt;=0.01,"",MIN(BR8:BR31))</f>
        <v>8.9999999999999993E-3</v>
      </c>
      <c r="BS34" s="2422">
        <f t="shared" si="66"/>
        <v>4.3</v>
      </c>
      <c r="BT34" s="2422">
        <f t="shared" si="66"/>
        <v>3.2</v>
      </c>
      <c r="BU34" s="2478">
        <f>IF(BU32&lt;=0.01,"",MIN(BU8:BU31))</f>
        <v>2.8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23250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1390</v>
      </c>
      <c r="CY34" s="2442">
        <f t="shared" si="67"/>
        <v>1440</v>
      </c>
      <c r="CZ34" s="2442">
        <f t="shared" si="67"/>
        <v>1180</v>
      </c>
      <c r="DA34" s="2442">
        <f t="shared" si="67"/>
        <v>2055</v>
      </c>
      <c r="DB34" s="2442">
        <f t="shared" si="67"/>
        <v>2230</v>
      </c>
      <c r="DC34" s="2442">
        <f t="shared" si="67"/>
        <v>2320</v>
      </c>
      <c r="DD34" s="2442">
        <f t="shared" si="67"/>
        <v>1870</v>
      </c>
      <c r="DE34" s="2442">
        <f t="shared" si="67"/>
        <v>1190</v>
      </c>
      <c r="DF34" s="2442">
        <f t="shared" si="67"/>
        <v>1560</v>
      </c>
      <c r="DG34" s="2442">
        <f t="shared" si="67"/>
        <v>3200</v>
      </c>
      <c r="DH34" s="2442">
        <f t="shared" si="67"/>
        <v>0</v>
      </c>
      <c r="DI34" s="2442">
        <f t="shared" si="67"/>
        <v>5860</v>
      </c>
      <c r="DJ34" s="2442">
        <f t="shared" si="67"/>
        <v>5910</v>
      </c>
      <c r="DK34" s="2442">
        <f t="shared" si="67"/>
        <v>3975</v>
      </c>
      <c r="DL34" s="2504">
        <f t="shared" si="67"/>
        <v>366</v>
      </c>
      <c r="DM34" s="2442">
        <f t="shared" si="67"/>
        <v>444</v>
      </c>
      <c r="DN34" s="2442">
        <f t="shared" si="67"/>
        <v>54</v>
      </c>
      <c r="DO34" s="2442">
        <f t="shared" si="67"/>
        <v>5410</v>
      </c>
      <c r="DP34" s="2442">
        <f t="shared" si="67"/>
        <v>1045</v>
      </c>
      <c r="DQ34" s="2442">
        <f t="shared" si="67"/>
        <v>1210</v>
      </c>
      <c r="DR34" s="2442">
        <f t="shared" si="67"/>
        <v>124</v>
      </c>
      <c r="DS34" s="2442">
        <f t="shared" si="67"/>
        <v>148</v>
      </c>
      <c r="DT34" s="2442">
        <f t="shared" si="67"/>
        <v>17</v>
      </c>
      <c r="DU34" s="2442">
        <f t="shared" si="67"/>
        <v>2180</v>
      </c>
      <c r="DV34" s="2442">
        <f t="shared" si="67"/>
        <v>360</v>
      </c>
      <c r="DW34" s="2442">
        <f t="shared" si="67"/>
        <v>860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9.43</v>
      </c>
      <c r="F35" s="1329">
        <f t="shared" si="68"/>
        <v>81</v>
      </c>
      <c r="G35" s="1329">
        <f t="shared" si="68"/>
        <v>127</v>
      </c>
      <c r="H35" s="1326">
        <f t="shared" si="68"/>
        <v>14.5</v>
      </c>
      <c r="I35" s="1370">
        <f t="shared" si="68"/>
        <v>0.33500000000000002</v>
      </c>
      <c r="J35" s="1370">
        <f>IF(J32&lt;=0.001,"",MAX(J8:J31))</f>
        <v>3.7999999999999999E-2</v>
      </c>
      <c r="K35" s="1158">
        <f t="shared" si="68"/>
        <v>6.25</v>
      </c>
      <c r="L35" s="1329">
        <f t="shared" si="68"/>
        <v>11</v>
      </c>
      <c r="M35" s="1370">
        <f t="shared" si="68"/>
        <v>4.9000000000000002E-2</v>
      </c>
      <c r="N35" s="1485">
        <f t="shared" si="68"/>
        <v>6.26</v>
      </c>
      <c r="O35" s="1558">
        <f t="shared" si="68"/>
        <v>11</v>
      </c>
      <c r="P35" s="1477" t="str">
        <f t="shared" si="68"/>
        <v/>
      </c>
      <c r="Q35" s="1485">
        <f t="shared" si="68"/>
        <v>6.21</v>
      </c>
      <c r="R35" s="1558">
        <f t="shared" si="68"/>
        <v>10</v>
      </c>
      <c r="S35" s="1477" t="str">
        <f t="shared" si="68"/>
        <v/>
      </c>
      <c r="T35" s="1485">
        <f t="shared" si="68"/>
        <v>6.17</v>
      </c>
      <c r="U35" s="1485">
        <f t="shared" si="68"/>
        <v>0.53900000000000003</v>
      </c>
      <c r="V35" s="1558">
        <f t="shared" si="68"/>
        <v>8</v>
      </c>
      <c r="W35" s="1485">
        <f t="shared" ref="W35" si="69">IF(W32&lt;=0,"",MAX(W8:W31))</f>
        <v>0.85</v>
      </c>
      <c r="X35" s="1477">
        <f t="shared" ref="X35:AR35" si="70">IF(X32&lt;=0,"",MAX(X8:X31))</f>
        <v>14.8</v>
      </c>
      <c r="Y35" s="1477">
        <f t="shared" si="70"/>
        <v>10.5</v>
      </c>
      <c r="Z35" s="1485">
        <f t="shared" si="70"/>
        <v>0.73910377358490564</v>
      </c>
      <c r="AA35" s="1486">
        <f t="shared" ref="AA35" si="71">IF(AA32&lt;=0,"",MAX(AA8:AA31))</f>
        <v>4.2000000000000003E-2</v>
      </c>
      <c r="AB35" s="1485">
        <f t="shared" si="70"/>
        <v>6.19</v>
      </c>
      <c r="AC35" s="1485">
        <f t="shared" si="70"/>
        <v>0.54500000000000004</v>
      </c>
      <c r="AD35" s="1558">
        <f t="shared" si="70"/>
        <v>7</v>
      </c>
      <c r="AE35" s="1485">
        <f t="shared" si="70"/>
        <v>0.77</v>
      </c>
      <c r="AF35" s="1477">
        <f t="shared" si="70"/>
        <v>14.5</v>
      </c>
      <c r="AG35" s="1477">
        <f t="shared" si="70"/>
        <v>10.7</v>
      </c>
      <c r="AH35" s="1485">
        <f t="shared" si="70"/>
        <v>0.75089622641509435</v>
      </c>
      <c r="AI35" s="1485">
        <f t="shared" si="70"/>
        <v>6.23</v>
      </c>
      <c r="AJ35" s="1495">
        <f t="shared" si="70"/>
        <v>0.42</v>
      </c>
      <c r="AK35" s="1559">
        <f t="shared" si="70"/>
        <v>6</v>
      </c>
      <c r="AL35" s="1495">
        <f t="shared" si="70"/>
        <v>0.91</v>
      </c>
      <c r="AM35" s="1496">
        <f t="shared" si="70"/>
        <v>16</v>
      </c>
      <c r="AN35" s="1496">
        <f t="shared" si="70"/>
        <v>7</v>
      </c>
      <c r="AO35" s="1495">
        <f t="shared" si="70"/>
        <v>0.3792592592592593</v>
      </c>
      <c r="AP35" s="1497">
        <f t="shared" si="70"/>
        <v>3.3000000000000002E-2</v>
      </c>
      <c r="AQ35" s="1559">
        <f t="shared" si="70"/>
        <v>1</v>
      </c>
      <c r="AR35" s="1495">
        <f t="shared" si="70"/>
        <v>0.56000000000000005</v>
      </c>
      <c r="AS35" s="2532">
        <f>IF(AS32&lt;=0.01,"",MAX(AS8:AS31))</f>
        <v>1.4E-2</v>
      </c>
      <c r="AT35" s="2532">
        <f>IF(AT32&lt;=0.01,"",MAX(AT8:AT31))</f>
        <v>4.1000000000000002E-2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0.51</v>
      </c>
      <c r="AX35" s="1370">
        <f>IF(AX32&lt;=0.01,"",MAX(AX8:AX31))</f>
        <v>1.7999999999999999E-2</v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0.74</v>
      </c>
      <c r="BB35" s="1370" t="str">
        <f>IF(BB32&lt;=0.01,"",MAX(BB8:BB31))</f>
        <v/>
      </c>
      <c r="BC35" s="1158">
        <f>IF(BC32&lt;=0,"",MAX(BC8:BC31))</f>
        <v>7.52</v>
      </c>
      <c r="BD35" s="1158">
        <f>IF(BD32&lt;=0,"",MAX(BD8:BD31))</f>
        <v>5.8999999999999997E-2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2">IF(BG32&lt;=0,"",MAX(BG8:BG31))</f>
        <v>13.6</v>
      </c>
      <c r="BH35" s="1329">
        <f t="shared" si="72"/>
        <v>23</v>
      </c>
      <c r="BI35" s="1329">
        <f t="shared" si="72"/>
        <v>51</v>
      </c>
      <c r="BJ35" s="1370">
        <f>IF(BJ32&lt;=0.01,"",MAX(BJ8:BJ31))</f>
        <v>1.2E-2</v>
      </c>
      <c r="BK35" s="1158">
        <f>IF(BK32&lt;=0,"",MAX(BK8:BK31))</f>
        <v>7.46</v>
      </c>
      <c r="BL35" s="1158">
        <f>IF(BL32&lt;=0,"",MAX(BL8:BL31))</f>
        <v>0.06</v>
      </c>
      <c r="BM35" s="1329">
        <f>IF(BM32&lt;=0,"",MAX(BM8:BM31))</f>
        <v>2</v>
      </c>
      <c r="BN35" s="1326">
        <f>IF(BN32&lt;=0,"",MAX(BN8:BN31))</f>
        <v>4</v>
      </c>
      <c r="BO35" s="1326">
        <f t="shared" ref="BO35:BQ35" si="73">IF(BO32&lt;=0,"",MAX(BO8:BO31))</f>
        <v>14.3</v>
      </c>
      <c r="BP35" s="1329">
        <f t="shared" si="73"/>
        <v>23</v>
      </c>
      <c r="BQ35" s="1329">
        <f t="shared" si="73"/>
        <v>46</v>
      </c>
      <c r="BR35" s="2526">
        <f t="shared" ref="BR35:BT35" si="74">IF(BR32&lt;=0.01,"",MAX(BR8:BR31))</f>
        <v>1.0999999999999999E-2</v>
      </c>
      <c r="BS35" s="2423">
        <f t="shared" si="74"/>
        <v>4.5</v>
      </c>
      <c r="BT35" s="2423">
        <f t="shared" si="74"/>
        <v>3.4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5812.5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347.5</v>
      </c>
      <c r="CY35" s="2440">
        <f t="shared" si="75"/>
        <v>360</v>
      </c>
      <c r="CZ35" s="2440">
        <f t="shared" si="75"/>
        <v>295</v>
      </c>
      <c r="DA35" s="2440">
        <f t="shared" si="75"/>
        <v>513.75</v>
      </c>
      <c r="DB35" s="2440">
        <f t="shared" si="75"/>
        <v>557.5</v>
      </c>
      <c r="DC35" s="2440">
        <f t="shared" si="75"/>
        <v>580</v>
      </c>
      <c r="DD35" s="2440">
        <f t="shared" si="75"/>
        <v>467.5</v>
      </c>
      <c r="DE35" s="2440">
        <f t="shared" si="75"/>
        <v>297.5</v>
      </c>
      <c r="DF35" s="2440">
        <f t="shared" si="75"/>
        <v>390</v>
      </c>
      <c r="DG35" s="2440">
        <f t="shared" si="75"/>
        <v>800</v>
      </c>
      <c r="DH35" s="2440" t="str">
        <f t="shared" si="75"/>
        <v/>
      </c>
      <c r="DI35" s="2440">
        <f t="shared" si="75"/>
        <v>1465</v>
      </c>
      <c r="DJ35" s="2440">
        <f t="shared" si="75"/>
        <v>1477.5</v>
      </c>
      <c r="DK35" s="2440">
        <f t="shared" si="75"/>
        <v>993.75</v>
      </c>
      <c r="DL35" s="2505">
        <f t="shared" si="75"/>
        <v>91.5</v>
      </c>
      <c r="DM35" s="2440">
        <f t="shared" si="75"/>
        <v>111</v>
      </c>
      <c r="DN35" s="2440">
        <f t="shared" si="75"/>
        <v>13.5</v>
      </c>
      <c r="DO35" s="2440">
        <f t="shared" si="75"/>
        <v>1352.5</v>
      </c>
      <c r="DP35" s="2440">
        <f t="shared" si="75"/>
        <v>261.25</v>
      </c>
      <c r="DQ35" s="2440">
        <f t="shared" si="75"/>
        <v>302.5</v>
      </c>
      <c r="DR35" s="2440">
        <f t="shared" si="75"/>
        <v>31</v>
      </c>
      <c r="DS35" s="2440">
        <f t="shared" si="75"/>
        <v>37</v>
      </c>
      <c r="DT35" s="2440">
        <f t="shared" si="75"/>
        <v>4.25</v>
      </c>
      <c r="DU35" s="2440">
        <f t="shared" si="75"/>
        <v>545</v>
      </c>
      <c r="DV35" s="2440">
        <f t="shared" si="75"/>
        <v>90</v>
      </c>
      <c r="DW35" s="2470">
        <f t="shared" si="75"/>
        <v>215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6.0766666666666671</v>
      </c>
      <c r="N36" s="1091"/>
      <c r="O36" s="2908" t="s">
        <v>504</v>
      </c>
      <c r="P36" s="2909"/>
      <c r="Q36" s="2909"/>
      <c r="R36" s="2909"/>
      <c r="S36" s="930">
        <f>IF(L32&lt;=0,"",AVERAGE(L33,O33,R33))</f>
        <v>9.8888888888888911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0.54500000000000004</v>
      </c>
      <c r="Z36" s="931"/>
      <c r="AA36" s="931"/>
      <c r="AB36" s="1623" t="s">
        <v>515</v>
      </c>
      <c r="AC36" s="1624"/>
      <c r="AD36" s="1624"/>
      <c r="AE36" s="2911">
        <f>MIN(AE34,W34,AL34)</f>
        <v>0.63</v>
      </c>
      <c r="AF36" s="2911"/>
      <c r="AG36" s="2911"/>
      <c r="AH36" s="2911"/>
      <c r="AI36" s="2911"/>
      <c r="AJ36" s="2912"/>
      <c r="AK36" s="1491">
        <f>IF(T32&lt;=0,"",AVERAGE(T33,AB33,AI33))</f>
        <v>6.145833333333333</v>
      </c>
      <c r="AL36" s="1492"/>
      <c r="AM36" s="1625"/>
      <c r="AN36" s="1625"/>
      <c r="AO36" s="1625"/>
      <c r="AP36" s="1493">
        <f>MAX(AP35,AU35,AY35)</f>
        <v>3.5000000000000003E-2</v>
      </c>
      <c r="AQ36" s="1494"/>
      <c r="AR36" s="1494"/>
      <c r="AS36" s="934"/>
      <c r="AT36" s="934"/>
      <c r="AU36" s="1260">
        <f>IF(W32&lt;=0,"",MIN(AE34,W34,AL34))</f>
        <v>0.63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3.5000000000000003E-2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5805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340</v>
      </c>
      <c r="CY36" s="2441">
        <f t="shared" si="76"/>
        <v>350</v>
      </c>
      <c r="CZ36" s="2441">
        <f t="shared" si="76"/>
        <v>260</v>
      </c>
      <c r="DA36" s="2441">
        <f t="shared" si="76"/>
        <v>500</v>
      </c>
      <c r="DB36" s="2441">
        <f t="shared" si="76"/>
        <v>520</v>
      </c>
      <c r="DC36" s="2441">
        <f t="shared" si="76"/>
        <v>550</v>
      </c>
      <c r="DD36" s="2441">
        <f t="shared" si="76"/>
        <v>440</v>
      </c>
      <c r="DE36" s="2441">
        <f t="shared" si="76"/>
        <v>290</v>
      </c>
      <c r="DF36" s="2441">
        <f t="shared" si="76"/>
        <v>380</v>
      </c>
      <c r="DG36" s="2441">
        <f t="shared" si="76"/>
        <v>800</v>
      </c>
      <c r="DH36" s="2441" t="str">
        <f t="shared" si="76"/>
        <v/>
      </c>
      <c r="DI36" s="2441">
        <f t="shared" si="76"/>
        <v>1460</v>
      </c>
      <c r="DJ36" s="2441">
        <f t="shared" si="76"/>
        <v>1460</v>
      </c>
      <c r="DK36" s="2441">
        <f t="shared" si="76"/>
        <v>985</v>
      </c>
      <c r="DL36" s="2506">
        <f t="shared" si="76"/>
        <v>90</v>
      </c>
      <c r="DM36" s="2441">
        <f t="shared" si="76"/>
        <v>110</v>
      </c>
      <c r="DN36" s="2441">
        <f t="shared" si="76"/>
        <v>13</v>
      </c>
      <c r="DO36" s="2441">
        <f t="shared" si="76"/>
        <v>1340</v>
      </c>
      <c r="DP36" s="2441">
        <f t="shared" si="76"/>
        <v>240</v>
      </c>
      <c r="DQ36" s="2441">
        <f t="shared" si="76"/>
        <v>295</v>
      </c>
      <c r="DR36" s="2441">
        <f t="shared" si="76"/>
        <v>30</v>
      </c>
      <c r="DS36" s="2441">
        <f t="shared" si="76"/>
        <v>36</v>
      </c>
      <c r="DT36" s="2441">
        <f t="shared" si="76"/>
        <v>4</v>
      </c>
      <c r="DU36" s="2441">
        <f t="shared" si="76"/>
        <v>480</v>
      </c>
      <c r="DV36" s="2441">
        <f t="shared" si="76"/>
        <v>90</v>
      </c>
      <c r="DW36" s="2471">
        <f t="shared" si="76"/>
        <v>215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5820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350</v>
      </c>
      <c r="CY37" s="2443">
        <f t="shared" si="77"/>
        <v>370</v>
      </c>
      <c r="CZ37" s="2443">
        <f t="shared" si="77"/>
        <v>310</v>
      </c>
      <c r="DA37" s="2443">
        <f t="shared" si="77"/>
        <v>530</v>
      </c>
      <c r="DB37" s="2443">
        <f t="shared" si="77"/>
        <v>580</v>
      </c>
      <c r="DC37" s="2443">
        <f t="shared" si="77"/>
        <v>600</v>
      </c>
      <c r="DD37" s="2443">
        <f t="shared" si="77"/>
        <v>480</v>
      </c>
      <c r="DE37" s="2443">
        <f t="shared" si="77"/>
        <v>300</v>
      </c>
      <c r="DF37" s="2443">
        <f t="shared" si="77"/>
        <v>400</v>
      </c>
      <c r="DG37" s="2443">
        <f t="shared" si="77"/>
        <v>800</v>
      </c>
      <c r="DH37" s="2443" t="str">
        <f t="shared" si="77"/>
        <v/>
      </c>
      <c r="DI37" s="2443">
        <f t="shared" si="77"/>
        <v>1480</v>
      </c>
      <c r="DJ37" s="2443">
        <f t="shared" si="77"/>
        <v>1490</v>
      </c>
      <c r="DK37" s="2443">
        <f t="shared" si="77"/>
        <v>1000</v>
      </c>
      <c r="DL37" s="2507">
        <f t="shared" si="77"/>
        <v>94</v>
      </c>
      <c r="DM37" s="2443">
        <f t="shared" si="77"/>
        <v>112</v>
      </c>
      <c r="DN37" s="2443">
        <f t="shared" si="77"/>
        <v>14</v>
      </c>
      <c r="DO37" s="2443">
        <f t="shared" si="77"/>
        <v>1370</v>
      </c>
      <c r="DP37" s="2443">
        <f t="shared" si="77"/>
        <v>280</v>
      </c>
      <c r="DQ37" s="2443">
        <f t="shared" si="77"/>
        <v>315</v>
      </c>
      <c r="DR37" s="2443">
        <f t="shared" si="77"/>
        <v>32</v>
      </c>
      <c r="DS37" s="2443">
        <f t="shared" si="77"/>
        <v>38</v>
      </c>
      <c r="DT37" s="2443">
        <f t="shared" si="77"/>
        <v>5</v>
      </c>
      <c r="DU37" s="2443">
        <f t="shared" si="77"/>
        <v>720</v>
      </c>
      <c r="DV37" s="2443">
        <f t="shared" si="77"/>
        <v>90</v>
      </c>
      <c r="DW37" s="2472">
        <f t="shared" si="77"/>
        <v>215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10.130000000000001</v>
      </c>
      <c r="BX40" s="2978"/>
      <c r="BY40" s="905" t="s">
        <v>53</v>
      </c>
      <c r="BZ40" s="905"/>
      <c r="CA40" s="2894">
        <f>(CJ40-CG40)/1000</f>
        <v>3.0000000000000001E-3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'13'!CJ40</f>
        <v>23827340</v>
      </c>
      <c r="CH40" s="2896"/>
      <c r="CI40" s="906" t="s">
        <v>55</v>
      </c>
      <c r="CJ40" s="2972">
        <f t="shared" ref="CJ40:CJ48" si="78">CQ51</f>
        <v>23827343</v>
      </c>
      <c r="CK40" s="2972"/>
      <c r="CL40" s="2333"/>
      <c r="CM40" s="1667" t="s">
        <v>543</v>
      </c>
      <c r="CN40" s="2763">
        <f>VLOOKUP($B$1,'[1]Bulk Tanks'!$C$3:$V$9967,2,0)</f>
        <v>5034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0.63</v>
      </c>
      <c r="GR40" s="1664">
        <f t="shared" ref="GR40:GX40" si="79">IF($GL$32=$HN$32,GF32,IF($GX$32=$HN$32,GR32,IF($HJ$32=$HN$32,HD32,"")))</f>
        <v>10.3</v>
      </c>
      <c r="GS40" s="1664">
        <f t="shared" si="79"/>
        <v>24.699029126213592</v>
      </c>
      <c r="GT40" s="1664">
        <f t="shared" si="79"/>
        <v>15.560388349514563</v>
      </c>
      <c r="GU40" s="1664">
        <f t="shared" si="79"/>
        <v>6.19</v>
      </c>
      <c r="GV40" s="1664">
        <f t="shared" si="79"/>
        <v>14.5</v>
      </c>
      <c r="GW40" s="1664">
        <f t="shared" si="79"/>
        <v>15</v>
      </c>
      <c r="GX40" s="1665">
        <f t="shared" si="79"/>
        <v>1.0373592233009707</v>
      </c>
    </row>
    <row r="41" spans="1:208" ht="34.5" customHeight="1" thickBot="1" x14ac:dyDescent="0.35">
      <c r="BV41" s="533" t="s">
        <v>48</v>
      </c>
      <c r="BW41" s="2979">
        <f>CA42+CA43</f>
        <v>14.957000000000001</v>
      </c>
      <c r="BX41" s="2979"/>
      <c r="BY41" s="908" t="s">
        <v>53</v>
      </c>
      <c r="BZ41" s="908"/>
      <c r="CA41" s="2894">
        <f t="shared" ref="CA41:CA47" si="80">(CJ41-CG41)/1000</f>
        <v>10.127000000000001</v>
      </c>
      <c r="CB41" s="2894"/>
      <c r="CC41" s="499"/>
      <c r="CD41" s="1630" t="s">
        <v>494</v>
      </c>
      <c r="CE41" s="1630"/>
      <c r="CF41" s="909" t="s">
        <v>54</v>
      </c>
      <c r="CG41" s="2896">
        <f>'13'!CJ41</f>
        <v>44315855</v>
      </c>
      <c r="CH41" s="2896"/>
      <c r="CI41" s="906" t="s">
        <v>55</v>
      </c>
      <c r="CJ41" s="2972">
        <f t="shared" si="78"/>
        <v>44325982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4545</v>
      </c>
      <c r="CP41" s="2764">
        <f>VLOOKUP($B$1,'[1]Bulk Tanks'!$C$3:$V$9967,10,0)</f>
        <v>7439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27.553999999999998</v>
      </c>
      <c r="BX42" s="2979"/>
      <c r="BY42" s="908" t="s">
        <v>53</v>
      </c>
      <c r="BZ42" s="908"/>
      <c r="CA42" s="2894">
        <f t="shared" si="80"/>
        <v>4.6760000000000002</v>
      </c>
      <c r="CB42" s="2894"/>
      <c r="CC42" s="499"/>
      <c r="CD42" s="1630" t="s">
        <v>56</v>
      </c>
      <c r="CE42" s="1630"/>
      <c r="CF42" s="1631" t="s">
        <v>54</v>
      </c>
      <c r="CG42" s="2896">
        <f>'13'!CJ42</f>
        <v>10424424</v>
      </c>
      <c r="CH42" s="2896"/>
      <c r="CI42" s="906" t="s">
        <v>55</v>
      </c>
      <c r="CJ42" s="2972">
        <f t="shared" si="78"/>
        <v>10429100</v>
      </c>
      <c r="CK42" s="2972"/>
      <c r="CL42" s="2333"/>
      <c r="CM42" s="2769" t="s">
        <v>545</v>
      </c>
      <c r="CN42" s="2843">
        <f>VLOOKUP($B$1,'[1]Bulk Tanks'!$C$3:$V$9967,11,0)</f>
        <v>7439</v>
      </c>
      <c r="CO42" s="2844"/>
      <c r="CP42" s="2843">
        <f>VLOOKUP($B$1,'[1]Bulk Tanks'!$C$3:$V$9967,12,0)</f>
        <v>18</v>
      </c>
      <c r="CQ42" s="284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10.281000000000001</v>
      </c>
      <c r="CB43" s="2894"/>
      <c r="CC43" s="499"/>
      <c r="CD43" s="1630" t="s">
        <v>495</v>
      </c>
      <c r="CE43" s="1630"/>
      <c r="CF43" s="1631" t="s">
        <v>54</v>
      </c>
      <c r="CG43" s="2896">
        <f>'13'!CJ43</f>
        <v>34206039</v>
      </c>
      <c r="CH43" s="2896"/>
      <c r="CI43" s="906" t="s">
        <v>55</v>
      </c>
      <c r="CJ43" s="2972">
        <f t="shared" si="78"/>
        <v>34216320</v>
      </c>
      <c r="CK43" s="2972"/>
      <c r="CL43" s="2333"/>
      <c r="CM43" s="2769" t="s">
        <v>123</v>
      </c>
      <c r="CN43" s="2943">
        <f>VLOOKUP($B$1,'[1]Bulk Tanks'!$C$3:$V$9967,13,0)</f>
        <v>27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10.332000000000001</v>
      </c>
      <c r="CB44" s="2894"/>
      <c r="CC44" s="499"/>
      <c r="CD44" s="1630" t="s">
        <v>57</v>
      </c>
      <c r="CE44" s="1630"/>
      <c r="CF44" s="1631" t="s">
        <v>54</v>
      </c>
      <c r="CG44" s="2896">
        <f>'13'!CJ44</f>
        <v>31332267</v>
      </c>
      <c r="CH44" s="2896"/>
      <c r="CI44" s="906" t="s">
        <v>55</v>
      </c>
      <c r="CJ44" s="2972">
        <f t="shared" si="78"/>
        <v>31342599</v>
      </c>
      <c r="CK44" s="2972"/>
      <c r="CL44" s="2333"/>
      <c r="CM44" s="2769" t="s">
        <v>90</v>
      </c>
      <c r="CN44" s="2943">
        <f>VLOOKUP($B$1,'[1]Bulk Tanks'!$C$3:$V$9967,14,0)</f>
        <v>3884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10.430999999999999</v>
      </c>
      <c r="CB45" s="2894"/>
      <c r="CC45" s="499"/>
      <c r="CD45" s="1630" t="s">
        <v>58</v>
      </c>
      <c r="CE45" s="1630"/>
      <c r="CF45" s="1631" t="s">
        <v>54</v>
      </c>
      <c r="CG45" s="2896">
        <f>'13'!CJ45</f>
        <v>31290415</v>
      </c>
      <c r="CH45" s="2896"/>
      <c r="CI45" s="906" t="s">
        <v>55</v>
      </c>
      <c r="CJ45" s="2972">
        <f t="shared" si="78"/>
        <v>31300846</v>
      </c>
      <c r="CK45" s="2972"/>
      <c r="CL45" s="2333"/>
      <c r="CM45" s="1668" t="s">
        <v>546</v>
      </c>
      <c r="CN45" s="2946">
        <f>VLOOKUP($B$1,'[1]Bulk Tanks'!$C$3:$V$9967,15,0)</f>
        <v>1200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6.7910000000000004</v>
      </c>
      <c r="CB46" s="2894"/>
      <c r="CC46" s="499"/>
      <c r="CD46" s="1630" t="s">
        <v>59</v>
      </c>
      <c r="CE46" s="1630"/>
      <c r="CF46" s="1631" t="s">
        <v>54</v>
      </c>
      <c r="CG46" s="2896">
        <f>'13'!CJ46</f>
        <v>7947037</v>
      </c>
      <c r="CH46" s="2896"/>
      <c r="CI46" s="906" t="s">
        <v>55</v>
      </c>
      <c r="CJ46" s="2972">
        <f t="shared" si="78"/>
        <v>7953828</v>
      </c>
      <c r="CK46" s="2972"/>
      <c r="CL46" s="2323"/>
      <c r="CM46" s="1668" t="s">
        <v>273</v>
      </c>
      <c r="CN46" s="2943">
        <f>VLOOKUP($B$1,'[1]Bulk Tanks'!$C$3:$V$9967,16,0)</f>
        <v>14.35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0.83899999999999997</v>
      </c>
      <c r="CB47" s="2894"/>
      <c r="CC47" s="499"/>
      <c r="CD47" s="1630" t="s">
        <v>62</v>
      </c>
      <c r="CE47" s="1630"/>
      <c r="CF47" s="1631" t="s">
        <v>54</v>
      </c>
      <c r="CG47" s="2896">
        <f>'13'!CJ47</f>
        <v>1904851</v>
      </c>
      <c r="CH47" s="2896"/>
      <c r="CI47" s="906" t="s">
        <v>55</v>
      </c>
      <c r="CJ47" s="2972">
        <f t="shared" si="78"/>
        <v>1905690</v>
      </c>
      <c r="CK47" s="2972"/>
      <c r="CL47" s="2322"/>
      <c r="CM47" s="1668" t="s">
        <v>270</v>
      </c>
      <c r="CN47" s="2943">
        <f>VLOOKUP($B$1,'[1]Bulk Tanks'!$C$3:$V$9967,17,0)</f>
        <v>2846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1.3376100000004953</v>
      </c>
      <c r="CB48" s="2894"/>
      <c r="CC48" s="499"/>
      <c r="CD48" s="1630" t="s">
        <v>496</v>
      </c>
      <c r="CE48" s="1630"/>
      <c r="CF48" s="1631" t="s">
        <v>54</v>
      </c>
      <c r="CG48" s="2896">
        <f>'13'!CJ48</f>
        <v>9195.9459599999991</v>
      </c>
      <c r="CH48" s="2896"/>
      <c r="CI48" s="906" t="s">
        <v>55</v>
      </c>
      <c r="CJ48" s="2983">
        <f t="shared" si="78"/>
        <v>9197.2835699999996</v>
      </c>
      <c r="CK48" s="2983"/>
      <c r="CL48" s="2322"/>
      <c r="CM48" s="1668" t="s">
        <v>264</v>
      </c>
      <c r="CN48" s="2946">
        <f>VLOOKUP($B$1,'[1]Bulk Tanks'!$C$3:$V$9967,18,0)</f>
        <v>32</v>
      </c>
      <c r="CO48" s="2947"/>
      <c r="CP48" s="2766" t="s">
        <v>1173</v>
      </c>
      <c r="CQ48" s="2751">
        <f>VLOOKUP($B$1,'[1]Bulk Tanks'!$C$3:$AA$9967,21,0)</f>
        <v>675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6.92</v>
      </c>
      <c r="CO49" s="2947"/>
      <c r="CP49" s="2767" t="s">
        <v>1136</v>
      </c>
      <c r="CQ49" s="2751">
        <f>VLOOKUP($B$1,'[1]Bulk Tanks'!$C$3:$AA$9967,22,0)</f>
        <v>725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23827343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44325982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10429100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34216320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31342599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31300846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7953828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1905690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9197.2835699999996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W8" activePane="bottomRight" state="frozen"/>
      <selection pane="bottomRight" activeCell="CM27" sqref="CM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:DW15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32" width="9.28515625" style="444"/>
    <col min="133" max="133" width="14" style="444" customWidth="1"/>
    <col min="134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'14'!B1:L1+1</f>
        <v>43511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18</v>
      </c>
      <c r="AW1" s="2919"/>
      <c r="AX1" s="2903">
        <v>3</v>
      </c>
      <c r="AY1" s="2903"/>
      <c r="AZ1" s="837"/>
      <c r="BA1" s="837"/>
      <c r="BB1" s="837"/>
      <c r="BC1" s="444"/>
      <c r="BD1" s="2901"/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18</v>
      </c>
      <c r="BY2" s="2890"/>
      <c r="BZ2" s="2889">
        <f>AX1</f>
        <v>3</v>
      </c>
      <c r="CA2" s="2890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18</v>
      </c>
      <c r="DO2" s="2890"/>
      <c r="DP2" s="2893">
        <f>BZ2</f>
        <v>3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9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43511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43511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43511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43511.0209068287</v>
      </c>
      <c r="BW8" s="2425" t="s">
        <v>1206</v>
      </c>
      <c r="BX8" s="742">
        <v>48</v>
      </c>
      <c r="BY8" s="743">
        <v>10.6</v>
      </c>
      <c r="BZ8" s="744">
        <v>10.6</v>
      </c>
      <c r="CA8" s="745">
        <v>6.8</v>
      </c>
      <c r="CB8" s="746">
        <v>28</v>
      </c>
      <c r="CC8" s="747">
        <v>9.6999999999999993</v>
      </c>
      <c r="CD8" s="744">
        <v>9.6999999999999993</v>
      </c>
      <c r="CE8" s="748">
        <v>6.5</v>
      </c>
      <c r="CF8" s="748">
        <v>25.9</v>
      </c>
      <c r="CG8" s="749" t="s">
        <v>1200</v>
      </c>
      <c r="CH8" s="748">
        <v>10.211040000000001</v>
      </c>
      <c r="CI8" s="750" t="s">
        <v>1110</v>
      </c>
      <c r="CJ8" s="751">
        <v>15.792480000000001</v>
      </c>
      <c r="CK8" s="745">
        <v>26.003520000000002</v>
      </c>
      <c r="CL8" s="2339">
        <v>1.7294400000000001</v>
      </c>
      <c r="CM8" s="2336">
        <v>43511.0209068287</v>
      </c>
      <c r="CN8" s="2285">
        <v>50.820817324484814</v>
      </c>
      <c r="CO8" s="752">
        <v>4058.1680000000001</v>
      </c>
      <c r="CP8" s="1209">
        <v>0</v>
      </c>
      <c r="CQ8" s="753">
        <v>681.93832599118946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1.5602336951340754</v>
      </c>
      <c r="CY8" s="755">
        <v>1.6061229214615478</v>
      </c>
      <c r="CZ8" s="756">
        <v>1.7805019815059446</v>
      </c>
      <c r="DA8" s="757">
        <v>0.17939268400756081</v>
      </c>
      <c r="DB8" s="757">
        <v>0.18656839136786324</v>
      </c>
      <c r="DC8" s="757">
        <v>0.19733195240831689</v>
      </c>
      <c r="DD8" s="757">
        <v>0.15786556192665352</v>
      </c>
      <c r="DE8" s="757">
        <v>0.16778492210118923</v>
      </c>
      <c r="DF8" s="758">
        <v>0.21252756799483968</v>
      </c>
      <c r="DG8" s="1251">
        <v>1.5217965653896963</v>
      </c>
      <c r="DH8" s="748">
        <v>4</v>
      </c>
      <c r="DI8" s="1233">
        <v>7.9408638038023199E-2</v>
      </c>
      <c r="DJ8" s="757">
        <v>7.9408638038023199E-2</v>
      </c>
      <c r="DK8" s="759">
        <v>7.994834901309722E-2</v>
      </c>
      <c r="DL8" s="2501">
        <v>1.0901765612039342</v>
      </c>
      <c r="DM8" s="757">
        <v>0.50008991278225123</v>
      </c>
      <c r="DN8" s="757">
        <v>9.6820979185449421E-2</v>
      </c>
      <c r="DO8" s="757">
        <v>3.6864351630817258</v>
      </c>
      <c r="DP8" s="757">
        <v>0.61136725722718888</v>
      </c>
      <c r="DQ8" s="759">
        <v>4.7376939105686953</v>
      </c>
      <c r="DR8" s="2501">
        <v>1.1317418213969939</v>
      </c>
      <c r="DS8" s="757">
        <v>0.47975658665813758</v>
      </c>
      <c r="DT8" s="757">
        <v>0.11114360924246856</v>
      </c>
      <c r="DU8" s="757">
        <v>5.5630046443487418</v>
      </c>
      <c r="DV8" s="757">
        <v>0.77198682066439117</v>
      </c>
      <c r="DW8" s="759">
        <v>10.10013866648711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6.33</v>
      </c>
      <c r="U9" s="2735">
        <v>0.54800000000000004</v>
      </c>
      <c r="V9" s="2294">
        <v>5</v>
      </c>
      <c r="W9" s="2295">
        <v>0.72</v>
      </c>
      <c r="X9" s="2296">
        <v>13.9</v>
      </c>
      <c r="Y9" s="2445">
        <v>10.6</v>
      </c>
      <c r="Z9" s="2297">
        <f>IF(T9&lt;=0,"",GO9+0.12)</f>
        <v>0.745</v>
      </c>
      <c r="AA9" s="2528"/>
      <c r="AB9" s="2298">
        <v>6.15</v>
      </c>
      <c r="AC9" s="2735">
        <v>0.57999999999999996</v>
      </c>
      <c r="AD9" s="2299">
        <v>6</v>
      </c>
      <c r="AE9" s="2636">
        <v>0.73</v>
      </c>
      <c r="AF9" s="2296">
        <v>13.6</v>
      </c>
      <c r="AG9" s="2445">
        <v>10.6</v>
      </c>
      <c r="AH9" s="2563">
        <f>IF(AE9&lt;=0,"",HA9+0.12)</f>
        <v>0.745</v>
      </c>
      <c r="AI9" s="2298">
        <v>6.16</v>
      </c>
      <c r="AJ9" s="2735">
        <v>0.36099999999999999</v>
      </c>
      <c r="AK9" s="2299">
        <v>5</v>
      </c>
      <c r="AL9" s="2295">
        <v>0.71</v>
      </c>
      <c r="AM9" s="2296">
        <v>15.1</v>
      </c>
      <c r="AN9" s="2445">
        <v>6.8</v>
      </c>
      <c r="AO9" s="2563">
        <f>IF(AI9&lt;=0,"",HM9+0.12)</f>
        <v>0.37185185185185188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</v>
      </c>
      <c r="BD9" s="2295">
        <v>0.05</v>
      </c>
      <c r="BE9" s="2299">
        <v>1</v>
      </c>
      <c r="BF9" s="2295">
        <v>4</v>
      </c>
      <c r="BG9" s="2445">
        <v>13.3</v>
      </c>
      <c r="BH9" s="2539"/>
      <c r="BI9" s="2539"/>
      <c r="BJ9" s="2292"/>
      <c r="BK9" s="2293">
        <v>7.11</v>
      </c>
      <c r="BL9" s="2295">
        <v>5.2999999999999999E-2</v>
      </c>
      <c r="BM9" s="2299">
        <v>1</v>
      </c>
      <c r="BN9" s="2296">
        <v>3.8</v>
      </c>
      <c r="BO9" s="2445">
        <v>13.8</v>
      </c>
      <c r="BP9" s="2539"/>
      <c r="BQ9" s="2539"/>
      <c r="BR9" s="2521"/>
      <c r="BS9" s="2461">
        <v>4.3</v>
      </c>
      <c r="BT9" s="2445">
        <v>3.1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5820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340</v>
      </c>
      <c r="CY9" s="2269">
        <v>350</v>
      </c>
      <c r="CZ9" s="2273">
        <v>260</v>
      </c>
      <c r="DA9" s="2280">
        <v>500</v>
      </c>
      <c r="DB9" s="2280">
        <v>520</v>
      </c>
      <c r="DC9" s="2280">
        <v>550</v>
      </c>
      <c r="DD9" s="2280">
        <v>440</v>
      </c>
      <c r="DE9" s="2280">
        <v>300</v>
      </c>
      <c r="DF9" s="2281">
        <v>380</v>
      </c>
      <c r="DG9" s="2280">
        <v>800</v>
      </c>
      <c r="DH9" s="2282"/>
      <c r="DI9" s="2283">
        <v>1460</v>
      </c>
      <c r="DJ9" s="2280">
        <v>1460</v>
      </c>
      <c r="DK9" s="2282">
        <v>985</v>
      </c>
      <c r="DL9" s="2502">
        <v>92</v>
      </c>
      <c r="DM9" s="2280">
        <v>112</v>
      </c>
      <c r="DN9" s="2280">
        <v>13</v>
      </c>
      <c r="DO9" s="2280">
        <v>1370</v>
      </c>
      <c r="DP9" s="2280">
        <v>260</v>
      </c>
      <c r="DQ9" s="2282">
        <v>315</v>
      </c>
      <c r="DR9" s="2275">
        <v>32</v>
      </c>
      <c r="DS9" s="2280">
        <v>36</v>
      </c>
      <c r="DT9" s="2280">
        <v>5</v>
      </c>
      <c r="DU9" s="2280">
        <v>720</v>
      </c>
      <c r="DV9" s="2280">
        <v>110</v>
      </c>
      <c r="DW9" s="2282">
        <v>225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0.72</v>
      </c>
      <c r="GF9" s="1700">
        <f t="shared" si="0"/>
        <v>10.6</v>
      </c>
      <c r="GG9" s="1686">
        <f t="shared" si="1"/>
        <v>24</v>
      </c>
      <c r="GH9" s="1684">
        <f t="shared" si="2"/>
        <v>17.28</v>
      </c>
      <c r="GI9" s="1701">
        <f t="shared" si="3"/>
        <v>6.33</v>
      </c>
      <c r="GJ9" s="1701">
        <f t="shared" si="4"/>
        <v>13.9</v>
      </c>
      <c r="GK9" s="1687">
        <f t="shared" si="5"/>
        <v>15</v>
      </c>
      <c r="GL9" s="1688">
        <f t="shared" si="6"/>
        <v>1.1520000000000001</v>
      </c>
      <c r="GM9" s="1689">
        <f t="shared" si="7"/>
        <v>10</v>
      </c>
      <c r="GN9" s="1689">
        <f t="shared" si="8"/>
        <v>6.5</v>
      </c>
      <c r="GO9" s="1690">
        <f t="shared" si="9"/>
        <v>0.625</v>
      </c>
      <c r="GP9" s="1512">
        <v>4.1666666666666664E-2</v>
      </c>
      <c r="GQ9" s="1691">
        <f t="shared" ref="GQ9:GQ31" si="31">IF(AE9&lt;=0,"",AE9)</f>
        <v>0.73</v>
      </c>
      <c r="GR9" s="1692">
        <f t="shared" si="10"/>
        <v>10.6</v>
      </c>
      <c r="GS9" s="1693">
        <f t="shared" si="11"/>
        <v>24</v>
      </c>
      <c r="GT9" s="1694">
        <f t="shared" si="12"/>
        <v>17.52</v>
      </c>
      <c r="GU9" s="1693">
        <f t="shared" si="13"/>
        <v>6.15</v>
      </c>
      <c r="GV9" s="1693">
        <f t="shared" si="14"/>
        <v>13.6</v>
      </c>
      <c r="GW9" s="1695">
        <f t="shared" si="15"/>
        <v>15</v>
      </c>
      <c r="GX9" s="1688">
        <f t="shared" si="16"/>
        <v>1.1679999999999999</v>
      </c>
      <c r="GY9" s="1696">
        <f t="shared" si="17"/>
        <v>10</v>
      </c>
      <c r="GZ9" s="1696">
        <f t="shared" si="18"/>
        <v>6.5</v>
      </c>
      <c r="HA9" s="1697">
        <f t="shared" si="19"/>
        <v>0.625</v>
      </c>
      <c r="HB9" s="1512">
        <v>4.1666666666666664E-2</v>
      </c>
      <c r="HC9" s="1691">
        <f t="shared" ref="HC9:HC31" si="32">IF(AL9&lt;=0,"",AL9)</f>
        <v>0.71</v>
      </c>
      <c r="HD9" s="1692">
        <f t="shared" si="20"/>
        <v>6.8</v>
      </c>
      <c r="HE9" s="1693">
        <f t="shared" si="21"/>
        <v>39.705882352941174</v>
      </c>
      <c r="HF9" s="1694">
        <f t="shared" si="22"/>
        <v>28.191176470588232</v>
      </c>
      <c r="HG9" s="1693">
        <f t="shared" si="23"/>
        <v>6.16</v>
      </c>
      <c r="HH9" s="1693">
        <f t="shared" si="24"/>
        <v>15.1</v>
      </c>
      <c r="HI9" s="1695">
        <f t="shared" si="25"/>
        <v>10</v>
      </c>
      <c r="HJ9" s="1694">
        <f t="shared" si="26"/>
        <v>2.8191176470588233</v>
      </c>
      <c r="HK9" s="1698">
        <f t="shared" si="27"/>
        <v>15</v>
      </c>
      <c r="HL9" s="1698">
        <f t="shared" si="28"/>
        <v>6.5</v>
      </c>
      <c r="HM9" s="1699">
        <f t="shared" si="29"/>
        <v>0.25185185185185188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43511.342452314813</v>
      </c>
      <c r="BW10" s="2425" t="s">
        <v>1206</v>
      </c>
      <c r="BX10" s="742">
        <v>49</v>
      </c>
      <c r="BY10" s="743">
        <v>10.7</v>
      </c>
      <c r="BZ10" s="744">
        <v>10.7</v>
      </c>
      <c r="CA10" s="745">
        <v>7</v>
      </c>
      <c r="CB10" s="746">
        <v>28.4</v>
      </c>
      <c r="CC10" s="747">
        <v>10</v>
      </c>
      <c r="CD10" s="744">
        <v>10</v>
      </c>
      <c r="CE10" s="748">
        <v>6.5</v>
      </c>
      <c r="CF10" s="748">
        <v>26.5</v>
      </c>
      <c r="CG10" s="749" t="s">
        <v>1200</v>
      </c>
      <c r="CH10" s="748">
        <v>7.8148799999999996</v>
      </c>
      <c r="CI10" s="750" t="s">
        <v>1110</v>
      </c>
      <c r="CJ10" s="751">
        <v>15.926400000000001</v>
      </c>
      <c r="CK10" s="745">
        <v>23.74128</v>
      </c>
      <c r="CL10" s="2341">
        <v>2.3630399999999998</v>
      </c>
      <c r="CM10" s="2338">
        <v>43511.342452314813</v>
      </c>
      <c r="CN10" s="2285">
        <v>50.105031164985029</v>
      </c>
      <c r="CO10" s="752">
        <v>4181.1427999999996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1.5579392338177014</v>
      </c>
      <c r="CY10" s="755">
        <v>1.5579392338177014</v>
      </c>
      <c r="CZ10" s="756">
        <v>1.7120211360634081</v>
      </c>
      <c r="DA10" s="757">
        <v>0.1706074721926111</v>
      </c>
      <c r="DB10" s="757">
        <v>0.18127043920464928</v>
      </c>
      <c r="DC10" s="757">
        <v>0.1706074721926111</v>
      </c>
      <c r="DD10" s="757">
        <v>0.14572721583118864</v>
      </c>
      <c r="DE10" s="757">
        <v>0.21732142291201653</v>
      </c>
      <c r="DF10" s="758">
        <v>0.13582588932001033</v>
      </c>
      <c r="DG10" s="1251">
        <v>1.5217965653896963</v>
      </c>
      <c r="DH10" s="748">
        <v>4</v>
      </c>
      <c r="DI10" s="1233">
        <v>7.8081534772182257E-2</v>
      </c>
      <c r="DJ10" s="757">
        <v>7.8081534772182257E-2</v>
      </c>
      <c r="DK10" s="759">
        <v>8.1165836561520016E-2</v>
      </c>
      <c r="DL10" s="2501">
        <v>1.1149425287356323</v>
      </c>
      <c r="DM10" s="757">
        <v>0.49808062295410827</v>
      </c>
      <c r="DN10" s="757">
        <v>0.10114068441064639</v>
      </c>
      <c r="DO10" s="757">
        <v>3.5982182127481632</v>
      </c>
      <c r="DP10" s="757">
        <v>0.57021753799074337</v>
      </c>
      <c r="DQ10" s="759">
        <v>4.6685085391762637</v>
      </c>
      <c r="DR10" s="2501">
        <v>1.0963748894783378</v>
      </c>
      <c r="DS10" s="757">
        <v>0.5197363022129825</v>
      </c>
      <c r="DT10" s="757">
        <v>8.8914887393974851E-2</v>
      </c>
      <c r="DU10" s="757">
        <v>4.1393922431407582</v>
      </c>
      <c r="DV10" s="757">
        <v>0.70180620060399201</v>
      </c>
      <c r="DW10" s="759">
        <v>10.10013866648711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</v>
      </c>
      <c r="C11" s="1138">
        <v>19</v>
      </c>
      <c r="D11" s="1138">
        <v>15</v>
      </c>
      <c r="E11" s="1137">
        <v>9.27</v>
      </c>
      <c r="F11" s="1138">
        <v>77</v>
      </c>
      <c r="G11" s="1138">
        <v>128</v>
      </c>
      <c r="H11" s="1148">
        <v>14.2</v>
      </c>
      <c r="I11" s="1139">
        <v>0.314</v>
      </c>
      <c r="J11" s="2240"/>
      <c r="K11" s="1562">
        <v>6.04</v>
      </c>
      <c r="L11" s="921">
        <v>9</v>
      </c>
      <c r="M11" s="1124">
        <v>3.7999999999999999E-2</v>
      </c>
      <c r="N11" s="1562">
        <v>6.08</v>
      </c>
      <c r="O11" s="921">
        <v>10</v>
      </c>
      <c r="P11" s="2240"/>
      <c r="Q11" s="1562">
        <v>6.06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0.42</v>
      </c>
      <c r="AS11" s="2240"/>
      <c r="AT11" s="2229">
        <v>3.6999999999999998E-2</v>
      </c>
      <c r="AU11" s="2530">
        <v>1.6E-2</v>
      </c>
      <c r="AV11" s="921">
        <v>1</v>
      </c>
      <c r="AW11" s="1574">
        <v>0.39</v>
      </c>
      <c r="AX11" s="2240"/>
      <c r="AY11" s="2530">
        <v>2.8000000000000001E-2</v>
      </c>
      <c r="AZ11" s="921">
        <v>1</v>
      </c>
      <c r="BA11" s="1574">
        <v>0.49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5820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250</v>
      </c>
      <c r="DA11" s="2280">
        <v>480</v>
      </c>
      <c r="DB11" s="2280">
        <v>510</v>
      </c>
      <c r="DC11" s="2280">
        <v>480</v>
      </c>
      <c r="DD11" s="2280">
        <v>410</v>
      </c>
      <c r="DE11" s="2280">
        <v>400</v>
      </c>
      <c r="DF11" s="2281">
        <v>250</v>
      </c>
      <c r="DG11" s="2280">
        <v>800</v>
      </c>
      <c r="DH11" s="2282"/>
      <c r="DI11" s="2283">
        <v>1480</v>
      </c>
      <c r="DJ11" s="2280">
        <v>1480</v>
      </c>
      <c r="DK11" s="2282">
        <v>1000</v>
      </c>
      <c r="DL11" s="2502">
        <v>97</v>
      </c>
      <c r="DM11" s="2280">
        <v>115</v>
      </c>
      <c r="DN11" s="2280">
        <v>14</v>
      </c>
      <c r="DO11" s="2280">
        <v>1400</v>
      </c>
      <c r="DP11" s="2280">
        <v>250</v>
      </c>
      <c r="DQ11" s="2282">
        <v>320</v>
      </c>
      <c r="DR11" s="2275">
        <v>31</v>
      </c>
      <c r="DS11" s="2280">
        <v>39</v>
      </c>
      <c r="DT11" s="2280">
        <v>4</v>
      </c>
      <c r="DU11" s="2280">
        <v>520</v>
      </c>
      <c r="DV11" s="2280">
        <v>100</v>
      </c>
      <c r="DW11" s="2282">
        <v>225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43511.499741898151</v>
      </c>
      <c r="BW12" s="2425" t="s">
        <v>1206</v>
      </c>
      <c r="BX12" s="742">
        <v>70</v>
      </c>
      <c r="BY12" s="743">
        <v>11.5</v>
      </c>
      <c r="BZ12" s="744">
        <v>11.5</v>
      </c>
      <c r="CA12" s="745">
        <v>7</v>
      </c>
      <c r="CB12" s="746">
        <v>30</v>
      </c>
      <c r="CC12" s="747">
        <v>11</v>
      </c>
      <c r="CD12" s="744">
        <v>11</v>
      </c>
      <c r="CE12" s="748">
        <v>6.5</v>
      </c>
      <c r="CF12" s="748">
        <v>28.5</v>
      </c>
      <c r="CG12" s="749" t="s">
        <v>1200</v>
      </c>
      <c r="CH12" s="748">
        <v>7.8148799999999996</v>
      </c>
      <c r="CI12" s="750" t="s">
        <v>1110</v>
      </c>
      <c r="CJ12" s="751">
        <v>15.926400000000001</v>
      </c>
      <c r="CK12" s="745">
        <v>23.74128</v>
      </c>
      <c r="CL12" s="2341">
        <v>2.3630399999999998</v>
      </c>
      <c r="CM12" s="2338">
        <v>43511.499741898151</v>
      </c>
      <c r="CN12" s="2285">
        <v>50.122249388753055</v>
      </c>
      <c r="CO12" s="752">
        <v>4427.0924000000005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1.5781722108802696</v>
      </c>
      <c r="CY12" s="755">
        <v>1.6186381650054043</v>
      </c>
      <c r="CZ12" s="756">
        <v>1.7805019815059446</v>
      </c>
      <c r="DA12" s="757">
        <v>0.15873912630095119</v>
      </c>
      <c r="DB12" s="757">
        <v>0.16535325656349084</v>
      </c>
      <c r="DC12" s="757">
        <v>0.15873912630095119</v>
      </c>
      <c r="DD12" s="757">
        <v>0.15212499603841156</v>
      </c>
      <c r="DE12" s="757">
        <v>0.21732142291201653</v>
      </c>
      <c r="DF12" s="758">
        <v>0.1249598181744095</v>
      </c>
      <c r="DG12" s="1251">
        <v>1.4266842800528403</v>
      </c>
      <c r="DH12" s="748">
        <v>4</v>
      </c>
      <c r="DI12" s="1233">
        <v>8.0575539568345317E-2</v>
      </c>
      <c r="DJ12" s="757">
        <v>8.0575539568345317E-2</v>
      </c>
      <c r="DK12" s="759">
        <v>8.1165836561520016E-2</v>
      </c>
      <c r="DL12" s="2501">
        <v>1.0867293625914316</v>
      </c>
      <c r="DM12" s="757">
        <v>0.50004932106855127</v>
      </c>
      <c r="DN12" s="757">
        <v>9.1946076736951265E-2</v>
      </c>
      <c r="DO12" s="757">
        <v>3.5774830295484996</v>
      </c>
      <c r="DP12" s="757">
        <v>0.58058512959057518</v>
      </c>
      <c r="DQ12" s="759">
        <v>4.4695664139272759</v>
      </c>
      <c r="DR12" s="2501">
        <v>1.1317418213969939</v>
      </c>
      <c r="DS12" s="757">
        <v>0.50640973036136749</v>
      </c>
      <c r="DT12" s="757">
        <v>8.8914887393974851E-2</v>
      </c>
      <c r="DU12" s="757">
        <v>4.1393922431407582</v>
      </c>
      <c r="DV12" s="757">
        <v>0.73689651063419159</v>
      </c>
      <c r="DW12" s="759">
        <v>10.638812728699756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7.25</v>
      </c>
      <c r="BD13" s="1574">
        <v>5.8999999999999997E-2</v>
      </c>
      <c r="BE13" s="921">
        <v>1</v>
      </c>
      <c r="BF13" s="1574">
        <v>4.4000000000000004</v>
      </c>
      <c r="BG13" s="2447">
        <v>13.1</v>
      </c>
      <c r="BH13" s="2540"/>
      <c r="BI13" s="2540"/>
      <c r="BJ13" s="2240"/>
      <c r="BK13" s="1562">
        <v>7.26</v>
      </c>
      <c r="BL13" s="1574">
        <v>0.06</v>
      </c>
      <c r="BM13" s="921">
        <v>1</v>
      </c>
      <c r="BN13" s="1563">
        <v>4.2</v>
      </c>
      <c r="BO13" s="2447">
        <v>13.4</v>
      </c>
      <c r="BP13" s="2540"/>
      <c r="BQ13" s="2540"/>
      <c r="BR13" s="2522"/>
      <c r="BS13" s="2463">
        <v>4.2</v>
      </c>
      <c r="BT13" s="2447">
        <v>3.1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6150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390</v>
      </c>
      <c r="CY13" s="2269">
        <v>400</v>
      </c>
      <c r="CZ13" s="2273">
        <v>260</v>
      </c>
      <c r="DA13" s="2280">
        <v>480</v>
      </c>
      <c r="DB13" s="2280">
        <v>500</v>
      </c>
      <c r="DC13" s="2280">
        <v>480</v>
      </c>
      <c r="DD13" s="2280">
        <v>460</v>
      </c>
      <c r="DE13" s="2280">
        <v>400</v>
      </c>
      <c r="DF13" s="2281">
        <v>230</v>
      </c>
      <c r="DG13" s="2280">
        <v>750</v>
      </c>
      <c r="DH13" s="2282"/>
      <c r="DI13" s="2283">
        <v>1680</v>
      </c>
      <c r="DJ13" s="2280">
        <v>1680</v>
      </c>
      <c r="DK13" s="2282">
        <v>1000</v>
      </c>
      <c r="DL13" s="2502">
        <v>104</v>
      </c>
      <c r="DM13" s="2280">
        <v>127</v>
      </c>
      <c r="DN13" s="2280">
        <v>14</v>
      </c>
      <c r="DO13" s="2280">
        <v>1530</v>
      </c>
      <c r="DP13" s="2280">
        <v>280</v>
      </c>
      <c r="DQ13" s="2282">
        <v>337</v>
      </c>
      <c r="DR13" s="2275">
        <v>32</v>
      </c>
      <c r="DS13" s="2280">
        <v>38</v>
      </c>
      <c r="DT13" s="2280">
        <v>4</v>
      </c>
      <c r="DU13" s="2280">
        <v>520</v>
      </c>
      <c r="DV13" s="2280">
        <v>105</v>
      </c>
      <c r="DW13" s="2282">
        <v>237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43511.927789236113</v>
      </c>
      <c r="BW14" s="2425" t="s">
        <v>1206</v>
      </c>
      <c r="BX14" s="742">
        <v>68</v>
      </c>
      <c r="BY14" s="743">
        <v>11.5</v>
      </c>
      <c r="BZ14" s="744">
        <v>11.5</v>
      </c>
      <c r="CA14" s="745">
        <v>7</v>
      </c>
      <c r="CB14" s="746">
        <v>30</v>
      </c>
      <c r="CC14" s="747">
        <v>11</v>
      </c>
      <c r="CD14" s="744">
        <v>11</v>
      </c>
      <c r="CE14" s="748">
        <v>6.5</v>
      </c>
      <c r="CF14" s="748">
        <v>28.5</v>
      </c>
      <c r="CG14" s="749" t="s">
        <v>1200</v>
      </c>
      <c r="CH14" s="748">
        <v>11.26224</v>
      </c>
      <c r="CI14" s="750" t="s">
        <v>1110</v>
      </c>
      <c r="CJ14" s="751">
        <v>20.185919999999999</v>
      </c>
      <c r="CK14" s="745">
        <v>31.448160000000001</v>
      </c>
      <c r="CL14" s="2341">
        <v>2.3630399999999998</v>
      </c>
      <c r="CM14" s="2338">
        <v>43511.927789236113</v>
      </c>
      <c r="CN14" s="2285">
        <v>49.633251833740829</v>
      </c>
      <c r="CO14" s="752">
        <v>4427.0924000000005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1.5377062567551341</v>
      </c>
      <c r="CY14" s="755">
        <v>1.5781722108802696</v>
      </c>
      <c r="CZ14" s="756">
        <v>1.7805019815059446</v>
      </c>
      <c r="DA14" s="757">
        <v>0.17858151708857012</v>
      </c>
      <c r="DB14" s="757">
        <v>0.17196738682603047</v>
      </c>
      <c r="DC14" s="757">
        <v>0.17196738682603047</v>
      </c>
      <c r="DD14" s="757">
        <v>0.14551086577587194</v>
      </c>
      <c r="DE14" s="757">
        <v>0.38031249009602891</v>
      </c>
      <c r="DF14" s="758">
        <v>0</v>
      </c>
      <c r="DG14" s="1251">
        <v>1.5122853368560107</v>
      </c>
      <c r="DH14" s="748">
        <v>2</v>
      </c>
      <c r="DI14" s="1233">
        <v>7.9136690647482022E-2</v>
      </c>
      <c r="DJ14" s="757">
        <v>8.1055155875299767E-2</v>
      </c>
      <c r="DK14" s="759">
        <v>8.0354178195904832E-2</v>
      </c>
      <c r="DL14" s="2501">
        <v>1.065830721003135</v>
      </c>
      <c r="DM14" s="757">
        <v>0.50004932106855127</v>
      </c>
      <c r="DN14" s="757">
        <v>9.1946076736951265E-2</v>
      </c>
      <c r="DO14" s="757">
        <v>3.5367478463488364</v>
      </c>
      <c r="DP14" s="757">
        <v>0.62205549598990195</v>
      </c>
      <c r="DQ14" s="759">
        <v>4.4695664139272759</v>
      </c>
      <c r="DR14" s="2501">
        <v>1.1317418213969939</v>
      </c>
      <c r="DS14" s="757">
        <v>0.47975658665813758</v>
      </c>
      <c r="DT14" s="757">
        <v>0.11114360924246856</v>
      </c>
      <c r="DU14" s="757">
        <v>4.9411984437447503</v>
      </c>
      <c r="DV14" s="757">
        <v>0.84216744072479033</v>
      </c>
      <c r="DW14" s="759">
        <v>10.638812728699756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6.59</v>
      </c>
      <c r="C15" s="1138">
        <v>18</v>
      </c>
      <c r="D15" s="1138">
        <v>15</v>
      </c>
      <c r="E15" s="1137">
        <v>9.42</v>
      </c>
      <c r="F15" s="1138">
        <v>79</v>
      </c>
      <c r="G15" s="1138">
        <v>125</v>
      </c>
      <c r="H15" s="1148">
        <v>14</v>
      </c>
      <c r="I15" s="1139">
        <v>0.318</v>
      </c>
      <c r="J15" s="2240"/>
      <c r="K15" s="1562">
        <v>6.18</v>
      </c>
      <c r="L15" s="921">
        <v>10</v>
      </c>
      <c r="M15" s="1124">
        <v>4.5999999999999999E-2</v>
      </c>
      <c r="N15" s="1562">
        <v>6.14</v>
      </c>
      <c r="O15" s="921">
        <v>11</v>
      </c>
      <c r="P15" s="2240"/>
      <c r="Q15" s="1562">
        <v>6.12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2.4E-2</v>
      </c>
      <c r="AQ15" s="921">
        <v>1</v>
      </c>
      <c r="AR15" s="1574">
        <v>0.44</v>
      </c>
      <c r="AS15" s="2240"/>
      <c r="AT15" s="2229">
        <v>3.9E-2</v>
      </c>
      <c r="AU15" s="2530">
        <v>1.2E-2</v>
      </c>
      <c r="AV15" s="921">
        <v>1</v>
      </c>
      <c r="AW15" s="1574">
        <v>0.42</v>
      </c>
      <c r="AX15" s="2240"/>
      <c r="AY15" s="2530">
        <v>2.8000000000000001E-2</v>
      </c>
      <c r="AZ15" s="921">
        <v>1</v>
      </c>
      <c r="BA15" s="1574">
        <v>0.52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6090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380</v>
      </c>
      <c r="CY15" s="2269">
        <v>390</v>
      </c>
      <c r="CZ15" s="2273">
        <v>260</v>
      </c>
      <c r="DA15" s="2280">
        <v>540</v>
      </c>
      <c r="DB15" s="2280">
        <v>520</v>
      </c>
      <c r="DC15" s="2280">
        <v>520</v>
      </c>
      <c r="DD15" s="2280">
        <v>440</v>
      </c>
      <c r="DE15" s="2280">
        <v>700</v>
      </c>
      <c r="DF15" s="2281">
        <v>0</v>
      </c>
      <c r="DG15" s="2280">
        <v>795</v>
      </c>
      <c r="DH15" s="2282"/>
      <c r="DI15" s="2283">
        <v>1650</v>
      </c>
      <c r="DJ15" s="2280">
        <v>1690</v>
      </c>
      <c r="DK15" s="2282">
        <v>990</v>
      </c>
      <c r="DL15" s="2502">
        <v>102</v>
      </c>
      <c r="DM15" s="2280">
        <v>127</v>
      </c>
      <c r="DN15" s="2280">
        <v>14</v>
      </c>
      <c r="DO15" s="2280">
        <v>1520</v>
      </c>
      <c r="DP15" s="2280">
        <v>300</v>
      </c>
      <c r="DQ15" s="2282">
        <v>337</v>
      </c>
      <c r="DR15" s="2275">
        <v>32</v>
      </c>
      <c r="DS15" s="2280">
        <v>36</v>
      </c>
      <c r="DT15" s="2280">
        <v>5</v>
      </c>
      <c r="DU15" s="2280">
        <v>620</v>
      </c>
      <c r="DV15" s="2280">
        <v>120</v>
      </c>
      <c r="DW15" s="2282">
        <v>237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6">
        <v>0.55500000000000005</v>
      </c>
      <c r="V17" s="1560">
        <v>8</v>
      </c>
      <c r="W17" s="1574">
        <v>0.76</v>
      </c>
      <c r="X17" s="1563">
        <v>13.8</v>
      </c>
      <c r="Y17" s="2447">
        <v>10.7</v>
      </c>
      <c r="Z17" s="2252">
        <f t="shared" si="33"/>
        <v>0.75089622641509435</v>
      </c>
      <c r="AA17" s="2529"/>
      <c r="AB17" s="1475">
        <v>6.13</v>
      </c>
      <c r="AC17" s="2736">
        <v>0.623</v>
      </c>
      <c r="AD17" s="921">
        <v>7</v>
      </c>
      <c r="AE17" s="2633">
        <v>0.76</v>
      </c>
      <c r="AF17" s="1563">
        <v>13.5</v>
      </c>
      <c r="AG17" s="2447">
        <v>10.7</v>
      </c>
      <c r="AH17" s="2564">
        <f t="shared" si="34"/>
        <v>0.75089622641509435</v>
      </c>
      <c r="AI17" s="1475">
        <v>6.15</v>
      </c>
      <c r="AJ17" s="2736">
        <v>0.38900000000000001</v>
      </c>
      <c r="AK17" s="921">
        <v>6</v>
      </c>
      <c r="AL17" s="1574">
        <v>0.72</v>
      </c>
      <c r="AM17" s="1563">
        <v>15.3</v>
      </c>
      <c r="AN17" s="2447">
        <v>7</v>
      </c>
      <c r="AO17" s="2564">
        <f t="shared" si="35"/>
        <v>0.3792592592592593</v>
      </c>
      <c r="AP17" s="2732"/>
      <c r="AQ17" s="2238"/>
      <c r="AR17" s="2237"/>
      <c r="AS17" s="1124">
        <v>7.0000000000000001E-3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7.28</v>
      </c>
      <c r="BD17" s="1574">
        <v>5.8999999999999997E-2</v>
      </c>
      <c r="BE17" s="921">
        <v>1</v>
      </c>
      <c r="BF17" s="1574">
        <v>4.4000000000000004</v>
      </c>
      <c r="BG17" s="2447">
        <v>13.5</v>
      </c>
      <c r="BH17" s="2542">
        <v>27</v>
      </c>
      <c r="BI17" s="2542">
        <v>41</v>
      </c>
      <c r="BJ17" s="1124">
        <v>1.0999999999999999E-2</v>
      </c>
      <c r="BK17" s="1562">
        <v>7.24</v>
      </c>
      <c r="BL17" s="1574">
        <v>5.8000000000000003E-2</v>
      </c>
      <c r="BM17" s="921">
        <v>1</v>
      </c>
      <c r="BN17" s="1563">
        <v>4.0999999999999996</v>
      </c>
      <c r="BO17" s="2447">
        <v>13.7</v>
      </c>
      <c r="BP17" s="2542">
        <v>27</v>
      </c>
      <c r="BQ17" s="2542">
        <v>41</v>
      </c>
      <c r="BR17" s="2523">
        <v>8.9999999999999993E-3</v>
      </c>
      <c r="BS17" s="2463">
        <v>4.2</v>
      </c>
      <c r="BT17" s="2447">
        <v>3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0.76</v>
      </c>
      <c r="GF17" s="1700">
        <f t="shared" si="0"/>
        <v>10.7</v>
      </c>
      <c r="GG17" s="1686">
        <f t="shared" si="1"/>
        <v>23.77570093457944</v>
      </c>
      <c r="GH17" s="1684">
        <f t="shared" si="2"/>
        <v>18.069532710280374</v>
      </c>
      <c r="GI17" s="1701">
        <f t="shared" si="3"/>
        <v>6.11</v>
      </c>
      <c r="GJ17" s="1701">
        <f t="shared" si="4"/>
        <v>13.8</v>
      </c>
      <c r="GK17" s="1687">
        <f t="shared" si="5"/>
        <v>15</v>
      </c>
      <c r="GL17" s="1688">
        <f>IF(GK17&lt;=1,"",GH17/GK17)</f>
        <v>1.2046355140186915</v>
      </c>
      <c r="GM17" s="1689">
        <f t="shared" si="7"/>
        <v>10</v>
      </c>
      <c r="GN17" s="1689">
        <f t="shared" si="8"/>
        <v>6.5</v>
      </c>
      <c r="GO17" s="1690">
        <f t="shared" si="9"/>
        <v>0.63089622641509435</v>
      </c>
      <c r="GP17" s="1512">
        <v>0.375</v>
      </c>
      <c r="GQ17" s="1691">
        <f t="shared" si="31"/>
        <v>0.76</v>
      </c>
      <c r="GR17" s="1692">
        <f t="shared" si="10"/>
        <v>10.7</v>
      </c>
      <c r="GS17" s="1693">
        <f t="shared" si="11"/>
        <v>23.77570093457944</v>
      </c>
      <c r="GT17" s="1694">
        <f t="shared" si="12"/>
        <v>18.069532710280374</v>
      </c>
      <c r="GU17" s="1693">
        <f t="shared" si="13"/>
        <v>6.13</v>
      </c>
      <c r="GV17" s="1693">
        <f t="shared" si="14"/>
        <v>13.5</v>
      </c>
      <c r="GW17" s="1695">
        <f t="shared" si="15"/>
        <v>15</v>
      </c>
      <c r="GX17" s="1688">
        <f t="shared" si="16"/>
        <v>1.2046355140186915</v>
      </c>
      <c r="GY17" s="1696">
        <f t="shared" si="17"/>
        <v>10</v>
      </c>
      <c r="GZ17" s="1696">
        <f t="shared" si="18"/>
        <v>6.5</v>
      </c>
      <c r="HA17" s="1697">
        <f t="shared" si="19"/>
        <v>0.63089622641509435</v>
      </c>
      <c r="HB17" s="1512">
        <v>0.375</v>
      </c>
      <c r="HC17" s="1691">
        <f t="shared" si="32"/>
        <v>0.72</v>
      </c>
      <c r="HD17" s="1692">
        <f t="shared" si="20"/>
        <v>7</v>
      </c>
      <c r="HE17" s="1693">
        <f t="shared" si="21"/>
        <v>38.571428571428569</v>
      </c>
      <c r="HF17" s="1694">
        <f t="shared" si="22"/>
        <v>27.771428571428569</v>
      </c>
      <c r="HG17" s="1693">
        <f t="shared" si="23"/>
        <v>6.15</v>
      </c>
      <c r="HH17" s="1693">
        <f t="shared" si="24"/>
        <v>15.3</v>
      </c>
      <c r="HI17" s="1695">
        <f t="shared" si="25"/>
        <v>10</v>
      </c>
      <c r="HJ17" s="1694">
        <f t="shared" si="26"/>
        <v>2.7771428571428567</v>
      </c>
      <c r="HK17" s="1698">
        <f t="shared" si="27"/>
        <v>15</v>
      </c>
      <c r="HL17" s="1698">
        <f t="shared" si="28"/>
        <v>6.5</v>
      </c>
      <c r="HM17" s="1699">
        <f t="shared" si="29"/>
        <v>0.2592592592592593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6.59</v>
      </c>
      <c r="C19" s="1138">
        <v>18</v>
      </c>
      <c r="D19" s="1138">
        <v>15</v>
      </c>
      <c r="E19" s="1137">
        <v>9.44</v>
      </c>
      <c r="F19" s="1138">
        <v>81</v>
      </c>
      <c r="G19" s="1138">
        <v>125</v>
      </c>
      <c r="H19" s="1148">
        <v>14.1</v>
      </c>
      <c r="I19" s="1139">
        <v>0.32</v>
      </c>
      <c r="J19" s="2240"/>
      <c r="K19" s="1562">
        <v>6</v>
      </c>
      <c r="L19" s="921">
        <v>10</v>
      </c>
      <c r="M19" s="1124">
        <v>4.3999999999999997E-2</v>
      </c>
      <c r="N19" s="1562">
        <v>6.07</v>
      </c>
      <c r="O19" s="921">
        <v>10</v>
      </c>
      <c r="P19" s="2240"/>
      <c r="Q19" s="1562">
        <v>6.04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2.5999999999999999E-2</v>
      </c>
      <c r="AQ19" s="921">
        <v>1</v>
      </c>
      <c r="AR19" s="1574">
        <v>0.46</v>
      </c>
      <c r="AS19" s="2240"/>
      <c r="AT19" s="2229">
        <v>3.5999999999999997E-2</v>
      </c>
      <c r="AU19" s="2530">
        <v>8.9999999999999993E-3</v>
      </c>
      <c r="AV19" s="921">
        <v>1</v>
      </c>
      <c r="AW19" s="1574">
        <v>0.45</v>
      </c>
      <c r="AX19" s="2240"/>
      <c r="AY19" s="2530">
        <v>0.04</v>
      </c>
      <c r="AZ19" s="921">
        <v>1</v>
      </c>
      <c r="BA19" s="1574">
        <v>0.61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0.47599999999999998</v>
      </c>
      <c r="V21" s="1560">
        <v>5</v>
      </c>
      <c r="W21" s="1574">
        <v>0.76</v>
      </c>
      <c r="X21" s="1563">
        <v>14.8</v>
      </c>
      <c r="Y21" s="2447">
        <v>11.5</v>
      </c>
      <c r="Z21" s="2252">
        <f t="shared" si="33"/>
        <v>0.79806603773584905</v>
      </c>
      <c r="AA21" s="2529"/>
      <c r="AB21" s="1475">
        <v>6.15</v>
      </c>
      <c r="AC21" s="2736">
        <v>0.41499999999999998</v>
      </c>
      <c r="AD21" s="921">
        <v>6</v>
      </c>
      <c r="AE21" s="2633">
        <v>0.72</v>
      </c>
      <c r="AF21" s="1563">
        <v>14.2</v>
      </c>
      <c r="AG21" s="2447">
        <v>11.5</v>
      </c>
      <c r="AH21" s="2564">
        <f t="shared" si="34"/>
        <v>0.79806603773584905</v>
      </c>
      <c r="AI21" s="1475">
        <v>6.15</v>
      </c>
      <c r="AJ21" s="2736">
        <v>0.371</v>
      </c>
      <c r="AK21" s="921">
        <v>4</v>
      </c>
      <c r="AL21" s="1574">
        <v>0.53</v>
      </c>
      <c r="AM21" s="1563">
        <v>16</v>
      </c>
      <c r="AN21" s="2447">
        <v>7</v>
      </c>
      <c r="AO21" s="2564">
        <f t="shared" si="35"/>
        <v>0.3792592592592593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7.49</v>
      </c>
      <c r="BD21" s="1574">
        <v>5.8000000000000003E-2</v>
      </c>
      <c r="BE21" s="921">
        <v>1</v>
      </c>
      <c r="BF21" s="1574">
        <v>4.5999999999999996</v>
      </c>
      <c r="BG21" s="2447">
        <v>13.1</v>
      </c>
      <c r="BH21" s="2541"/>
      <c r="BI21" s="2541"/>
      <c r="BJ21" s="2240"/>
      <c r="BK21" s="1562">
        <v>7.35</v>
      </c>
      <c r="BL21" s="1574">
        <v>0.06</v>
      </c>
      <c r="BM21" s="921">
        <v>1</v>
      </c>
      <c r="BN21" s="1563">
        <v>3.8</v>
      </c>
      <c r="BO21" s="2447">
        <v>14.5</v>
      </c>
      <c r="BP21" s="2540"/>
      <c r="BQ21" s="2540"/>
      <c r="BR21" s="2522"/>
      <c r="BS21" s="2463">
        <v>4.2</v>
      </c>
      <c r="BT21" s="2447">
        <v>3.2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0.76</v>
      </c>
      <c r="GF21" s="1700">
        <f t="shared" si="0"/>
        <v>11.5</v>
      </c>
      <c r="GG21" s="1686">
        <f t="shared" si="1"/>
        <v>22.121739130434783</v>
      </c>
      <c r="GH21" s="1684">
        <f t="shared" si="2"/>
        <v>16.812521739130435</v>
      </c>
      <c r="GI21" s="1701">
        <f t="shared" si="3"/>
        <v>6.1</v>
      </c>
      <c r="GJ21" s="1701">
        <f t="shared" si="4"/>
        <v>14.8</v>
      </c>
      <c r="GK21" s="1687">
        <f t="shared" si="5"/>
        <v>15</v>
      </c>
      <c r="GL21" s="1688">
        <f t="shared" si="6"/>
        <v>1.1208347826086957</v>
      </c>
      <c r="GM21" s="1689">
        <f t="shared" si="7"/>
        <v>10</v>
      </c>
      <c r="GN21" s="1689">
        <f t="shared" si="8"/>
        <v>6.5</v>
      </c>
      <c r="GO21" s="1690">
        <f t="shared" si="9"/>
        <v>0.67806603773584906</v>
      </c>
      <c r="GP21" s="1512">
        <v>0.54166666666666696</v>
      </c>
      <c r="GQ21" s="1691">
        <f t="shared" si="31"/>
        <v>0.72</v>
      </c>
      <c r="GR21" s="1692">
        <f t="shared" si="10"/>
        <v>11.5</v>
      </c>
      <c r="GS21" s="1693">
        <f t="shared" si="11"/>
        <v>22.121739130434783</v>
      </c>
      <c r="GT21" s="1694">
        <f t="shared" si="12"/>
        <v>15.927652173913042</v>
      </c>
      <c r="GU21" s="1693">
        <f t="shared" si="13"/>
        <v>6.15</v>
      </c>
      <c r="GV21" s="1693">
        <f t="shared" si="14"/>
        <v>14.2</v>
      </c>
      <c r="GW21" s="1695">
        <f t="shared" si="15"/>
        <v>15</v>
      </c>
      <c r="GX21" s="1688">
        <f t="shared" si="16"/>
        <v>1.0618434782608694</v>
      </c>
      <c r="GY21" s="1696">
        <f t="shared" si="17"/>
        <v>10</v>
      </c>
      <c r="GZ21" s="1696">
        <f t="shared" si="18"/>
        <v>6.5</v>
      </c>
      <c r="HA21" s="1697">
        <f t="shared" si="19"/>
        <v>0.67806603773584906</v>
      </c>
      <c r="HB21" s="1512">
        <v>0.54166666666666696</v>
      </c>
      <c r="HC21" s="1691">
        <f t="shared" si="32"/>
        <v>0.53</v>
      </c>
      <c r="HD21" s="1692">
        <f t="shared" si="20"/>
        <v>7</v>
      </c>
      <c r="HE21" s="1693">
        <f t="shared" si="21"/>
        <v>38.571428571428569</v>
      </c>
      <c r="HF21" s="1694">
        <f t="shared" si="22"/>
        <v>20.442857142857143</v>
      </c>
      <c r="HG21" s="1693">
        <f t="shared" si="23"/>
        <v>6.15</v>
      </c>
      <c r="HH21" s="1693">
        <f t="shared" si="24"/>
        <v>16</v>
      </c>
      <c r="HI21" s="1695">
        <f t="shared" si="25"/>
        <v>10</v>
      </c>
      <c r="HJ21" s="1694">
        <f t="shared" si="26"/>
        <v>2.0442857142857145</v>
      </c>
      <c r="HK21" s="1698">
        <f t="shared" si="27"/>
        <v>15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6.63</v>
      </c>
      <c r="C23" s="1138">
        <v>18</v>
      </c>
      <c r="D23" s="1138">
        <v>15</v>
      </c>
      <c r="E23" s="1137">
        <v>9.68</v>
      </c>
      <c r="F23" s="1138">
        <v>81</v>
      </c>
      <c r="G23" s="1138">
        <v>127</v>
      </c>
      <c r="H23" s="1148">
        <v>14.2</v>
      </c>
      <c r="I23" s="1139">
        <v>0.31900000000000001</v>
      </c>
      <c r="J23" s="2240"/>
      <c r="K23" s="1166">
        <v>6.07</v>
      </c>
      <c r="L23" s="509">
        <v>9</v>
      </c>
      <c r="M23" s="1167">
        <v>4.5999999999999999E-2</v>
      </c>
      <c r="N23" s="1166">
        <v>6.09</v>
      </c>
      <c r="O23" s="509">
        <v>9</v>
      </c>
      <c r="P23" s="2246"/>
      <c r="Q23" s="1166">
        <v>6.18</v>
      </c>
      <c r="R23" s="509">
        <v>10</v>
      </c>
      <c r="S23" s="2247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0.04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2.7E-2</v>
      </c>
      <c r="AQ23" s="921">
        <v>1</v>
      </c>
      <c r="AR23" s="1574">
        <v>0.38</v>
      </c>
      <c r="AS23" s="2240"/>
      <c r="AT23" s="2229">
        <v>3.5999999999999997E-2</v>
      </c>
      <c r="AU23" s="2530">
        <v>1.6E-2</v>
      </c>
      <c r="AV23" s="921">
        <v>1</v>
      </c>
      <c r="AW23" s="1574">
        <v>0.36</v>
      </c>
      <c r="AX23" s="2240"/>
      <c r="AY23" s="2530">
        <v>5.6000000000000001E-2</v>
      </c>
      <c r="AZ23" s="921">
        <v>1</v>
      </c>
      <c r="BA23" s="1574">
        <v>0.59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7.41</v>
      </c>
      <c r="BD25" s="1574">
        <v>0.06</v>
      </c>
      <c r="BE25" s="921">
        <v>1</v>
      </c>
      <c r="BF25" s="1574">
        <v>4.2</v>
      </c>
      <c r="BG25" s="2447">
        <v>13.1</v>
      </c>
      <c r="BH25" s="2541"/>
      <c r="BI25" s="2541"/>
      <c r="BJ25" s="2240"/>
      <c r="BK25" s="1562">
        <v>7.32</v>
      </c>
      <c r="BL25" s="1574">
        <v>6.8000000000000005E-2</v>
      </c>
      <c r="BM25" s="921">
        <v>1</v>
      </c>
      <c r="BN25" s="1563">
        <v>3.8</v>
      </c>
      <c r="BO25" s="2447">
        <v>14.3</v>
      </c>
      <c r="BP25" s="2540"/>
      <c r="BQ25" s="2540"/>
      <c r="BR25" s="2522"/>
      <c r="BS25" s="2463">
        <v>4.2</v>
      </c>
      <c r="BT25" s="2447">
        <v>3.2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6.56</v>
      </c>
      <c r="C27" s="1138">
        <v>20</v>
      </c>
      <c r="D27" s="1138">
        <v>16</v>
      </c>
      <c r="E27" s="1137">
        <v>9.9499999999999993</v>
      </c>
      <c r="F27" s="1138">
        <v>76</v>
      </c>
      <c r="G27" s="1138">
        <v>130</v>
      </c>
      <c r="H27" s="1148">
        <v>14.4</v>
      </c>
      <c r="I27" s="1139">
        <v>0.30599999999999999</v>
      </c>
      <c r="J27" s="2240"/>
      <c r="K27" s="1562">
        <v>6.04</v>
      </c>
      <c r="L27" s="921">
        <v>10</v>
      </c>
      <c r="M27" s="1124">
        <v>4.2000000000000003E-2</v>
      </c>
      <c r="N27" s="1562">
        <v>6.09</v>
      </c>
      <c r="O27" s="921">
        <v>10</v>
      </c>
      <c r="P27" s="2240"/>
      <c r="Q27" s="1562">
        <v>6.07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2.7E-2</v>
      </c>
      <c r="AQ27" s="921">
        <v>1</v>
      </c>
      <c r="AR27" s="1574">
        <v>0.37</v>
      </c>
      <c r="AS27" s="2240"/>
      <c r="AT27" s="2229">
        <v>3.7999999999999999E-2</v>
      </c>
      <c r="AU27" s="2530">
        <v>1.6E-2</v>
      </c>
      <c r="AV27" s="921">
        <v>1</v>
      </c>
      <c r="AW27" s="1574">
        <v>0.4</v>
      </c>
      <c r="AX27" s="2240"/>
      <c r="AY27" s="2530">
        <v>0.05</v>
      </c>
      <c r="AZ27" s="921">
        <v>1</v>
      </c>
      <c r="BA27" s="1574">
        <v>0.59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6.17</v>
      </c>
      <c r="U29" s="2736">
        <v>0.495</v>
      </c>
      <c r="V29" s="1560">
        <v>5</v>
      </c>
      <c r="W29" s="1574">
        <v>0.71</v>
      </c>
      <c r="X29" s="1563">
        <v>14.7</v>
      </c>
      <c r="Y29" s="2447">
        <v>11.6</v>
      </c>
      <c r="Z29" s="2252">
        <f t="shared" si="33"/>
        <v>0.8039622641509433</v>
      </c>
      <c r="AA29" s="2529"/>
      <c r="AB29" s="1475">
        <v>6.17</v>
      </c>
      <c r="AC29" s="2736">
        <v>0.57499999999999996</v>
      </c>
      <c r="AD29" s="921">
        <v>7</v>
      </c>
      <c r="AE29" s="2633">
        <v>0.74</v>
      </c>
      <c r="AF29" s="1563">
        <v>14</v>
      </c>
      <c r="AG29" s="2447">
        <v>11.6</v>
      </c>
      <c r="AH29" s="2564">
        <f t="shared" si="34"/>
        <v>0.8039622641509433</v>
      </c>
      <c r="AI29" s="1475">
        <v>6.14</v>
      </c>
      <c r="AJ29" s="2736">
        <v>0.56699999999999995</v>
      </c>
      <c r="AK29" s="921">
        <v>6</v>
      </c>
      <c r="AL29" s="1574">
        <v>0.79</v>
      </c>
      <c r="AM29" s="1563">
        <v>15.8</v>
      </c>
      <c r="AN29" s="2447">
        <v>7.2</v>
      </c>
      <c r="AO29" s="2564">
        <f t="shared" si="35"/>
        <v>0.38666666666666666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>
        <v>1.2999999999999999E-2</v>
      </c>
      <c r="AY29" s="2529"/>
      <c r="AZ29" s="2238"/>
      <c r="BA29" s="2237"/>
      <c r="BB29" s="2240">
        <v>8.0000000000000002E-3</v>
      </c>
      <c r="BC29" s="1562">
        <v>7.33</v>
      </c>
      <c r="BD29" s="1574">
        <v>7.2999999999999995E-2</v>
      </c>
      <c r="BE29" s="921">
        <v>1</v>
      </c>
      <c r="BF29" s="1574">
        <v>4.3</v>
      </c>
      <c r="BG29" s="2447">
        <v>13.4</v>
      </c>
      <c r="BH29" s="2542">
        <v>25</v>
      </c>
      <c r="BI29" s="2542">
        <v>40</v>
      </c>
      <c r="BJ29" s="1124">
        <v>8.9999999999999993E-3</v>
      </c>
      <c r="BK29" s="1562">
        <v>7.23</v>
      </c>
      <c r="BL29" s="1574">
        <v>5.5E-2</v>
      </c>
      <c r="BM29" s="921">
        <v>1</v>
      </c>
      <c r="BN29" s="1563">
        <v>4</v>
      </c>
      <c r="BO29" s="2447">
        <v>13.8</v>
      </c>
      <c r="BP29" s="2542">
        <v>26</v>
      </c>
      <c r="BQ29" s="2542">
        <v>40</v>
      </c>
      <c r="BR29" s="2523">
        <v>1.0999999999999999E-2</v>
      </c>
      <c r="BS29" s="2463">
        <v>4.3</v>
      </c>
      <c r="BT29" s="2447">
        <v>3.3</v>
      </c>
      <c r="BU29" s="2517">
        <v>2.6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0.71</v>
      </c>
      <c r="GF29" s="1700">
        <f t="shared" si="0"/>
        <v>11.6</v>
      </c>
      <c r="GG29" s="1686">
        <f t="shared" si="1"/>
        <v>21.931034482758623</v>
      </c>
      <c r="GH29" s="1684">
        <f t="shared" si="2"/>
        <v>15.571034482758622</v>
      </c>
      <c r="GI29" s="1701">
        <f t="shared" si="3"/>
        <v>6.17</v>
      </c>
      <c r="GJ29" s="1701">
        <f t="shared" si="4"/>
        <v>14.7</v>
      </c>
      <c r="GK29" s="1687">
        <f t="shared" si="5"/>
        <v>15</v>
      </c>
      <c r="GL29" s="1688">
        <f t="shared" si="6"/>
        <v>1.0380689655172415</v>
      </c>
      <c r="GM29" s="1689">
        <f t="shared" si="7"/>
        <v>10</v>
      </c>
      <c r="GN29" s="1689">
        <f t="shared" si="8"/>
        <v>6.5</v>
      </c>
      <c r="GO29" s="1690">
        <f t="shared" si="9"/>
        <v>0.6839622641509433</v>
      </c>
      <c r="GP29" s="1512">
        <v>0.875</v>
      </c>
      <c r="GQ29" s="1691">
        <f t="shared" si="31"/>
        <v>0.74</v>
      </c>
      <c r="GR29" s="1692">
        <f t="shared" si="10"/>
        <v>11.6</v>
      </c>
      <c r="GS29" s="1693">
        <f t="shared" si="11"/>
        <v>21.931034482758623</v>
      </c>
      <c r="GT29" s="1694">
        <f t="shared" si="12"/>
        <v>16.228965517241381</v>
      </c>
      <c r="GU29" s="1693">
        <f t="shared" si="13"/>
        <v>6.17</v>
      </c>
      <c r="GV29" s="1693">
        <f t="shared" si="14"/>
        <v>14</v>
      </c>
      <c r="GW29" s="1695">
        <f t="shared" si="15"/>
        <v>15</v>
      </c>
      <c r="GX29" s="1688">
        <f t="shared" si="16"/>
        <v>1.0819310344827586</v>
      </c>
      <c r="GY29" s="1696">
        <f t="shared" si="17"/>
        <v>10</v>
      </c>
      <c r="GZ29" s="1696">
        <f t="shared" si="18"/>
        <v>6.5</v>
      </c>
      <c r="HA29" s="1697">
        <f t="shared" si="19"/>
        <v>0.6839622641509433</v>
      </c>
      <c r="HB29" s="1512">
        <v>0.875</v>
      </c>
      <c r="HC29" s="1691">
        <f t="shared" si="32"/>
        <v>0.79</v>
      </c>
      <c r="HD29" s="1692">
        <f t="shared" si="20"/>
        <v>7.2</v>
      </c>
      <c r="HE29" s="1693">
        <f t="shared" si="21"/>
        <v>37.5</v>
      </c>
      <c r="HF29" s="1694">
        <f t="shared" si="22"/>
        <v>29.625</v>
      </c>
      <c r="HG29" s="1693">
        <f t="shared" si="23"/>
        <v>6.14</v>
      </c>
      <c r="HH29" s="1693">
        <f t="shared" si="24"/>
        <v>15.8</v>
      </c>
      <c r="HI29" s="1695">
        <f t="shared" si="25"/>
        <v>10</v>
      </c>
      <c r="HJ29" s="1694">
        <f t="shared" si="26"/>
        <v>2.9624999999999999</v>
      </c>
      <c r="HK29" s="1698">
        <f t="shared" si="27"/>
        <v>15</v>
      </c>
      <c r="HL29" s="1698">
        <f t="shared" si="28"/>
        <v>6.5</v>
      </c>
      <c r="HM29" s="1699">
        <f t="shared" si="29"/>
        <v>0.26666666666666666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44.3</v>
      </c>
      <c r="BZ30" s="2413">
        <f>SUM(BZ$8,BZ$10,BZ$12,BZ$14,BZ$16,BZ$18,BZ$20,BZ$22,BZ$24,BZ$26,BZ$28)</f>
        <v>44.3</v>
      </c>
      <c r="CA30" s="2413">
        <f t="shared" ref="CA30:DW30" si="36">SUM(CA$8,CA$10,CA$12,CA$14,CA$16,CA$18,CA$20,CA$22,CA$24,CA$26,CA$28)</f>
        <v>27.8</v>
      </c>
      <c r="CB30" s="2413">
        <f t="shared" si="36"/>
        <v>116.4</v>
      </c>
      <c r="CC30" s="2413">
        <f t="shared" si="36"/>
        <v>41.7</v>
      </c>
      <c r="CD30" s="2413">
        <f t="shared" si="36"/>
        <v>41.7</v>
      </c>
      <c r="CE30" s="2413">
        <f t="shared" si="36"/>
        <v>26</v>
      </c>
      <c r="CF30" s="2413">
        <f t="shared" si="36"/>
        <v>109.4</v>
      </c>
      <c r="CG30" s="2413">
        <f t="shared" si="36"/>
        <v>0</v>
      </c>
      <c r="CH30" s="2413">
        <f t="shared" si="36"/>
        <v>37.10304</v>
      </c>
      <c r="CI30" s="2413">
        <f t="shared" si="36"/>
        <v>0</v>
      </c>
      <c r="CJ30" s="2413">
        <f t="shared" si="36"/>
        <v>67.831199999999995</v>
      </c>
      <c r="CK30" s="2413">
        <f t="shared" si="36"/>
        <v>104.93424</v>
      </c>
      <c r="CL30" s="2474">
        <f t="shared" si="36"/>
        <v>8.8185599999999997</v>
      </c>
      <c r="CM30" s="2513" t="s">
        <v>19</v>
      </c>
      <c r="CN30" s="2485">
        <f t="shared" si="36"/>
        <v>200.68134971196372</v>
      </c>
      <c r="CO30" s="2486">
        <f t="shared" si="36"/>
        <v>17093.495600000002</v>
      </c>
      <c r="CP30" s="2486">
        <f t="shared" si="36"/>
        <v>0</v>
      </c>
      <c r="CQ30" s="2486">
        <f t="shared" si="36"/>
        <v>2775.3303964757715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6.23405139658718</v>
      </c>
      <c r="CY30" s="2413">
        <f t="shared" si="36"/>
        <v>6.3608725311649241</v>
      </c>
      <c r="CZ30" s="2413">
        <f t="shared" si="36"/>
        <v>7.053527080581242</v>
      </c>
      <c r="DA30" s="2497">
        <f t="shared" si="36"/>
        <v>0.68732079958969328</v>
      </c>
      <c r="DB30" s="2497">
        <f t="shared" si="36"/>
        <v>0.70515947396203393</v>
      </c>
      <c r="DC30" s="2497">
        <f t="shared" si="36"/>
        <v>0.69864593772790973</v>
      </c>
      <c r="DD30" s="2497">
        <f t="shared" si="36"/>
        <v>0.60122863957212569</v>
      </c>
      <c r="DE30" s="2497">
        <f t="shared" si="36"/>
        <v>0.9827402580212512</v>
      </c>
      <c r="DF30" s="2497">
        <f t="shared" si="36"/>
        <v>0.4733132754892595</v>
      </c>
      <c r="DG30" s="2497">
        <f t="shared" si="36"/>
        <v>5.9825627476882444</v>
      </c>
      <c r="DH30" s="2413">
        <f t="shared" si="36"/>
        <v>14</v>
      </c>
      <c r="DI30" s="2497">
        <f t="shared" si="36"/>
        <v>0.31720240302603275</v>
      </c>
      <c r="DJ30" s="2497">
        <f t="shared" si="36"/>
        <v>0.31912086825385055</v>
      </c>
      <c r="DK30" s="2497">
        <f t="shared" si="36"/>
        <v>0.3226342003320421</v>
      </c>
      <c r="DL30" s="2497">
        <f t="shared" si="36"/>
        <v>4.3576791735341338</v>
      </c>
      <c r="DM30" s="2497">
        <f t="shared" si="36"/>
        <v>1.998269177873462</v>
      </c>
      <c r="DN30" s="2497">
        <f t="shared" si="36"/>
        <v>0.38185381706999832</v>
      </c>
      <c r="DO30" s="2497">
        <f t="shared" si="36"/>
        <v>14.398884251727225</v>
      </c>
      <c r="DP30" s="2497">
        <f t="shared" si="36"/>
        <v>2.3842254207984097</v>
      </c>
      <c r="DQ30" s="2497">
        <f t="shared" si="36"/>
        <v>18.34533527759951</v>
      </c>
      <c r="DR30" s="2497">
        <f t="shared" si="36"/>
        <v>4.4916003536693196</v>
      </c>
      <c r="DS30" s="2497">
        <f t="shared" si="36"/>
        <v>1.9856592058906251</v>
      </c>
      <c r="DT30" s="2497">
        <f t="shared" si="36"/>
        <v>0.40011699327288686</v>
      </c>
      <c r="DU30" s="2497">
        <f t="shared" si="36"/>
        <v>18.782987574375007</v>
      </c>
      <c r="DV30" s="2497">
        <f t="shared" si="36"/>
        <v>3.0528569726273651</v>
      </c>
      <c r="DW30" s="2497">
        <f t="shared" si="36"/>
        <v>41.477902790373733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20</v>
      </c>
      <c r="D31" s="1143">
        <v>16</v>
      </c>
      <c r="E31" s="1142">
        <v>10.5</v>
      </c>
      <c r="F31" s="1143">
        <v>77</v>
      </c>
      <c r="G31" s="1143">
        <v>135</v>
      </c>
      <c r="H31" s="1149">
        <v>14.5</v>
      </c>
      <c r="I31" s="1144">
        <v>0.29699999999999999</v>
      </c>
      <c r="J31" s="2248"/>
      <c r="K31" s="1164">
        <v>5.97</v>
      </c>
      <c r="L31" s="922">
        <v>10</v>
      </c>
      <c r="M31" s="1165">
        <v>4.3999999999999997E-2</v>
      </c>
      <c r="N31" s="1478">
        <v>6.1</v>
      </c>
      <c r="O31" s="1479">
        <v>10</v>
      </c>
      <c r="P31" s="2244"/>
      <c r="Q31" s="1478">
        <v>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2.4E-2</v>
      </c>
      <c r="AQ31" s="1479">
        <v>1</v>
      </c>
      <c r="AR31" s="2537">
        <v>0.46</v>
      </c>
      <c r="AS31" s="2248"/>
      <c r="AT31" s="2230">
        <v>4.1000000000000002E-2</v>
      </c>
      <c r="AU31" s="2729">
        <v>1.7000000000000001E-2</v>
      </c>
      <c r="AV31" s="1125">
        <v>1</v>
      </c>
      <c r="AW31" s="2536">
        <v>0.41</v>
      </c>
      <c r="AX31" s="2248"/>
      <c r="AY31" s="2729">
        <v>4.7E-2</v>
      </c>
      <c r="AZ31" s="1125">
        <v>1</v>
      </c>
      <c r="BA31" s="2536">
        <v>0.67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11.074999999999999</v>
      </c>
      <c r="BZ31" s="2414">
        <f t="shared" ref="BZ31:DW31" si="37">IF(BZ30&gt;=0.1,AVERAGE(BZ$8,BZ$10,BZ$12,BZ$14,BZ$16,BZ$18,BZ$20,BZ$22,BZ$24,BZ$26,BZ$28),"")</f>
        <v>11.074999999999999</v>
      </c>
      <c r="CA31" s="2414">
        <f t="shared" si="37"/>
        <v>6.95</v>
      </c>
      <c r="CB31" s="2414">
        <f t="shared" si="37"/>
        <v>29.1</v>
      </c>
      <c r="CC31" s="2414">
        <f t="shared" si="37"/>
        <v>10.425000000000001</v>
      </c>
      <c r="CD31" s="2414">
        <f t="shared" si="37"/>
        <v>10.425000000000001</v>
      </c>
      <c r="CE31" s="2414">
        <f t="shared" si="37"/>
        <v>6.5</v>
      </c>
      <c r="CF31" s="2414">
        <f t="shared" si="37"/>
        <v>27.35</v>
      </c>
      <c r="CG31" s="2414" t="str">
        <f t="shared" si="37"/>
        <v/>
      </c>
      <c r="CH31" s="2414">
        <f t="shared" si="37"/>
        <v>9.27576</v>
      </c>
      <c r="CI31" s="2414" t="str">
        <f t="shared" si="37"/>
        <v/>
      </c>
      <c r="CJ31" s="2414">
        <f t="shared" si="37"/>
        <v>16.957799999999999</v>
      </c>
      <c r="CK31" s="2414">
        <f t="shared" si="37"/>
        <v>26.233560000000001</v>
      </c>
      <c r="CL31" s="2415">
        <f t="shared" si="37"/>
        <v>2.2046399999999999</v>
      </c>
      <c r="CM31" s="2513" t="s">
        <v>50</v>
      </c>
      <c r="CN31" s="2485">
        <f t="shared" si="37"/>
        <v>50.17033742799093</v>
      </c>
      <c r="CO31" s="2487">
        <f>AVERAGE(CO$8,CO$10,CO$12,CO$14,CO$16,CO$18,CO$20,CO$22,CO$24,CO$26,CO$28)</f>
        <v>4273.3739000000005</v>
      </c>
      <c r="CP31" s="2487" t="str">
        <f t="shared" si="37"/>
        <v/>
      </c>
      <c r="CQ31" s="2487">
        <f t="shared" si="37"/>
        <v>693.83259911894288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1.558512849146795</v>
      </c>
      <c r="CY31" s="2414">
        <f t="shared" si="37"/>
        <v>1.590218132791231</v>
      </c>
      <c r="CZ31" s="2414">
        <f t="shared" si="37"/>
        <v>1.7633817701453105</v>
      </c>
      <c r="DA31" s="2498">
        <f t="shared" si="37"/>
        <v>0.17183019989742332</v>
      </c>
      <c r="DB31" s="2498">
        <f t="shared" si="37"/>
        <v>0.17628986849050848</v>
      </c>
      <c r="DC31" s="2498">
        <f t="shared" si="37"/>
        <v>0.17466148443197743</v>
      </c>
      <c r="DD31" s="2498">
        <f t="shared" si="37"/>
        <v>0.15030715989303142</v>
      </c>
      <c r="DE31" s="2498">
        <f t="shared" si="37"/>
        <v>0.2456850645053128</v>
      </c>
      <c r="DF31" s="2498">
        <f t="shared" si="37"/>
        <v>0.11832831887231487</v>
      </c>
      <c r="DG31" s="2498">
        <f t="shared" si="37"/>
        <v>1.4956406869220611</v>
      </c>
      <c r="DH31" s="2414">
        <f t="shared" si="37"/>
        <v>3.5</v>
      </c>
      <c r="DI31" s="2498">
        <f t="shared" si="37"/>
        <v>7.9300600756508188E-2</v>
      </c>
      <c r="DJ31" s="2498">
        <f t="shared" si="37"/>
        <v>7.9780217063462638E-2</v>
      </c>
      <c r="DK31" s="2498">
        <f t="shared" si="37"/>
        <v>8.0658550083010525E-2</v>
      </c>
      <c r="DL31" s="2498">
        <f t="shared" si="37"/>
        <v>1.0894197933835335</v>
      </c>
      <c r="DM31" s="2498">
        <f t="shared" si="37"/>
        <v>0.49956729446836551</v>
      </c>
      <c r="DN31" s="2498">
        <f t="shared" si="37"/>
        <v>9.5463454267499581E-2</v>
      </c>
      <c r="DO31" s="2498">
        <f t="shared" si="37"/>
        <v>3.5997210629318062</v>
      </c>
      <c r="DP31" s="2498">
        <f t="shared" si="37"/>
        <v>0.59605635519960243</v>
      </c>
      <c r="DQ31" s="2498">
        <f t="shared" si="37"/>
        <v>4.5863338193998775</v>
      </c>
      <c r="DR31" s="2498">
        <f t="shared" si="37"/>
        <v>1.1229000884173299</v>
      </c>
      <c r="DS31" s="2498">
        <f t="shared" si="37"/>
        <v>0.49641480147265626</v>
      </c>
      <c r="DT31" s="2498">
        <f t="shared" si="37"/>
        <v>0.10002924831822171</v>
      </c>
      <c r="DU31" s="2498">
        <f t="shared" si="37"/>
        <v>4.6957468935937516</v>
      </c>
      <c r="DV31" s="2498">
        <f t="shared" si="37"/>
        <v>0.76321424315684128</v>
      </c>
      <c r="DW31" s="2508">
        <f t="shared" si="37"/>
        <v>10.369475697593433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39.56</v>
      </c>
      <c r="C32" s="1327">
        <f t="shared" ref="C32:H32" si="40">SUM(C8:C31)</f>
        <v>113</v>
      </c>
      <c r="D32" s="1327">
        <f t="shared" si="40"/>
        <v>92</v>
      </c>
      <c r="E32" s="1327">
        <f t="shared" si="40"/>
        <v>58.259999999999991</v>
      </c>
      <c r="F32" s="1327">
        <f t="shared" si="40"/>
        <v>471</v>
      </c>
      <c r="G32" s="1327">
        <f t="shared" si="40"/>
        <v>770</v>
      </c>
      <c r="H32" s="1324">
        <f t="shared" si="40"/>
        <v>85.4</v>
      </c>
      <c r="I32" s="1155">
        <f t="shared" si="39"/>
        <v>1.8739999999999999</v>
      </c>
      <c r="J32" s="1156">
        <f t="shared" ref="J32" si="41">SUM(J8:J31)</f>
        <v>7.2000000000000008E-2</v>
      </c>
      <c r="K32" s="1162">
        <f t="shared" ref="K32:S32" si="42">SUM(K8:K31)</f>
        <v>36.299999999999997</v>
      </c>
      <c r="L32" s="924">
        <f t="shared" si="42"/>
        <v>58</v>
      </c>
      <c r="M32" s="1163">
        <f t="shared" si="42"/>
        <v>0.26</v>
      </c>
      <c r="N32" s="1480">
        <f t="shared" si="42"/>
        <v>36.57</v>
      </c>
      <c r="O32" s="1556">
        <f t="shared" si="42"/>
        <v>60</v>
      </c>
      <c r="P32" s="1481">
        <f t="shared" si="42"/>
        <v>0</v>
      </c>
      <c r="Q32" s="1480">
        <f t="shared" si="42"/>
        <v>36.47</v>
      </c>
      <c r="R32" s="1556">
        <f t="shared" si="42"/>
        <v>60</v>
      </c>
      <c r="S32" s="1481">
        <f t="shared" si="42"/>
        <v>0</v>
      </c>
      <c r="T32" s="1480">
        <f t="shared" si="39"/>
        <v>24.71</v>
      </c>
      <c r="U32" s="1480">
        <f t="shared" si="39"/>
        <v>2.0740000000000003</v>
      </c>
      <c r="V32" s="1556">
        <f t="shared" si="39"/>
        <v>23</v>
      </c>
      <c r="W32" s="1480">
        <f t="shared" ref="W32" si="43">SUM(W8:W31)</f>
        <v>2.95</v>
      </c>
      <c r="X32" s="1482">
        <f t="shared" ref="X32:BU32" si="44">SUM(X8:X31)</f>
        <v>57.2</v>
      </c>
      <c r="Y32" s="1482">
        <f t="shared" si="44"/>
        <v>44.4</v>
      </c>
      <c r="Z32" s="1480">
        <f t="shared" si="44"/>
        <v>3.0979245283018866</v>
      </c>
      <c r="AA32" s="1481">
        <f t="shared" ref="AA32" si="45">SUM(AA8:AA31)</f>
        <v>0.23800000000000002</v>
      </c>
      <c r="AB32" s="1480">
        <f t="shared" si="44"/>
        <v>24.6</v>
      </c>
      <c r="AC32" s="1480">
        <f t="shared" si="44"/>
        <v>2.1929999999999996</v>
      </c>
      <c r="AD32" s="1556">
        <f t="shared" si="44"/>
        <v>26</v>
      </c>
      <c r="AE32" s="1480">
        <f t="shared" si="44"/>
        <v>2.95</v>
      </c>
      <c r="AF32" s="1482">
        <f t="shared" si="44"/>
        <v>55.3</v>
      </c>
      <c r="AG32" s="1482">
        <f t="shared" si="44"/>
        <v>44.4</v>
      </c>
      <c r="AH32" s="1480">
        <f t="shared" si="44"/>
        <v>3.0979245283018866</v>
      </c>
      <c r="AI32" s="1480">
        <f t="shared" si="44"/>
        <v>24.6</v>
      </c>
      <c r="AJ32" s="1495">
        <f t="shared" si="44"/>
        <v>1.6879999999999999</v>
      </c>
      <c r="AK32" s="1559">
        <f t="shared" si="44"/>
        <v>21</v>
      </c>
      <c r="AL32" s="1495">
        <f t="shared" si="44"/>
        <v>2.75</v>
      </c>
      <c r="AM32" s="1496">
        <f t="shared" si="44"/>
        <v>62.2</v>
      </c>
      <c r="AN32" s="1496">
        <f t="shared" si="44"/>
        <v>28</v>
      </c>
      <c r="AO32" s="1495">
        <f t="shared" si="44"/>
        <v>1.5170370370370372</v>
      </c>
      <c r="AP32" s="1497">
        <f t="shared" si="44"/>
        <v>0.15</v>
      </c>
      <c r="AQ32" s="1559">
        <f t="shared" si="44"/>
        <v>6</v>
      </c>
      <c r="AR32" s="1495">
        <f t="shared" si="44"/>
        <v>2.5300000000000002</v>
      </c>
      <c r="AS32" s="1489">
        <f t="shared" si="44"/>
        <v>1.9E-2</v>
      </c>
      <c r="AT32" s="1489">
        <f t="shared" ref="AT32" si="46">SUM(AT8:AT31)</f>
        <v>0.22700000000000001</v>
      </c>
      <c r="AU32" s="923">
        <f t="shared" si="44"/>
        <v>8.6000000000000007E-2</v>
      </c>
      <c r="AV32" s="924">
        <f t="shared" si="44"/>
        <v>6</v>
      </c>
      <c r="AW32" s="923">
        <f t="shared" si="44"/>
        <v>2.4300000000000002</v>
      </c>
      <c r="AX32" s="925">
        <f t="shared" si="44"/>
        <v>1.2999999999999999E-2</v>
      </c>
      <c r="AY32" s="923">
        <f t="shared" si="44"/>
        <v>0.249</v>
      </c>
      <c r="AZ32" s="924">
        <f t="shared" si="44"/>
        <v>6</v>
      </c>
      <c r="BA32" s="923">
        <f t="shared" si="44"/>
        <v>3.4699999999999998</v>
      </c>
      <c r="BB32" s="925">
        <f t="shared" si="44"/>
        <v>8.0000000000000002E-3</v>
      </c>
      <c r="BC32" s="923">
        <f t="shared" si="44"/>
        <v>44.06</v>
      </c>
      <c r="BD32" s="923">
        <f t="shared" si="44"/>
        <v>0.35899999999999999</v>
      </c>
      <c r="BE32" s="924">
        <f t="shared" si="44"/>
        <v>6</v>
      </c>
      <c r="BF32" s="928">
        <f t="shared" si="44"/>
        <v>25.9</v>
      </c>
      <c r="BG32" s="1103">
        <f t="shared" ref="BG32:BI32" si="47">SUM(BG8:BG31)</f>
        <v>79.5</v>
      </c>
      <c r="BH32" s="2544">
        <f t="shared" si="47"/>
        <v>52</v>
      </c>
      <c r="BI32" s="2544">
        <f t="shared" si="47"/>
        <v>81</v>
      </c>
      <c r="BJ32" s="1097">
        <f t="shared" si="44"/>
        <v>1.9999999999999997E-2</v>
      </c>
      <c r="BK32" s="926">
        <f t="shared" si="44"/>
        <v>43.510000000000005</v>
      </c>
      <c r="BL32" s="923">
        <f t="shared" si="44"/>
        <v>0.35399999999999998</v>
      </c>
      <c r="BM32" s="924">
        <f t="shared" si="44"/>
        <v>6</v>
      </c>
      <c r="BN32" s="1103">
        <f t="shared" si="44"/>
        <v>23.7</v>
      </c>
      <c r="BO32" s="1103">
        <f t="shared" ref="BO32:BT32" si="48">SUM(BO8:BO31)</f>
        <v>83.5</v>
      </c>
      <c r="BP32" s="2544">
        <f t="shared" si="48"/>
        <v>53</v>
      </c>
      <c r="BQ32" s="2544">
        <f t="shared" si="48"/>
        <v>81</v>
      </c>
      <c r="BR32" s="2421">
        <f t="shared" si="48"/>
        <v>1.9999999999999997E-2</v>
      </c>
      <c r="BS32" s="2519">
        <f t="shared" si="48"/>
        <v>25.4</v>
      </c>
      <c r="BT32" s="2519">
        <f t="shared" si="48"/>
        <v>18.899999999999999</v>
      </c>
      <c r="BU32" s="2519">
        <f t="shared" si="44"/>
        <v>18.399999999999999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10.6</v>
      </c>
      <c r="BZ32" s="903">
        <f t="shared" ref="BZ32:DW32" si="49">IF(BZ30&gt;=0.1,MIN(BZ$8,BZ$10,BZ$12,BZ$14,BZ$16,BZ$18,BZ$20,BZ$22,BZ$24,BZ$26,BZ$28),"")</f>
        <v>10.6</v>
      </c>
      <c r="CA32" s="903">
        <f t="shared" si="49"/>
        <v>6.8</v>
      </c>
      <c r="CB32" s="903">
        <f t="shared" si="49"/>
        <v>28</v>
      </c>
      <c r="CC32" s="903">
        <f t="shared" si="49"/>
        <v>9.6999999999999993</v>
      </c>
      <c r="CD32" s="903">
        <f t="shared" si="49"/>
        <v>9.6999999999999993</v>
      </c>
      <c r="CE32" s="903">
        <f t="shared" si="49"/>
        <v>6.5</v>
      </c>
      <c r="CF32" s="903">
        <f t="shared" si="49"/>
        <v>25.9</v>
      </c>
      <c r="CG32" s="903" t="str">
        <f t="shared" si="49"/>
        <v/>
      </c>
      <c r="CH32" s="903">
        <f t="shared" si="49"/>
        <v>7.8148799999999996</v>
      </c>
      <c r="CI32" s="903" t="str">
        <f t="shared" si="49"/>
        <v/>
      </c>
      <c r="CJ32" s="903">
        <f t="shared" si="49"/>
        <v>15.792480000000001</v>
      </c>
      <c r="CK32" s="903">
        <f t="shared" si="49"/>
        <v>23.74128</v>
      </c>
      <c r="CL32" s="2417">
        <f t="shared" si="49"/>
        <v>1.7294400000000001</v>
      </c>
      <c r="CM32" s="2513" t="s">
        <v>51</v>
      </c>
      <c r="CN32" s="2488">
        <f t="shared" si="49"/>
        <v>49.633251833740829</v>
      </c>
      <c r="CO32" s="2489">
        <f t="shared" si="49"/>
        <v>4058.1680000000001</v>
      </c>
      <c r="CP32" s="2489" t="str">
        <f t="shared" si="49"/>
        <v/>
      </c>
      <c r="CQ32" s="2489">
        <f t="shared" si="49"/>
        <v>681.93832599118946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1.5377062567551341</v>
      </c>
      <c r="CY32" s="903">
        <f t="shared" si="49"/>
        <v>1.5579392338177014</v>
      </c>
      <c r="CZ32" s="903">
        <f t="shared" si="49"/>
        <v>1.7120211360634081</v>
      </c>
      <c r="DA32" s="2499">
        <f t="shared" si="49"/>
        <v>0.15873912630095119</v>
      </c>
      <c r="DB32" s="2499">
        <f t="shared" si="49"/>
        <v>0.16535325656349084</v>
      </c>
      <c r="DC32" s="2499">
        <f t="shared" si="49"/>
        <v>0.15873912630095119</v>
      </c>
      <c r="DD32" s="2499">
        <f t="shared" si="49"/>
        <v>0.14551086577587194</v>
      </c>
      <c r="DE32" s="2499">
        <f t="shared" si="49"/>
        <v>0.16778492210118923</v>
      </c>
      <c r="DF32" s="2499">
        <f t="shared" si="49"/>
        <v>0</v>
      </c>
      <c r="DG32" s="2499">
        <f t="shared" si="49"/>
        <v>1.4266842800528403</v>
      </c>
      <c r="DH32" s="903">
        <f t="shared" si="49"/>
        <v>2</v>
      </c>
      <c r="DI32" s="2499">
        <f t="shared" si="49"/>
        <v>7.8081534772182257E-2</v>
      </c>
      <c r="DJ32" s="2499">
        <f t="shared" si="49"/>
        <v>7.8081534772182257E-2</v>
      </c>
      <c r="DK32" s="2499">
        <f t="shared" si="49"/>
        <v>7.994834901309722E-2</v>
      </c>
      <c r="DL32" s="2499">
        <f t="shared" si="49"/>
        <v>1.065830721003135</v>
      </c>
      <c r="DM32" s="2499">
        <f t="shared" si="49"/>
        <v>0.49808062295410827</v>
      </c>
      <c r="DN32" s="2499">
        <f t="shared" si="49"/>
        <v>9.1946076736951265E-2</v>
      </c>
      <c r="DO32" s="2499">
        <f t="shared" si="49"/>
        <v>3.5367478463488364</v>
      </c>
      <c r="DP32" s="2499">
        <f t="shared" si="49"/>
        <v>0.57021753799074337</v>
      </c>
      <c r="DQ32" s="2499">
        <f t="shared" si="49"/>
        <v>4.4695664139272759</v>
      </c>
      <c r="DR32" s="2499">
        <f t="shared" si="49"/>
        <v>1.0963748894783378</v>
      </c>
      <c r="DS32" s="2499">
        <f t="shared" si="49"/>
        <v>0.47975658665813758</v>
      </c>
      <c r="DT32" s="2499">
        <f t="shared" si="49"/>
        <v>8.8914887393974851E-2</v>
      </c>
      <c r="DU32" s="2499">
        <f t="shared" si="49"/>
        <v>4.1393922431407582</v>
      </c>
      <c r="DV32" s="2499">
        <f t="shared" si="49"/>
        <v>0.70180620060399201</v>
      </c>
      <c r="DW32" s="2509">
        <f t="shared" si="49"/>
        <v>10.10013866648711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21.931034482758623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15.571034482758622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1.0380689655172415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2">
        <f t="shared" si="50"/>
        <v>11.5</v>
      </c>
      <c r="GS32" s="1662">
        <f t="shared" si="50"/>
        <v>22.121739130434783</v>
      </c>
      <c r="GT32" s="1662">
        <f t="shared" si="50"/>
        <v>15.927652173913042</v>
      </c>
      <c r="GU32" s="1662">
        <f t="shared" si="50"/>
        <v>6.15</v>
      </c>
      <c r="GV32" s="1662">
        <f t="shared" si="50"/>
        <v>14.2</v>
      </c>
      <c r="GW32" s="1662">
        <f t="shared" si="50"/>
        <v>15</v>
      </c>
      <c r="GX32" s="1553">
        <f>MIN(GX8:GX31)</f>
        <v>1.0618434782608694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7</v>
      </c>
      <c r="HE32" s="1662">
        <f t="shared" si="51"/>
        <v>38.571428571428569</v>
      </c>
      <c r="HF32" s="1662">
        <f t="shared" si="51"/>
        <v>20.442857142857143</v>
      </c>
      <c r="HG32" s="1662">
        <f t="shared" si="51"/>
        <v>6.15</v>
      </c>
      <c r="HH32" s="1662">
        <f t="shared" si="51"/>
        <v>16</v>
      </c>
      <c r="HI32" s="1662">
        <f t="shared" si="51"/>
        <v>10</v>
      </c>
      <c r="HJ32" s="1553">
        <f>MIN(HJ8:HJ31)</f>
        <v>2.0442857142857145</v>
      </c>
      <c r="HK32" s="1534"/>
      <c r="HL32" s="1534"/>
      <c r="HM32" s="1535"/>
      <c r="HN32" s="1535">
        <f>MIN(HJ32,GX32,GL32)</f>
        <v>1.0380689655172415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6.5933333333333337</v>
      </c>
      <c r="C33" s="1328">
        <f t="shared" ref="C33:V33" si="52">IF(C32&lt;=0,"",AVERAGE(C8:C31))</f>
        <v>18.833333333333332</v>
      </c>
      <c r="D33" s="1328">
        <f t="shared" si="52"/>
        <v>15.333333333333334</v>
      </c>
      <c r="E33" s="1157">
        <f t="shared" si="52"/>
        <v>9.7099999999999991</v>
      </c>
      <c r="F33" s="1328">
        <f t="shared" si="52"/>
        <v>78.5</v>
      </c>
      <c r="G33" s="1328">
        <f t="shared" si="52"/>
        <v>128.33333333333334</v>
      </c>
      <c r="H33" s="1325">
        <f t="shared" si="52"/>
        <v>14.233333333333334</v>
      </c>
      <c r="I33" s="1369">
        <f t="shared" si="52"/>
        <v>0.3123333333333333</v>
      </c>
      <c r="J33" s="1369">
        <f>IF(J32&lt;=0.0001,"",AVERAGE(J8:J31))</f>
        <v>3.6000000000000004E-2</v>
      </c>
      <c r="K33" s="1157">
        <f t="shared" si="52"/>
        <v>6.05</v>
      </c>
      <c r="L33" s="1328">
        <f t="shared" si="52"/>
        <v>9.6666666666666661</v>
      </c>
      <c r="M33" s="1369">
        <f t="shared" si="52"/>
        <v>4.3333333333333335E-2</v>
      </c>
      <c r="N33" s="1484">
        <f t="shared" si="52"/>
        <v>6.0949999999999998</v>
      </c>
      <c r="O33" s="1557">
        <f t="shared" si="52"/>
        <v>10</v>
      </c>
      <c r="P33" s="1476" t="str">
        <f t="shared" si="52"/>
        <v/>
      </c>
      <c r="Q33" s="1484">
        <f t="shared" si="52"/>
        <v>6.0783333333333331</v>
      </c>
      <c r="R33" s="1557">
        <f t="shared" si="52"/>
        <v>10</v>
      </c>
      <c r="S33" s="1476" t="str">
        <f t="shared" si="52"/>
        <v/>
      </c>
      <c r="T33" s="1484">
        <f t="shared" si="52"/>
        <v>6.1775000000000002</v>
      </c>
      <c r="U33" s="1484">
        <f t="shared" si="52"/>
        <v>0.51850000000000007</v>
      </c>
      <c r="V33" s="1557">
        <f t="shared" si="52"/>
        <v>5.75</v>
      </c>
      <c r="W33" s="1484">
        <f t="shared" ref="W33" si="53">IF(W32&lt;=0,"",AVERAGE(W8:W31))</f>
        <v>0.73750000000000004</v>
      </c>
      <c r="X33" s="1476">
        <f t="shared" ref="X33:AR33" si="54">IF(X32&lt;=0,"",AVERAGE(X8:X31))</f>
        <v>14.3</v>
      </c>
      <c r="Y33" s="1476">
        <f t="shared" si="54"/>
        <v>11.1</v>
      </c>
      <c r="Z33" s="1484">
        <f t="shared" si="54"/>
        <v>0.77448113207547165</v>
      </c>
      <c r="AA33" s="1483">
        <f t="shared" ref="AA33" si="55">IF(AA32&lt;=0,"",AVERAGE(AA8:AA31))</f>
        <v>3.966666666666667E-2</v>
      </c>
      <c r="AB33" s="1484">
        <f t="shared" si="54"/>
        <v>6.15</v>
      </c>
      <c r="AC33" s="1484">
        <f t="shared" si="54"/>
        <v>0.5482499999999999</v>
      </c>
      <c r="AD33" s="1557">
        <f t="shared" si="54"/>
        <v>6.5</v>
      </c>
      <c r="AE33" s="1484">
        <f t="shared" si="54"/>
        <v>0.73750000000000004</v>
      </c>
      <c r="AF33" s="1476">
        <f t="shared" si="54"/>
        <v>13.824999999999999</v>
      </c>
      <c r="AG33" s="1476">
        <f t="shared" si="54"/>
        <v>11.1</v>
      </c>
      <c r="AH33" s="1484">
        <f t="shared" si="54"/>
        <v>0.77448113207547165</v>
      </c>
      <c r="AI33" s="1484">
        <f t="shared" si="54"/>
        <v>6.15</v>
      </c>
      <c r="AJ33" s="1495">
        <f t="shared" si="54"/>
        <v>0.42199999999999999</v>
      </c>
      <c r="AK33" s="1559">
        <f t="shared" si="54"/>
        <v>5.25</v>
      </c>
      <c r="AL33" s="1495">
        <f t="shared" si="54"/>
        <v>0.6875</v>
      </c>
      <c r="AM33" s="1496">
        <f t="shared" si="54"/>
        <v>15.55</v>
      </c>
      <c r="AN33" s="1496">
        <f t="shared" si="54"/>
        <v>7</v>
      </c>
      <c r="AO33" s="1495">
        <f t="shared" si="54"/>
        <v>0.3792592592592593</v>
      </c>
      <c r="AP33" s="1497">
        <f t="shared" si="54"/>
        <v>2.4999999999999998E-2</v>
      </c>
      <c r="AQ33" s="1559">
        <f t="shared" si="54"/>
        <v>1</v>
      </c>
      <c r="AR33" s="1495">
        <f t="shared" si="54"/>
        <v>0.42166666666666669</v>
      </c>
      <c r="AS33" s="2531">
        <f>IF(AS32&lt;=0.01,"",AVERAGE(AS8:AS31))</f>
        <v>9.4999999999999998E-3</v>
      </c>
      <c r="AT33" s="2531">
        <f>IF(AT32&lt;=0.01,"",AVERAGE(AT8:AT31))</f>
        <v>3.7833333333333337E-2</v>
      </c>
      <c r="AU33" s="1157">
        <f>IF(AU32&lt;=0,"",AVERAGE(AU8:AU31))</f>
        <v>1.4333333333333335E-2</v>
      </c>
      <c r="AV33" s="1328">
        <f>IF(AV32&lt;=0,"",AVERAGE(AV8:AV31))</f>
        <v>1</v>
      </c>
      <c r="AW33" s="1157">
        <f>IF(AW32&lt;=0,"",AVERAGE(AW8:AW31))</f>
        <v>0.40500000000000003</v>
      </c>
      <c r="AX33" s="1369">
        <f>IF(AX32&lt;=0.01,"",AVERAGE(AX8:AX31))</f>
        <v>1.2999999999999999E-2</v>
      </c>
      <c r="AY33" s="1157">
        <f>IF(AY32&lt;=0,"",AVERAGE(AY8:AY31))</f>
        <v>4.1500000000000002E-2</v>
      </c>
      <c r="AZ33" s="1328">
        <f>IF(AZ32&lt;=0,"",AVERAGE(AZ8:AZ31))</f>
        <v>1</v>
      </c>
      <c r="BA33" s="1157">
        <f>IF(BA32&lt;=0,"",AVERAGE(BA8:BA31))</f>
        <v>0.57833333333333325</v>
      </c>
      <c r="BB33" s="1369" t="str">
        <f>IF(BB32&lt;=0.01,"",AVERAGE(BB8:BB31))</f>
        <v/>
      </c>
      <c r="BC33" s="1157">
        <f>IF(BC32&lt;=0,"",AVERAGE(BC8:BC31))</f>
        <v>7.3433333333333337</v>
      </c>
      <c r="BD33" s="1157">
        <f>IF(BD32&lt;=0,"",AVERAGE(BD8:BD31))</f>
        <v>5.9833333333333329E-2</v>
      </c>
      <c r="BE33" s="1328">
        <f>IF(BE32&lt;=0,"",AVERAGE(BE8:BE31))</f>
        <v>1</v>
      </c>
      <c r="BF33" s="1157">
        <f>IF(BF32&lt;=0,"",AVERAGE(BF8:BF31))</f>
        <v>4.3166666666666664</v>
      </c>
      <c r="BG33" s="1325">
        <f t="shared" ref="BG33:BI33" si="56">IF(BG32&lt;=0,"",AVERAGE(BG8:BG31))</f>
        <v>13.25</v>
      </c>
      <c r="BH33" s="1328">
        <f t="shared" si="56"/>
        <v>26</v>
      </c>
      <c r="BI33" s="1328">
        <f t="shared" si="56"/>
        <v>40.5</v>
      </c>
      <c r="BJ33" s="1369">
        <f>IF(BJ32&lt;=0.01,"",AVERAGE(BJ8:BJ31))</f>
        <v>9.9999999999999985E-3</v>
      </c>
      <c r="BK33" s="1157">
        <f>IF(BK32&lt;=0,"",AVERAGE(BK8:BK31))</f>
        <v>7.2516666666666678</v>
      </c>
      <c r="BL33" s="1157">
        <f>IF(BL32&lt;=0,"",AVERAGE(BL8:BL31))</f>
        <v>5.8999999999999997E-2</v>
      </c>
      <c r="BM33" s="1328">
        <f>IF(BM32&lt;=0,"",AVERAGE(BM8:BM31))</f>
        <v>1</v>
      </c>
      <c r="BN33" s="1325">
        <f>IF(BN32&lt;=0,"",AVERAGE(BN8:BN31))</f>
        <v>3.9499999999999997</v>
      </c>
      <c r="BO33" s="1325">
        <f t="shared" ref="BO33:BQ33" si="57">IF(BO32&lt;=0,"",AVERAGE(BO8:BO31))</f>
        <v>13.916666666666666</v>
      </c>
      <c r="BP33" s="1328">
        <f t="shared" si="57"/>
        <v>26.5</v>
      </c>
      <c r="BQ33" s="1328">
        <f t="shared" si="57"/>
        <v>40.5</v>
      </c>
      <c r="BR33" s="2525">
        <f t="shared" ref="BR33:BT33" si="58">IF(BR32&lt;=0.01,"",AVERAGE(BR8:BR31))</f>
        <v>9.9999999999999985E-3</v>
      </c>
      <c r="BS33" s="2422">
        <f t="shared" si="58"/>
        <v>4.2333333333333334</v>
      </c>
      <c r="BT33" s="2422">
        <f t="shared" si="58"/>
        <v>3.15</v>
      </c>
      <c r="BU33" s="2422">
        <f>IF(BU32&lt;=0.01,"",AVERAGE(BU8:BU31))</f>
        <v>3.0666666666666664</v>
      </c>
      <c r="BV33" s="2939"/>
      <c r="BW33" s="2940"/>
      <c r="BX33" s="2436" t="s">
        <v>52</v>
      </c>
      <c r="BY33" s="2418">
        <f>IF(BY30&gt;=0.1,MAX(BY8,BY10,BY12,BY14,BY16,BY18,BY20,BY22,BY24,BY26,BY28),"")</f>
        <v>11.5</v>
      </c>
      <c r="BZ33" s="2419">
        <f t="shared" ref="BZ33:DW33" si="59">IF(BZ30&gt;=0.1,MAX(BZ$8,BZ$10,BZ$12,BZ$14,BZ$16,BZ$18,BZ$20,BZ$22,BZ$24,BZ$26,BZ$28),"")</f>
        <v>11.5</v>
      </c>
      <c r="CA33" s="2419">
        <f t="shared" si="59"/>
        <v>7</v>
      </c>
      <c r="CB33" s="2419">
        <f t="shared" si="59"/>
        <v>30</v>
      </c>
      <c r="CC33" s="2419">
        <f t="shared" si="59"/>
        <v>11</v>
      </c>
      <c r="CD33" s="2419">
        <f t="shared" si="59"/>
        <v>11</v>
      </c>
      <c r="CE33" s="2419">
        <f t="shared" si="59"/>
        <v>6.5</v>
      </c>
      <c r="CF33" s="2419">
        <f t="shared" si="59"/>
        <v>28.5</v>
      </c>
      <c r="CG33" s="2419" t="str">
        <f t="shared" si="59"/>
        <v/>
      </c>
      <c r="CH33" s="2419">
        <f t="shared" si="59"/>
        <v>11.26224</v>
      </c>
      <c r="CI33" s="2419" t="str">
        <f t="shared" si="59"/>
        <v/>
      </c>
      <c r="CJ33" s="2419">
        <f t="shared" si="59"/>
        <v>20.185919999999999</v>
      </c>
      <c r="CK33" s="2419">
        <f t="shared" si="59"/>
        <v>31.448160000000001</v>
      </c>
      <c r="CL33" s="2420">
        <f t="shared" si="59"/>
        <v>2.3630399999999998</v>
      </c>
      <c r="CM33" s="2513" t="s">
        <v>52</v>
      </c>
      <c r="CN33" s="2490">
        <f t="shared" si="59"/>
        <v>50.820817324484814</v>
      </c>
      <c r="CO33" s="2491">
        <f t="shared" si="59"/>
        <v>4427.0924000000005</v>
      </c>
      <c r="CP33" s="2491" t="str">
        <f t="shared" si="59"/>
        <v/>
      </c>
      <c r="CQ33" s="2491">
        <f t="shared" si="59"/>
        <v>697.79735682819387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1.5781722108802696</v>
      </c>
      <c r="CY33" s="2419">
        <f t="shared" si="59"/>
        <v>1.6186381650054043</v>
      </c>
      <c r="CZ33" s="2419">
        <f t="shared" si="59"/>
        <v>1.7805019815059446</v>
      </c>
      <c r="DA33" s="2500">
        <f t="shared" si="59"/>
        <v>0.17939268400756081</v>
      </c>
      <c r="DB33" s="2500">
        <f t="shared" si="59"/>
        <v>0.18656839136786324</v>
      </c>
      <c r="DC33" s="2500">
        <f t="shared" si="59"/>
        <v>0.19733195240831689</v>
      </c>
      <c r="DD33" s="2500">
        <f t="shared" si="59"/>
        <v>0.15786556192665352</v>
      </c>
      <c r="DE33" s="2500">
        <f t="shared" si="59"/>
        <v>0.38031249009602891</v>
      </c>
      <c r="DF33" s="2500">
        <f t="shared" si="59"/>
        <v>0.21252756799483968</v>
      </c>
      <c r="DG33" s="2500">
        <f t="shared" si="59"/>
        <v>1.5217965653896963</v>
      </c>
      <c r="DH33" s="2419">
        <f t="shared" si="59"/>
        <v>4</v>
      </c>
      <c r="DI33" s="2500">
        <f t="shared" si="59"/>
        <v>8.0575539568345317E-2</v>
      </c>
      <c r="DJ33" s="2500">
        <f t="shared" si="59"/>
        <v>8.1055155875299767E-2</v>
      </c>
      <c r="DK33" s="2500">
        <f t="shared" si="59"/>
        <v>8.1165836561520016E-2</v>
      </c>
      <c r="DL33" s="2500">
        <f t="shared" si="59"/>
        <v>1.1149425287356323</v>
      </c>
      <c r="DM33" s="2500">
        <f t="shared" si="59"/>
        <v>0.50008991278225123</v>
      </c>
      <c r="DN33" s="2500">
        <f t="shared" si="59"/>
        <v>0.10114068441064639</v>
      </c>
      <c r="DO33" s="2500">
        <f t="shared" si="59"/>
        <v>3.6864351630817258</v>
      </c>
      <c r="DP33" s="2500">
        <f t="shared" si="59"/>
        <v>0.62205549598990195</v>
      </c>
      <c r="DQ33" s="2500">
        <f t="shared" si="59"/>
        <v>4.7376939105686953</v>
      </c>
      <c r="DR33" s="2500">
        <f t="shared" si="59"/>
        <v>1.1317418213969939</v>
      </c>
      <c r="DS33" s="2500">
        <f t="shared" si="59"/>
        <v>0.5197363022129825</v>
      </c>
      <c r="DT33" s="2500">
        <f t="shared" si="59"/>
        <v>0.11114360924246856</v>
      </c>
      <c r="DU33" s="2500">
        <f t="shared" si="59"/>
        <v>5.5630046443487418</v>
      </c>
      <c r="DV33" s="2500">
        <f t="shared" si="59"/>
        <v>0.84216744072479033</v>
      </c>
      <c r="DW33" s="2510">
        <f t="shared" si="59"/>
        <v>10.638812728699756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6.56</v>
      </c>
      <c r="C34" s="1328">
        <f t="shared" ref="C34:V34" si="60">IF(C32&lt;=0,"",MIN(C8:C31))</f>
        <v>18</v>
      </c>
      <c r="D34" s="1328">
        <f t="shared" si="60"/>
        <v>15</v>
      </c>
      <c r="E34" s="1157">
        <f t="shared" si="60"/>
        <v>9.27</v>
      </c>
      <c r="F34" s="1328">
        <f t="shared" si="60"/>
        <v>76</v>
      </c>
      <c r="G34" s="1328">
        <f t="shared" si="60"/>
        <v>125</v>
      </c>
      <c r="H34" s="1325">
        <f t="shared" si="60"/>
        <v>14</v>
      </c>
      <c r="I34" s="1369">
        <f t="shared" si="60"/>
        <v>0.29699999999999999</v>
      </c>
      <c r="J34" s="1369">
        <f>IF(J32&lt;=0.001,"",MIN(J8:J31))</f>
        <v>3.5000000000000003E-2</v>
      </c>
      <c r="K34" s="1157">
        <f t="shared" si="60"/>
        <v>5.97</v>
      </c>
      <c r="L34" s="1328">
        <f t="shared" si="60"/>
        <v>9</v>
      </c>
      <c r="M34" s="1369">
        <f t="shared" si="60"/>
        <v>3.7999999999999999E-2</v>
      </c>
      <c r="N34" s="1484">
        <f t="shared" si="60"/>
        <v>6.07</v>
      </c>
      <c r="O34" s="1557">
        <f t="shared" si="60"/>
        <v>9</v>
      </c>
      <c r="P34" s="1476" t="str">
        <f t="shared" si="60"/>
        <v/>
      </c>
      <c r="Q34" s="1484">
        <f t="shared" si="60"/>
        <v>6</v>
      </c>
      <c r="R34" s="1557">
        <f t="shared" si="60"/>
        <v>10</v>
      </c>
      <c r="S34" s="1476" t="str">
        <f t="shared" si="60"/>
        <v/>
      </c>
      <c r="T34" s="1484">
        <f t="shared" si="60"/>
        <v>6.1</v>
      </c>
      <c r="U34" s="1484">
        <f t="shared" si="60"/>
        <v>0.47599999999999998</v>
      </c>
      <c r="V34" s="1557">
        <f t="shared" si="60"/>
        <v>5</v>
      </c>
      <c r="W34" s="1484">
        <f t="shared" ref="W34" si="61">IF(W32&lt;=0,"",MIN(W8:W31))</f>
        <v>0.71</v>
      </c>
      <c r="X34" s="1476">
        <f t="shared" ref="X34:AR34" si="62">IF(X32&lt;=0,"",MIN(X8:X31))</f>
        <v>13.8</v>
      </c>
      <c r="Y34" s="1476">
        <f t="shared" si="62"/>
        <v>10.6</v>
      </c>
      <c r="Z34" s="1484">
        <f t="shared" si="62"/>
        <v>0.745</v>
      </c>
      <c r="AA34" s="1483">
        <f t="shared" ref="AA34" si="63">IF(AA32&lt;=0,"",MIN(AA8:AA31))</f>
        <v>3.5999999999999997E-2</v>
      </c>
      <c r="AB34" s="1484">
        <f t="shared" si="62"/>
        <v>6.13</v>
      </c>
      <c r="AC34" s="1484">
        <f t="shared" si="62"/>
        <v>0.41499999999999998</v>
      </c>
      <c r="AD34" s="1557">
        <f t="shared" si="62"/>
        <v>6</v>
      </c>
      <c r="AE34" s="1484">
        <f t="shared" si="62"/>
        <v>0.72</v>
      </c>
      <c r="AF34" s="1476">
        <f t="shared" si="62"/>
        <v>13.5</v>
      </c>
      <c r="AG34" s="1476">
        <f t="shared" si="62"/>
        <v>10.6</v>
      </c>
      <c r="AH34" s="1484">
        <f t="shared" si="62"/>
        <v>0.745</v>
      </c>
      <c r="AI34" s="1484">
        <f t="shared" si="62"/>
        <v>6.14</v>
      </c>
      <c r="AJ34" s="1495">
        <f t="shared" si="62"/>
        <v>0.36099999999999999</v>
      </c>
      <c r="AK34" s="1559">
        <f t="shared" si="62"/>
        <v>4</v>
      </c>
      <c r="AL34" s="1495">
        <f t="shared" si="62"/>
        <v>0.53</v>
      </c>
      <c r="AM34" s="1496">
        <f t="shared" si="62"/>
        <v>15.1</v>
      </c>
      <c r="AN34" s="1496">
        <f t="shared" si="62"/>
        <v>6.8</v>
      </c>
      <c r="AO34" s="1495">
        <f t="shared" si="62"/>
        <v>0.37185185185185188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0.37</v>
      </c>
      <c r="AS34" s="2531">
        <f>IF(AS32&lt;=0.01,"",MIN(AS8:AS31))</f>
        <v>7.0000000000000001E-3</v>
      </c>
      <c r="AT34" s="2531">
        <f>IF(AT32&lt;=0.01,"",MIN(AT8:AT31))</f>
        <v>3.5999999999999997E-2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0.36</v>
      </c>
      <c r="AX34" s="1369">
        <f>IF(AX32&lt;=0.01,"",MIN(AX8:AX31))</f>
        <v>1.2999999999999999E-2</v>
      </c>
      <c r="AY34" s="1157">
        <f>IF(AY32&lt;=0,"",MIN(AY8:AY31))</f>
        <v>2.8000000000000001E-2</v>
      </c>
      <c r="AZ34" s="1328">
        <f>IF(AZ32&lt;=0,"",MIN(AZ8:AZ31))</f>
        <v>1</v>
      </c>
      <c r="BA34" s="1157">
        <f>IF(BA32&lt;=0,"",MIN(BA8:BA31))</f>
        <v>0.49</v>
      </c>
      <c r="BB34" s="1369" t="str">
        <f>IF(BB32&lt;=0.01,"",MIN(BB8:BB31))</f>
        <v/>
      </c>
      <c r="BC34" s="1157">
        <f>IF(BC32&lt;=0,"",MIN(BC8:BC31))</f>
        <v>7.25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13.1</v>
      </c>
      <c r="BH34" s="1328">
        <f t="shared" si="64"/>
        <v>25</v>
      </c>
      <c r="BI34" s="1328">
        <f t="shared" si="64"/>
        <v>40</v>
      </c>
      <c r="BJ34" s="1369">
        <f>IF(BJ32&lt;=0.01,"",MIN(BJ8:BJ31))</f>
        <v>8.9999999999999993E-3</v>
      </c>
      <c r="BK34" s="1157">
        <f>IF(BK32&lt;=0,"",MIN(BK8:BK31))</f>
        <v>7.11</v>
      </c>
      <c r="BL34" s="1157">
        <f>IF(BL32&lt;=0,"",MIN(BL8:BL31))</f>
        <v>5.2999999999999999E-2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13.4</v>
      </c>
      <c r="BP34" s="1328">
        <f t="shared" si="65"/>
        <v>26</v>
      </c>
      <c r="BQ34" s="1328">
        <f t="shared" si="65"/>
        <v>40</v>
      </c>
      <c r="BR34" s="2525">
        <f t="shared" ref="BR34:BT34" si="66">IF(BR32&lt;=0.01,"",MIN(BR8:BR31))</f>
        <v>8.9999999999999993E-3</v>
      </c>
      <c r="BS34" s="2422">
        <f t="shared" si="66"/>
        <v>4.2</v>
      </c>
      <c r="BT34" s="2422">
        <f t="shared" si="66"/>
        <v>3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23880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1460</v>
      </c>
      <c r="CY34" s="2442">
        <f t="shared" si="67"/>
        <v>1490</v>
      </c>
      <c r="CZ34" s="2442">
        <f t="shared" si="67"/>
        <v>1030</v>
      </c>
      <c r="DA34" s="2442">
        <f t="shared" si="67"/>
        <v>2000</v>
      </c>
      <c r="DB34" s="2442">
        <f t="shared" si="67"/>
        <v>2050</v>
      </c>
      <c r="DC34" s="2442">
        <f t="shared" si="67"/>
        <v>2030</v>
      </c>
      <c r="DD34" s="2442">
        <f t="shared" si="67"/>
        <v>1750</v>
      </c>
      <c r="DE34" s="2442">
        <f t="shared" si="67"/>
        <v>1800</v>
      </c>
      <c r="DF34" s="2442">
        <f t="shared" si="67"/>
        <v>860</v>
      </c>
      <c r="DG34" s="2442">
        <f t="shared" si="67"/>
        <v>3145</v>
      </c>
      <c r="DH34" s="2442">
        <f t="shared" si="67"/>
        <v>0</v>
      </c>
      <c r="DI34" s="2442">
        <f t="shared" si="67"/>
        <v>6270</v>
      </c>
      <c r="DJ34" s="2442">
        <f t="shared" si="67"/>
        <v>6310</v>
      </c>
      <c r="DK34" s="2442">
        <f t="shared" si="67"/>
        <v>3975</v>
      </c>
      <c r="DL34" s="2504">
        <f t="shared" si="67"/>
        <v>395</v>
      </c>
      <c r="DM34" s="2442">
        <f t="shared" si="67"/>
        <v>481</v>
      </c>
      <c r="DN34" s="2442">
        <f t="shared" si="67"/>
        <v>55</v>
      </c>
      <c r="DO34" s="2442">
        <f t="shared" si="67"/>
        <v>5820</v>
      </c>
      <c r="DP34" s="2442">
        <f t="shared" si="67"/>
        <v>1090</v>
      </c>
      <c r="DQ34" s="2442">
        <f t="shared" si="67"/>
        <v>1309</v>
      </c>
      <c r="DR34" s="2442">
        <f t="shared" si="67"/>
        <v>127</v>
      </c>
      <c r="DS34" s="2442">
        <f t="shared" si="67"/>
        <v>149</v>
      </c>
      <c r="DT34" s="2442">
        <f t="shared" si="67"/>
        <v>18</v>
      </c>
      <c r="DU34" s="2442">
        <f t="shared" si="67"/>
        <v>2380</v>
      </c>
      <c r="DV34" s="2442">
        <f t="shared" si="67"/>
        <v>435</v>
      </c>
      <c r="DW34" s="2442">
        <f t="shared" si="67"/>
        <v>924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V35" si="68">IF(C32&lt;=0,"",MAX(C8:C31))</f>
        <v>20</v>
      </c>
      <c r="D35" s="1329">
        <f t="shared" si="68"/>
        <v>16</v>
      </c>
      <c r="E35" s="1158">
        <f t="shared" si="68"/>
        <v>10.5</v>
      </c>
      <c r="F35" s="1329">
        <f t="shared" si="68"/>
        <v>81</v>
      </c>
      <c r="G35" s="1329">
        <f t="shared" si="68"/>
        <v>135</v>
      </c>
      <c r="H35" s="1326">
        <f t="shared" si="68"/>
        <v>14.5</v>
      </c>
      <c r="I35" s="1370">
        <f t="shared" si="68"/>
        <v>0.32</v>
      </c>
      <c r="J35" s="1370">
        <f>IF(J32&lt;=0.001,"",MAX(J8:J31))</f>
        <v>3.6999999999999998E-2</v>
      </c>
      <c r="K35" s="1158">
        <f t="shared" si="68"/>
        <v>6.18</v>
      </c>
      <c r="L35" s="1329">
        <f t="shared" si="68"/>
        <v>10</v>
      </c>
      <c r="M35" s="1370">
        <f t="shared" si="68"/>
        <v>4.5999999999999999E-2</v>
      </c>
      <c r="N35" s="1485">
        <f t="shared" si="68"/>
        <v>6.14</v>
      </c>
      <c r="O35" s="1558">
        <f t="shared" si="68"/>
        <v>11</v>
      </c>
      <c r="P35" s="1477" t="str">
        <f t="shared" si="68"/>
        <v/>
      </c>
      <c r="Q35" s="1485">
        <f t="shared" si="68"/>
        <v>6.18</v>
      </c>
      <c r="R35" s="1558">
        <f t="shared" si="68"/>
        <v>10</v>
      </c>
      <c r="S35" s="1477" t="str">
        <f t="shared" si="68"/>
        <v/>
      </c>
      <c r="T35" s="1485">
        <f t="shared" si="68"/>
        <v>6.33</v>
      </c>
      <c r="U35" s="1485">
        <f t="shared" si="68"/>
        <v>0.55500000000000005</v>
      </c>
      <c r="V35" s="1558">
        <f t="shared" si="68"/>
        <v>8</v>
      </c>
      <c r="W35" s="1485">
        <f t="shared" ref="W35" si="69">IF(W32&lt;=0,"",MAX(W8:W31))</f>
        <v>0.76</v>
      </c>
      <c r="X35" s="1477">
        <f t="shared" ref="X35:AR35" si="70">IF(X32&lt;=0,"",MAX(X8:X31))</f>
        <v>14.8</v>
      </c>
      <c r="Y35" s="1477">
        <f t="shared" si="70"/>
        <v>11.6</v>
      </c>
      <c r="Z35" s="1485">
        <f t="shared" si="70"/>
        <v>0.8039622641509433</v>
      </c>
      <c r="AA35" s="1486">
        <f t="shared" ref="AA35" si="71">IF(AA32&lt;=0,"",MAX(AA8:AA31))</f>
        <v>4.2999999999999997E-2</v>
      </c>
      <c r="AB35" s="1485">
        <f t="shared" si="70"/>
        <v>6.17</v>
      </c>
      <c r="AC35" s="1485">
        <f t="shared" si="70"/>
        <v>0.623</v>
      </c>
      <c r="AD35" s="1558">
        <f t="shared" si="70"/>
        <v>7</v>
      </c>
      <c r="AE35" s="1485">
        <f t="shared" si="70"/>
        <v>0.76</v>
      </c>
      <c r="AF35" s="1477">
        <f t="shared" si="70"/>
        <v>14.2</v>
      </c>
      <c r="AG35" s="1477">
        <f t="shared" si="70"/>
        <v>11.6</v>
      </c>
      <c r="AH35" s="1485">
        <f t="shared" si="70"/>
        <v>0.8039622641509433</v>
      </c>
      <c r="AI35" s="1485">
        <f t="shared" si="70"/>
        <v>6.16</v>
      </c>
      <c r="AJ35" s="1495">
        <f t="shared" si="70"/>
        <v>0.56699999999999995</v>
      </c>
      <c r="AK35" s="1559">
        <f t="shared" si="70"/>
        <v>6</v>
      </c>
      <c r="AL35" s="1495">
        <f t="shared" si="70"/>
        <v>0.79</v>
      </c>
      <c r="AM35" s="1496">
        <f t="shared" si="70"/>
        <v>16</v>
      </c>
      <c r="AN35" s="1496">
        <f t="shared" si="70"/>
        <v>7.2</v>
      </c>
      <c r="AO35" s="1495">
        <f t="shared" si="70"/>
        <v>0.38666666666666666</v>
      </c>
      <c r="AP35" s="1497">
        <f t="shared" si="70"/>
        <v>2.7E-2</v>
      </c>
      <c r="AQ35" s="1559">
        <f t="shared" si="70"/>
        <v>1</v>
      </c>
      <c r="AR35" s="1495">
        <f t="shared" si="70"/>
        <v>0.46</v>
      </c>
      <c r="AS35" s="2532">
        <f>IF(AS32&lt;=0.01,"",MAX(AS8:AS31))</f>
        <v>1.2E-2</v>
      </c>
      <c r="AT35" s="2532">
        <f>IF(AT32&lt;=0.01,"",MAX(AT8:AT31))</f>
        <v>4.1000000000000002E-2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0.45</v>
      </c>
      <c r="AX35" s="1370">
        <f>IF(AX32&lt;=0.01,"",MAX(AX8:AX31))</f>
        <v>1.2999999999999999E-2</v>
      </c>
      <c r="AY35" s="1158">
        <f>IF(AY32&lt;=0,"",MAX(AY8:AY31))</f>
        <v>5.6000000000000001E-2</v>
      </c>
      <c r="AZ35" s="1329">
        <f>IF(AZ32&lt;=0,"",MAX(AZ8:AZ31))</f>
        <v>1</v>
      </c>
      <c r="BA35" s="1158">
        <f>IF(BA32&lt;=0,"",MAX(BA8:BA31))</f>
        <v>0.67</v>
      </c>
      <c r="BB35" s="1370" t="str">
        <f>IF(BB32&lt;=0.01,"",MAX(BB8:BB31))</f>
        <v/>
      </c>
      <c r="BC35" s="1158">
        <f>IF(BC32&lt;=0,"",MAX(BC8:BC31))</f>
        <v>7.49</v>
      </c>
      <c r="BD35" s="1158">
        <f>IF(BD32&lt;=0,"",MAX(BD8:BD31))</f>
        <v>7.2999999999999995E-2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13.5</v>
      </c>
      <c r="BH35" s="1329">
        <f t="shared" si="72"/>
        <v>27</v>
      </c>
      <c r="BI35" s="1329">
        <f t="shared" si="72"/>
        <v>41</v>
      </c>
      <c r="BJ35" s="1370">
        <f>IF(BJ32&lt;=0.01,"",MAX(BJ8:BJ31))</f>
        <v>1.0999999999999999E-2</v>
      </c>
      <c r="BK35" s="1158">
        <f>IF(BK32&lt;=0,"",MAX(BK8:BK31))</f>
        <v>7.35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3">IF(BO32&lt;=0,"",MAX(BO8:BO31))</f>
        <v>14.5</v>
      </c>
      <c r="BP35" s="1329">
        <f t="shared" si="73"/>
        <v>27</v>
      </c>
      <c r="BQ35" s="1329">
        <f t="shared" si="73"/>
        <v>41</v>
      </c>
      <c r="BR35" s="2526">
        <f t="shared" ref="BR35:BT35" si="74">IF(BR32&lt;=0.01,"",MAX(BR8:BR31))</f>
        <v>1.0999999999999999E-2</v>
      </c>
      <c r="BS35" s="2423">
        <f t="shared" si="74"/>
        <v>4.3</v>
      </c>
      <c r="BT35" s="2423">
        <f t="shared" si="74"/>
        <v>3.3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5970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365</v>
      </c>
      <c r="CY35" s="2440">
        <f t="shared" si="75"/>
        <v>372.5</v>
      </c>
      <c r="CZ35" s="2440">
        <f t="shared" si="75"/>
        <v>257.5</v>
      </c>
      <c r="DA35" s="2440">
        <f t="shared" si="75"/>
        <v>500</v>
      </c>
      <c r="DB35" s="2440">
        <f t="shared" si="75"/>
        <v>512.5</v>
      </c>
      <c r="DC35" s="2440">
        <f t="shared" si="75"/>
        <v>507.5</v>
      </c>
      <c r="DD35" s="2440">
        <f t="shared" si="75"/>
        <v>437.5</v>
      </c>
      <c r="DE35" s="2440">
        <f t="shared" si="75"/>
        <v>450</v>
      </c>
      <c r="DF35" s="2440">
        <f t="shared" si="75"/>
        <v>215</v>
      </c>
      <c r="DG35" s="2440">
        <f t="shared" si="75"/>
        <v>786.25</v>
      </c>
      <c r="DH35" s="2440" t="str">
        <f t="shared" si="75"/>
        <v/>
      </c>
      <c r="DI35" s="2440">
        <f t="shared" si="75"/>
        <v>1567.5</v>
      </c>
      <c r="DJ35" s="2440">
        <f t="shared" si="75"/>
        <v>1577.5</v>
      </c>
      <c r="DK35" s="2440">
        <f t="shared" si="75"/>
        <v>993.75</v>
      </c>
      <c r="DL35" s="2505">
        <f t="shared" si="75"/>
        <v>98.75</v>
      </c>
      <c r="DM35" s="2440">
        <f t="shared" si="75"/>
        <v>120.25</v>
      </c>
      <c r="DN35" s="2440">
        <f t="shared" si="75"/>
        <v>13.75</v>
      </c>
      <c r="DO35" s="2440">
        <f t="shared" si="75"/>
        <v>1455</v>
      </c>
      <c r="DP35" s="2440">
        <f t="shared" si="75"/>
        <v>272.5</v>
      </c>
      <c r="DQ35" s="2440">
        <f t="shared" si="75"/>
        <v>327.25</v>
      </c>
      <c r="DR35" s="2440">
        <f t="shared" si="75"/>
        <v>31.75</v>
      </c>
      <c r="DS35" s="2440">
        <f t="shared" si="75"/>
        <v>37.25</v>
      </c>
      <c r="DT35" s="2440">
        <f t="shared" si="75"/>
        <v>4.5</v>
      </c>
      <c r="DU35" s="2440">
        <f t="shared" si="75"/>
        <v>595</v>
      </c>
      <c r="DV35" s="2440">
        <f t="shared" si="75"/>
        <v>108.75</v>
      </c>
      <c r="DW35" s="2470">
        <f t="shared" si="75"/>
        <v>231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6.0744444444444445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9.8888888888888875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0.623</v>
      </c>
      <c r="Z36" s="931"/>
      <c r="AA36" s="931"/>
      <c r="AB36" s="1623" t="s">
        <v>515</v>
      </c>
      <c r="AC36" s="1624"/>
      <c r="AD36" s="1624"/>
      <c r="AE36" s="2911">
        <f>MIN(AE34,W34,AL34)</f>
        <v>0.53</v>
      </c>
      <c r="AF36" s="2911"/>
      <c r="AG36" s="2911"/>
      <c r="AH36" s="2911"/>
      <c r="AI36" s="2911"/>
      <c r="AJ36" s="2912"/>
      <c r="AK36" s="1491">
        <f>IF(T32&lt;=0,"",AVERAGE(T33,AB33,AI33))</f>
        <v>6.1591666666666667</v>
      </c>
      <c r="AL36" s="1492"/>
      <c r="AM36" s="1625"/>
      <c r="AN36" s="1625"/>
      <c r="AO36" s="1625"/>
      <c r="AP36" s="1493">
        <f>MAX(AP35,AU35,AY35)</f>
        <v>5.6000000000000001E-2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5.6000000000000001E-2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5820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340</v>
      </c>
      <c r="CY36" s="2441">
        <f t="shared" si="76"/>
        <v>350</v>
      </c>
      <c r="CZ36" s="2441">
        <f t="shared" si="76"/>
        <v>250</v>
      </c>
      <c r="DA36" s="2441">
        <f t="shared" si="76"/>
        <v>480</v>
      </c>
      <c r="DB36" s="2441">
        <f t="shared" si="76"/>
        <v>500</v>
      </c>
      <c r="DC36" s="2441">
        <f t="shared" si="76"/>
        <v>480</v>
      </c>
      <c r="DD36" s="2441">
        <f t="shared" si="76"/>
        <v>410</v>
      </c>
      <c r="DE36" s="2441">
        <f t="shared" si="76"/>
        <v>300</v>
      </c>
      <c r="DF36" s="2441">
        <f t="shared" si="76"/>
        <v>0</v>
      </c>
      <c r="DG36" s="2441">
        <f t="shared" si="76"/>
        <v>750</v>
      </c>
      <c r="DH36" s="2441" t="str">
        <f t="shared" si="76"/>
        <v/>
      </c>
      <c r="DI36" s="2441">
        <f t="shared" si="76"/>
        <v>1460</v>
      </c>
      <c r="DJ36" s="2441">
        <f t="shared" si="76"/>
        <v>1460</v>
      </c>
      <c r="DK36" s="2441">
        <f t="shared" si="76"/>
        <v>985</v>
      </c>
      <c r="DL36" s="2506">
        <f t="shared" si="76"/>
        <v>92</v>
      </c>
      <c r="DM36" s="2441">
        <f t="shared" si="76"/>
        <v>112</v>
      </c>
      <c r="DN36" s="2441">
        <f t="shared" si="76"/>
        <v>13</v>
      </c>
      <c r="DO36" s="2441">
        <f t="shared" si="76"/>
        <v>1370</v>
      </c>
      <c r="DP36" s="2441">
        <f t="shared" si="76"/>
        <v>250</v>
      </c>
      <c r="DQ36" s="2441">
        <f t="shared" si="76"/>
        <v>315</v>
      </c>
      <c r="DR36" s="2441">
        <f t="shared" si="76"/>
        <v>31</v>
      </c>
      <c r="DS36" s="2441">
        <f t="shared" si="76"/>
        <v>36</v>
      </c>
      <c r="DT36" s="2441">
        <f t="shared" si="76"/>
        <v>4</v>
      </c>
      <c r="DU36" s="2441">
        <f t="shared" si="76"/>
        <v>520</v>
      </c>
      <c r="DV36" s="2441">
        <f t="shared" si="76"/>
        <v>100</v>
      </c>
      <c r="DW36" s="2471">
        <f t="shared" si="76"/>
        <v>225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6150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390</v>
      </c>
      <c r="CY37" s="2443">
        <f t="shared" si="77"/>
        <v>400</v>
      </c>
      <c r="CZ37" s="2443">
        <f t="shared" si="77"/>
        <v>260</v>
      </c>
      <c r="DA37" s="2443">
        <f t="shared" si="77"/>
        <v>540</v>
      </c>
      <c r="DB37" s="2443">
        <f t="shared" si="77"/>
        <v>520</v>
      </c>
      <c r="DC37" s="2443">
        <f t="shared" si="77"/>
        <v>550</v>
      </c>
      <c r="DD37" s="2443">
        <f t="shared" si="77"/>
        <v>460</v>
      </c>
      <c r="DE37" s="2443">
        <f t="shared" si="77"/>
        <v>700</v>
      </c>
      <c r="DF37" s="2443">
        <f t="shared" si="77"/>
        <v>380</v>
      </c>
      <c r="DG37" s="2443">
        <f t="shared" si="77"/>
        <v>800</v>
      </c>
      <c r="DH37" s="2443" t="str">
        <f t="shared" si="77"/>
        <v/>
      </c>
      <c r="DI37" s="2443">
        <f t="shared" si="77"/>
        <v>1680</v>
      </c>
      <c r="DJ37" s="2443">
        <f t="shared" si="77"/>
        <v>1690</v>
      </c>
      <c r="DK37" s="2443">
        <f t="shared" si="77"/>
        <v>1000</v>
      </c>
      <c r="DL37" s="2507">
        <f t="shared" si="77"/>
        <v>104</v>
      </c>
      <c r="DM37" s="2443">
        <f t="shared" si="77"/>
        <v>127</v>
      </c>
      <c r="DN37" s="2443">
        <f t="shared" si="77"/>
        <v>14</v>
      </c>
      <c r="DO37" s="2443">
        <f t="shared" si="77"/>
        <v>1530</v>
      </c>
      <c r="DP37" s="2443">
        <f t="shared" si="77"/>
        <v>300</v>
      </c>
      <c r="DQ37" s="2443">
        <f t="shared" si="77"/>
        <v>337</v>
      </c>
      <c r="DR37" s="2443">
        <f t="shared" si="77"/>
        <v>32</v>
      </c>
      <c r="DS37" s="2443">
        <f t="shared" si="77"/>
        <v>39</v>
      </c>
      <c r="DT37" s="2443">
        <f t="shared" si="77"/>
        <v>5</v>
      </c>
      <c r="DU37" s="2443">
        <f t="shared" si="77"/>
        <v>720</v>
      </c>
      <c r="DV37" s="2443">
        <f t="shared" si="77"/>
        <v>120</v>
      </c>
      <c r="DW37" s="2472">
        <f t="shared" si="77"/>
        <v>237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4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11.086</v>
      </c>
      <c r="BX40" s="2978"/>
      <c r="BY40" s="905" t="s">
        <v>53</v>
      </c>
      <c r="BZ40" s="905"/>
      <c r="CA40" s="2894">
        <f>(CJ40-CG40)/1000</f>
        <v>3.0000000000000001E-3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'14'!CJ40</f>
        <v>23827343</v>
      </c>
      <c r="CH40" s="2896"/>
      <c r="CI40" s="906" t="s">
        <v>55</v>
      </c>
      <c r="CJ40" s="1724">
        <f t="shared" ref="CJ40:CJ48" si="78">CQ51</f>
        <v>23827346</v>
      </c>
      <c r="CK40" s="1724"/>
      <c r="CL40" s="2333"/>
      <c r="CM40" s="1667" t="s">
        <v>543</v>
      </c>
      <c r="CN40" s="2763">
        <f>VLOOKUP($B$1,'[1]Bulk Tanks'!$C$3:$V$9967,2,0)</f>
        <v>7777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0.71</v>
      </c>
      <c r="GR40" s="1664">
        <f t="shared" ref="GR40:GX40" si="79">IF($GL$32=$HN$32,GF32,IF($GX$32=$HN$32,GR32,IF($HJ$32=$HN$32,HD32,"")))</f>
        <v>11.6</v>
      </c>
      <c r="GS40" s="1664">
        <f t="shared" si="79"/>
        <v>21.931034482758623</v>
      </c>
      <c r="GT40" s="1664">
        <f t="shared" si="79"/>
        <v>15.571034482758622</v>
      </c>
      <c r="GU40" s="1664">
        <f t="shared" si="79"/>
        <v>6.17</v>
      </c>
      <c r="GV40" s="1664">
        <f t="shared" si="79"/>
        <v>14.7</v>
      </c>
      <c r="GW40" s="1664">
        <f t="shared" si="79"/>
        <v>15</v>
      </c>
      <c r="GX40" s="1665">
        <f t="shared" si="79"/>
        <v>1.0380689655172415</v>
      </c>
    </row>
    <row r="41" spans="1:208" ht="34.5" customHeight="1" thickBot="1" x14ac:dyDescent="0.35">
      <c r="BV41" s="533" t="s">
        <v>48</v>
      </c>
      <c r="BW41" s="2979">
        <f>CA42+CA43</f>
        <v>15.760000000000002</v>
      </c>
      <c r="BX41" s="2979"/>
      <c r="BY41" s="908" t="s">
        <v>53</v>
      </c>
      <c r="BZ41" s="908"/>
      <c r="CA41" s="2894">
        <f t="shared" ref="CA41:CA47" si="80">(CJ41-CG41)/1000</f>
        <v>11.083</v>
      </c>
      <c r="CB41" s="2894"/>
      <c r="CC41" s="499"/>
      <c r="CD41" s="1630" t="s">
        <v>494</v>
      </c>
      <c r="CE41" s="1630"/>
      <c r="CF41" s="909" t="s">
        <v>54</v>
      </c>
      <c r="CG41" s="2896">
        <f>'14'!CJ41</f>
        <v>44325982</v>
      </c>
      <c r="CH41" s="2896"/>
      <c r="CI41" s="906" t="s">
        <v>55</v>
      </c>
      <c r="CJ41" s="2972">
        <f t="shared" si="78"/>
        <v>44337065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4494</v>
      </c>
      <c r="CP41" s="2764">
        <f>VLOOKUP($B$1,'[1]Bulk Tanks'!$C$3:$V$9967,10,0)</f>
        <v>7435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29.783000000000001</v>
      </c>
      <c r="BX42" s="2979"/>
      <c r="BY42" s="908" t="s">
        <v>53</v>
      </c>
      <c r="BZ42" s="908"/>
      <c r="CA42" s="2894">
        <f t="shared" si="80"/>
        <v>4.5339999999999998</v>
      </c>
      <c r="CB42" s="2894"/>
      <c r="CC42" s="499"/>
      <c r="CD42" s="1630" t="s">
        <v>56</v>
      </c>
      <c r="CE42" s="1630"/>
      <c r="CF42" s="1631" t="s">
        <v>54</v>
      </c>
      <c r="CG42" s="2896">
        <f>'14'!CJ42</f>
        <v>10429100</v>
      </c>
      <c r="CH42" s="2896"/>
      <c r="CI42" s="906" t="s">
        <v>55</v>
      </c>
      <c r="CJ42" s="2972">
        <f t="shared" si="78"/>
        <v>10433634</v>
      </c>
      <c r="CK42" s="2972"/>
      <c r="CL42" s="2333"/>
      <c r="CM42" s="2769" t="s">
        <v>545</v>
      </c>
      <c r="CN42" s="2843">
        <f>VLOOKUP($B$1,'[1]Bulk Tanks'!$C$3:$V$9967,11,0)</f>
        <v>7435</v>
      </c>
      <c r="CO42" s="2844"/>
      <c r="CP42" s="2843">
        <f>VLOOKUP($B$1,'[1]Bulk Tanks'!$C$3:$V$9967,12,0)</f>
        <v>16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11.226000000000001</v>
      </c>
      <c r="CB43" s="2894"/>
      <c r="CC43" s="499"/>
      <c r="CD43" s="1630" t="s">
        <v>495</v>
      </c>
      <c r="CE43" s="1630"/>
      <c r="CF43" s="1631" t="s">
        <v>54</v>
      </c>
      <c r="CG43" s="2896">
        <f>'14'!CJ43</f>
        <v>34216320</v>
      </c>
      <c r="CH43" s="2896"/>
      <c r="CI43" s="906" t="s">
        <v>55</v>
      </c>
      <c r="CJ43" s="2972">
        <f t="shared" si="78"/>
        <v>34227546</v>
      </c>
      <c r="CK43" s="2972"/>
      <c r="CL43" s="2333"/>
      <c r="CM43" s="2769" t="s">
        <v>123</v>
      </c>
      <c r="CN43" s="2943">
        <f>VLOOKUP($B$1,'[1]Bulk Tanks'!$C$3:$V$9967,13,0)</f>
        <v>26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11.238</v>
      </c>
      <c r="CB44" s="2894"/>
      <c r="CC44" s="499"/>
      <c r="CD44" s="1630" t="s">
        <v>57</v>
      </c>
      <c r="CE44" s="1630"/>
      <c r="CF44" s="1631" t="s">
        <v>54</v>
      </c>
      <c r="CG44" s="2896">
        <f>'14'!CJ44</f>
        <v>31342599</v>
      </c>
      <c r="CH44" s="2896"/>
      <c r="CI44" s="906" t="s">
        <v>55</v>
      </c>
      <c r="CJ44" s="2972">
        <f t="shared" si="78"/>
        <v>31353837</v>
      </c>
      <c r="CK44" s="2972"/>
      <c r="CL44" s="2333"/>
      <c r="CM44" s="2769" t="s">
        <v>90</v>
      </c>
      <c r="CN44" s="2943">
        <f>VLOOKUP($B$1,'[1]Bulk Tanks'!$C$3:$V$9967,14,0)</f>
        <v>3878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11.298999999999999</v>
      </c>
      <c r="CB45" s="2894"/>
      <c r="CC45" s="499"/>
      <c r="CD45" s="1630" t="s">
        <v>58</v>
      </c>
      <c r="CE45" s="1630"/>
      <c r="CF45" s="1631" t="s">
        <v>54</v>
      </c>
      <c r="CG45" s="2896">
        <f>'14'!CJ45</f>
        <v>31300846</v>
      </c>
      <c r="CH45" s="2896"/>
      <c r="CI45" s="906" t="s">
        <v>55</v>
      </c>
      <c r="CJ45" s="2972">
        <f t="shared" si="78"/>
        <v>31312145</v>
      </c>
      <c r="CK45" s="2972"/>
      <c r="CL45" s="2333"/>
      <c r="CM45" s="1668" t="s">
        <v>546</v>
      </c>
      <c r="CN45" s="2946">
        <f>VLOOKUP($B$1,'[1]Bulk Tanks'!$C$3:$V$9967,15,0)</f>
        <v>1000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7.2460000000000004</v>
      </c>
      <c r="CB46" s="2894"/>
      <c r="CC46" s="499"/>
      <c r="CD46" s="1630" t="s">
        <v>59</v>
      </c>
      <c r="CE46" s="1630"/>
      <c r="CF46" s="1631" t="s">
        <v>54</v>
      </c>
      <c r="CG46" s="2896">
        <f>'14'!CJ46</f>
        <v>7953828</v>
      </c>
      <c r="CH46" s="2896"/>
      <c r="CI46" s="906" t="s">
        <v>55</v>
      </c>
      <c r="CJ46" s="2972">
        <f t="shared" si="78"/>
        <v>7961074</v>
      </c>
      <c r="CK46" s="2972"/>
      <c r="CL46" s="2323"/>
      <c r="CM46" s="1668" t="s">
        <v>273</v>
      </c>
      <c r="CN46" s="2943">
        <f>VLOOKUP($B$1,'[1]Bulk Tanks'!$C$3:$V$9967,16,0)</f>
        <v>12.58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0.78300000000000003</v>
      </c>
      <c r="CB47" s="2894"/>
      <c r="CC47" s="499"/>
      <c r="CD47" s="1630" t="s">
        <v>62</v>
      </c>
      <c r="CE47" s="1630"/>
      <c r="CF47" s="1631" t="s">
        <v>54</v>
      </c>
      <c r="CG47" s="2896">
        <f>'14'!CJ47</f>
        <v>1905690</v>
      </c>
      <c r="CH47" s="2896"/>
      <c r="CI47" s="906" t="s">
        <v>55</v>
      </c>
      <c r="CJ47" s="2972">
        <f t="shared" si="78"/>
        <v>1906473</v>
      </c>
      <c r="CK47" s="2972"/>
      <c r="CL47" s="2322"/>
      <c r="CM47" s="1668" t="s">
        <v>270</v>
      </c>
      <c r="CN47" s="2943">
        <f>VLOOKUP($B$1,'[1]Bulk Tanks'!$C$3:$V$9967,17,0)</f>
        <v>2860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91">
        <f>(CJ48-CG48)</f>
        <v>1.194870000001174</v>
      </c>
      <c r="CB48" s="2991"/>
      <c r="CC48" s="499"/>
      <c r="CD48" s="1630" t="s">
        <v>496</v>
      </c>
      <c r="CE48" s="1630"/>
      <c r="CF48" s="1631" t="s">
        <v>54</v>
      </c>
      <c r="CG48" s="2896">
        <f>'14'!CJ48</f>
        <v>9197.2835699999996</v>
      </c>
      <c r="CH48" s="2896"/>
      <c r="CI48" s="906" t="s">
        <v>55</v>
      </c>
      <c r="CJ48" s="2983">
        <f t="shared" si="78"/>
        <v>9198.4784400000008</v>
      </c>
      <c r="CK48" s="2983"/>
      <c r="CL48" s="2322"/>
      <c r="CM48" s="1668" t="s">
        <v>264</v>
      </c>
      <c r="CN48" s="2946">
        <f>VLOOKUP($B$1,'[1]Bulk Tanks'!$C$3:$V$9967,18,0)</f>
        <v>31</v>
      </c>
      <c r="CO48" s="2947"/>
      <c r="CP48" s="2766" t="s">
        <v>1173</v>
      </c>
      <c r="CQ48" s="2751">
        <f>VLOOKUP($B$1,'[1]Bulk Tanks'!$C$3:$AA$9967,21,0)</f>
        <v>675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6.71</v>
      </c>
      <c r="CO49" s="2947"/>
      <c r="CP49" s="2767" t="s">
        <v>1136</v>
      </c>
      <c r="CQ49" s="2751">
        <f>VLOOKUP($B$1,'[1]Bulk Tanks'!$C$3:$AA$9967,22,0)</f>
        <v>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44337065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10433634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34227546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31353837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31312145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7961074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1906473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9198.4784400000008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N17" sqref="N17"/>
    </sheetView>
  </sheetViews>
  <sheetFormatPr defaultColWidth="9.28515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28515625" style="452" customWidth="1"/>
    <col min="7" max="8" width="8.28515625" style="441" customWidth="1"/>
    <col min="9" max="9" width="10" style="444" customWidth="1"/>
    <col min="10" max="10" width="8.28515625" style="444" customWidth="1"/>
    <col min="11" max="12" width="8.28515625" style="451" customWidth="1"/>
    <col min="13" max="13" width="10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10" style="452" customWidth="1"/>
    <col min="22" max="22" width="8.28515625" style="444" customWidth="1"/>
    <col min="23" max="23" width="8.28515625" style="452" customWidth="1"/>
    <col min="24" max="24" width="9.7109375" style="441" customWidth="1"/>
    <col min="25" max="25" width="8.28515625" style="452" customWidth="1"/>
    <col min="26" max="27" width="10" style="444" customWidth="1"/>
    <col min="28" max="28" width="8.28515625" style="452" customWidth="1"/>
    <col min="29" max="29" width="8.28515625" style="441" customWidth="1"/>
    <col min="30" max="30" width="9" style="444" customWidth="1"/>
    <col min="31" max="31" width="8.28515625" style="452" customWidth="1"/>
    <col min="32" max="32" width="9.28515625" style="441" customWidth="1"/>
    <col min="33" max="33" width="8.28515625" style="444" customWidth="1"/>
    <col min="34" max="34" width="8.28515625" style="452" customWidth="1"/>
    <col min="35" max="35" width="9" style="452" customWidth="1"/>
    <col min="36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'15'!B1:L1+1</f>
        <v>43512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18</v>
      </c>
      <c r="AW1" s="2919"/>
      <c r="AX1" s="2903">
        <v>14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18</v>
      </c>
      <c r="BY2" s="2890"/>
      <c r="BZ2" s="2966">
        <f>AX1</f>
        <v>14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18</v>
      </c>
      <c r="DO2" s="2890"/>
      <c r="DP2" s="2893">
        <f>BZ2</f>
        <v>14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43512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43512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43512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43512.027533564818</v>
      </c>
      <c r="BW8" s="2425" t="s">
        <v>1206</v>
      </c>
      <c r="BX8" s="742">
        <v>68</v>
      </c>
      <c r="BY8" s="743">
        <v>11.5</v>
      </c>
      <c r="BZ8" s="744">
        <v>11.5</v>
      </c>
      <c r="CA8" s="745">
        <v>7</v>
      </c>
      <c r="CB8" s="746">
        <v>30</v>
      </c>
      <c r="CC8" s="747">
        <v>11</v>
      </c>
      <c r="CD8" s="744">
        <v>11</v>
      </c>
      <c r="CE8" s="748">
        <v>6.5</v>
      </c>
      <c r="CF8" s="748">
        <v>28.5</v>
      </c>
      <c r="CG8" s="760" t="s">
        <v>1200</v>
      </c>
      <c r="CH8" s="748">
        <v>8.6457599999999992</v>
      </c>
      <c r="CI8" s="750" t="s">
        <v>1110</v>
      </c>
      <c r="CJ8" s="751">
        <v>18.216000000000001</v>
      </c>
      <c r="CK8" s="745">
        <v>26.86176</v>
      </c>
      <c r="CL8" s="2339">
        <v>1.0858608000000001</v>
      </c>
      <c r="CM8" s="2336">
        <v>43512.027533564818</v>
      </c>
      <c r="CN8" s="2285">
        <v>49.633251833740829</v>
      </c>
      <c r="CO8" s="752">
        <v>4427.0924000000005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1.5377062567551341</v>
      </c>
      <c r="CY8" s="755">
        <v>1.5781722108802696</v>
      </c>
      <c r="CZ8" s="756">
        <v>1.7805019815059446</v>
      </c>
      <c r="DA8" s="757">
        <v>0.17858151708857012</v>
      </c>
      <c r="DB8" s="757">
        <v>0.17196738682603047</v>
      </c>
      <c r="DC8" s="757">
        <v>0.17196738682603047</v>
      </c>
      <c r="DD8" s="757">
        <v>0.14551086577587194</v>
      </c>
      <c r="DE8" s="757">
        <v>0.38031249009602891</v>
      </c>
      <c r="DF8" s="758">
        <v>0</v>
      </c>
      <c r="DG8" s="1251">
        <v>1.5122853368560107</v>
      </c>
      <c r="DH8" s="748">
        <v>2</v>
      </c>
      <c r="DI8" s="1233">
        <v>7.9136690647482022E-2</v>
      </c>
      <c r="DJ8" s="757">
        <v>8.1055155875299767E-2</v>
      </c>
      <c r="DK8" s="759">
        <v>8.0354178195904832E-2</v>
      </c>
      <c r="DL8" s="2501">
        <v>1.065830721003135</v>
      </c>
      <c r="DM8" s="757">
        <v>0.50004932106855127</v>
      </c>
      <c r="DN8" s="757">
        <v>9.1946076736951265E-2</v>
      </c>
      <c r="DO8" s="757">
        <v>3.5367478463488364</v>
      </c>
      <c r="DP8" s="757">
        <v>0.62205549598990195</v>
      </c>
      <c r="DQ8" s="759">
        <v>4.4695664139272759</v>
      </c>
      <c r="DR8" s="2501">
        <v>1.1317418213969939</v>
      </c>
      <c r="DS8" s="757">
        <v>0.47975658665813758</v>
      </c>
      <c r="DT8" s="757">
        <v>0.11114360924246856</v>
      </c>
      <c r="DU8" s="757">
        <v>4.9411984437447503</v>
      </c>
      <c r="DV8" s="757">
        <v>0.84216744072479033</v>
      </c>
      <c r="DW8" s="759">
        <v>10.997928770174854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0.46600000000000003</v>
      </c>
      <c r="V9" s="2294">
        <v>4</v>
      </c>
      <c r="W9" s="2295">
        <v>0.72</v>
      </c>
      <c r="X9" s="2296">
        <v>14.3</v>
      </c>
      <c r="Y9" s="2445">
        <v>11.5</v>
      </c>
      <c r="Z9" s="2297">
        <f>IF(T9&lt;=0,"",GO9+0.12)</f>
        <v>0.79806603773584905</v>
      </c>
      <c r="AA9" s="2528"/>
      <c r="AB9" s="2298">
        <v>6.18</v>
      </c>
      <c r="AC9" s="2735">
        <v>0.54200000000000004</v>
      </c>
      <c r="AD9" s="2299">
        <v>5</v>
      </c>
      <c r="AE9" s="2636">
        <v>0.72</v>
      </c>
      <c r="AF9" s="2296">
        <v>13.8</v>
      </c>
      <c r="AG9" s="2445">
        <v>11.6</v>
      </c>
      <c r="AH9" s="2563">
        <f>IF(AE9&lt;=0,"",HA9+0.12)</f>
        <v>0.8039622641509433</v>
      </c>
      <c r="AI9" s="2298">
        <v>6.17</v>
      </c>
      <c r="AJ9" s="2735">
        <v>0.36599999999999999</v>
      </c>
      <c r="AK9" s="2299">
        <v>5</v>
      </c>
      <c r="AL9" s="2295">
        <v>0.87</v>
      </c>
      <c r="AM9" s="2296">
        <v>15.6</v>
      </c>
      <c r="AN9" s="2445">
        <v>7.2</v>
      </c>
      <c r="AO9" s="2563">
        <f>IF(AI9&lt;=0,"",HM9+0.12)</f>
        <v>0.38666666666666666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7.33</v>
      </c>
      <c r="BD9" s="2295">
        <v>5.0999999999999997E-2</v>
      </c>
      <c r="BE9" s="2299">
        <v>1</v>
      </c>
      <c r="BF9" s="2295">
        <v>4.3</v>
      </c>
      <c r="BG9" s="2445">
        <v>13.4</v>
      </c>
      <c r="BH9" s="2539"/>
      <c r="BI9" s="2539"/>
      <c r="BJ9" s="2292"/>
      <c r="BK9" s="2293">
        <v>7.15</v>
      </c>
      <c r="BL9" s="2295">
        <v>5.8000000000000003E-2</v>
      </c>
      <c r="BM9" s="2299">
        <v>1</v>
      </c>
      <c r="BN9" s="2296">
        <v>4</v>
      </c>
      <c r="BO9" s="2445">
        <v>14.1</v>
      </c>
      <c r="BP9" s="2539"/>
      <c r="BQ9" s="2539"/>
      <c r="BR9" s="2521"/>
      <c r="BS9" s="2461">
        <v>4.2</v>
      </c>
      <c r="BT9" s="2445">
        <v>3.3</v>
      </c>
      <c r="BU9" s="2515">
        <v>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6090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380</v>
      </c>
      <c r="CY9" s="2269">
        <v>390</v>
      </c>
      <c r="CZ9" s="2273">
        <v>260</v>
      </c>
      <c r="DA9" s="2280">
        <v>540</v>
      </c>
      <c r="DB9" s="2280">
        <v>520</v>
      </c>
      <c r="DC9" s="2280">
        <v>520</v>
      </c>
      <c r="DD9" s="2280">
        <v>440</v>
      </c>
      <c r="DE9" s="2280">
        <v>700</v>
      </c>
      <c r="DF9" s="2281">
        <v>0</v>
      </c>
      <c r="DG9" s="2280">
        <v>795</v>
      </c>
      <c r="DH9" s="2282"/>
      <c r="DI9" s="2283">
        <v>1650</v>
      </c>
      <c r="DJ9" s="2280">
        <v>1690</v>
      </c>
      <c r="DK9" s="2282">
        <v>990</v>
      </c>
      <c r="DL9" s="2502">
        <v>102</v>
      </c>
      <c r="DM9" s="2280">
        <v>127</v>
      </c>
      <c r="DN9" s="2280">
        <v>14</v>
      </c>
      <c r="DO9" s="2280">
        <v>1520</v>
      </c>
      <c r="DP9" s="2280">
        <v>300</v>
      </c>
      <c r="DQ9" s="2282">
        <v>337</v>
      </c>
      <c r="DR9" s="2275">
        <v>32</v>
      </c>
      <c r="DS9" s="2280">
        <v>36</v>
      </c>
      <c r="DT9" s="2280">
        <v>5</v>
      </c>
      <c r="DU9" s="2280">
        <v>620</v>
      </c>
      <c r="DV9" s="2280">
        <v>120</v>
      </c>
      <c r="DW9" s="2282">
        <v>245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0.72</v>
      </c>
      <c r="GF9" s="1700">
        <f t="shared" si="0"/>
        <v>11.5</v>
      </c>
      <c r="GG9" s="1686">
        <f t="shared" si="1"/>
        <v>22.121739130434783</v>
      </c>
      <c r="GH9" s="1684">
        <f t="shared" si="2"/>
        <v>15.927652173913042</v>
      </c>
      <c r="GI9" s="1701">
        <f t="shared" si="3"/>
        <v>6.19</v>
      </c>
      <c r="GJ9" s="1701">
        <f t="shared" si="4"/>
        <v>14.3</v>
      </c>
      <c r="GK9" s="1687">
        <f t="shared" si="5"/>
        <v>15</v>
      </c>
      <c r="GL9" s="1688">
        <f t="shared" si="6"/>
        <v>1.0618434782608694</v>
      </c>
      <c r="GM9" s="1689">
        <f t="shared" si="7"/>
        <v>10</v>
      </c>
      <c r="GN9" s="1689">
        <f t="shared" si="8"/>
        <v>6.5</v>
      </c>
      <c r="GO9" s="1690">
        <f t="shared" si="9"/>
        <v>0.67806603773584906</v>
      </c>
      <c r="GP9" s="1512">
        <v>4.1666666666666664E-2</v>
      </c>
      <c r="GQ9" s="1691">
        <f t="shared" ref="GQ9:GQ31" si="31">IF(AE9&lt;=0,"",AE9)</f>
        <v>0.72</v>
      </c>
      <c r="GR9" s="1692">
        <f t="shared" si="10"/>
        <v>11.6</v>
      </c>
      <c r="GS9" s="1693">
        <f t="shared" si="11"/>
        <v>21.931034482758623</v>
      </c>
      <c r="GT9" s="1694">
        <f t="shared" si="12"/>
        <v>15.790344827586209</v>
      </c>
      <c r="GU9" s="1693">
        <f t="shared" si="13"/>
        <v>6.18</v>
      </c>
      <c r="GV9" s="1693">
        <f t="shared" si="14"/>
        <v>13.8</v>
      </c>
      <c r="GW9" s="1695">
        <f t="shared" si="15"/>
        <v>15</v>
      </c>
      <c r="GX9" s="1688">
        <f t="shared" si="16"/>
        <v>1.0526896551724139</v>
      </c>
      <c r="GY9" s="1696">
        <f t="shared" si="17"/>
        <v>10</v>
      </c>
      <c r="GZ9" s="1696">
        <f t="shared" si="18"/>
        <v>6.5</v>
      </c>
      <c r="HA9" s="1697">
        <f t="shared" si="19"/>
        <v>0.6839622641509433</v>
      </c>
      <c r="HB9" s="1512">
        <v>4.1666666666666664E-2</v>
      </c>
      <c r="HC9" s="1691">
        <f t="shared" ref="HC9:HC31" si="32">IF(AL9&lt;=0,"",AL9)</f>
        <v>0.87</v>
      </c>
      <c r="HD9" s="1692">
        <f t="shared" si="20"/>
        <v>7.2</v>
      </c>
      <c r="HE9" s="1693">
        <f t="shared" si="21"/>
        <v>37.5</v>
      </c>
      <c r="HF9" s="1694">
        <f t="shared" si="22"/>
        <v>32.625</v>
      </c>
      <c r="HG9" s="1693">
        <f t="shared" si="23"/>
        <v>6.17</v>
      </c>
      <c r="HH9" s="1693">
        <f t="shared" si="24"/>
        <v>15.6</v>
      </c>
      <c r="HI9" s="1695">
        <f t="shared" si="25"/>
        <v>10</v>
      </c>
      <c r="HJ9" s="1694">
        <f t="shared" si="26"/>
        <v>3.2625000000000002</v>
      </c>
      <c r="HK9" s="1698">
        <f t="shared" si="27"/>
        <v>15</v>
      </c>
      <c r="HL9" s="1698">
        <f t="shared" si="28"/>
        <v>6.5</v>
      </c>
      <c r="HM9" s="1699">
        <f t="shared" si="29"/>
        <v>0.26666666666666666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43512.089967476852</v>
      </c>
      <c r="BW10" s="2425" t="s">
        <v>1206</v>
      </c>
      <c r="BX10" s="742">
        <v>68</v>
      </c>
      <c r="BY10" s="743">
        <v>10.5</v>
      </c>
      <c r="BZ10" s="744">
        <v>10.5</v>
      </c>
      <c r="CA10" s="745">
        <v>6</v>
      </c>
      <c r="CB10" s="746">
        <v>27</v>
      </c>
      <c r="CC10" s="747">
        <v>10</v>
      </c>
      <c r="CD10" s="744">
        <v>10</v>
      </c>
      <c r="CE10" s="748">
        <v>6</v>
      </c>
      <c r="CF10" s="748">
        <v>26</v>
      </c>
      <c r="CG10" s="760" t="s">
        <v>1200</v>
      </c>
      <c r="CH10" s="748">
        <v>8.6457599999999992</v>
      </c>
      <c r="CI10" s="750" t="s">
        <v>1110</v>
      </c>
      <c r="CJ10" s="751">
        <v>13.325759999999999</v>
      </c>
      <c r="CK10" s="745">
        <v>21.971519999999998</v>
      </c>
      <c r="CL10" s="2341">
        <v>1.0858608000000001</v>
      </c>
      <c r="CM10" s="2338">
        <v>43512.089967476852</v>
      </c>
      <c r="CN10" s="2285">
        <v>50.348637145703158</v>
      </c>
      <c r="CO10" s="752">
        <v>4181.1427999999996</v>
      </c>
      <c r="CP10" s="1209">
        <v>0</v>
      </c>
      <c r="CQ10" s="753">
        <v>666.07929515418505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1.4689141347424042</v>
      </c>
      <c r="CY10" s="755">
        <v>1.4689141347424042</v>
      </c>
      <c r="CZ10" s="756">
        <v>1.9511334214002642</v>
      </c>
      <c r="DA10" s="757">
        <v>0.18110118576001377</v>
      </c>
      <c r="DB10" s="757">
        <v>0.17</v>
      </c>
      <c r="DC10" s="757">
        <v>0.18</v>
      </c>
      <c r="DD10" s="757">
        <v>0.17</v>
      </c>
      <c r="DE10" s="757">
        <v>0.41200519760403131</v>
      </c>
      <c r="DF10" s="758">
        <v>0</v>
      </c>
      <c r="DG10" s="1251">
        <v>1.4266842800528403</v>
      </c>
      <c r="DH10" s="748">
        <v>0</v>
      </c>
      <c r="DI10" s="1233">
        <v>7.8081534772182257E-2</v>
      </c>
      <c r="DJ10" s="757">
        <v>7.8609112709832146E-2</v>
      </c>
      <c r="DK10" s="759">
        <v>8.7050359712230213E-2</v>
      </c>
      <c r="DL10" s="2501">
        <v>1.103448275862069</v>
      </c>
      <c r="DM10" s="757">
        <v>0.51973630221298239</v>
      </c>
      <c r="DN10" s="757">
        <v>9.3916349809885932E-2</v>
      </c>
      <c r="DO10" s="757">
        <v>1.080665396348707</v>
      </c>
      <c r="DP10" s="757">
        <v>0.66145234406926245</v>
      </c>
      <c r="DQ10" s="759">
        <v>4.4496722014023771</v>
      </c>
      <c r="DR10" s="2501">
        <v>1.149425287356322</v>
      </c>
      <c r="DS10" s="757">
        <v>0.46198782418931783</v>
      </c>
      <c r="DT10" s="757">
        <v>9.6324461343472764E-2</v>
      </c>
      <c r="DU10" s="757">
        <v>5.0757112988605151</v>
      </c>
      <c r="DV10" s="757">
        <v>0.76029005065432476</v>
      </c>
      <c r="DW10" s="759">
        <v>10.698665402278939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6.57</v>
      </c>
      <c r="C11" s="1138">
        <v>20</v>
      </c>
      <c r="D11" s="1138">
        <v>15</v>
      </c>
      <c r="E11" s="1137">
        <v>9.86</v>
      </c>
      <c r="F11" s="1138">
        <v>78</v>
      </c>
      <c r="G11" s="1138">
        <v>130</v>
      </c>
      <c r="H11" s="1148">
        <v>14.6</v>
      </c>
      <c r="I11" s="1139">
        <v>0.317</v>
      </c>
      <c r="J11" s="2240"/>
      <c r="K11" s="1562">
        <v>6.14</v>
      </c>
      <c r="L11" s="921">
        <v>11</v>
      </c>
      <c r="M11" s="1124">
        <v>4.3999999999999997E-2</v>
      </c>
      <c r="N11" s="1562">
        <v>6.17</v>
      </c>
      <c r="O11" s="921">
        <v>11</v>
      </c>
      <c r="P11" s="2240"/>
      <c r="Q11" s="1562">
        <v>6.14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3.7999999999999999E-2</v>
      </c>
      <c r="AQ11" s="921">
        <v>1</v>
      </c>
      <c r="AR11" s="1574">
        <v>0.38</v>
      </c>
      <c r="AS11" s="2240"/>
      <c r="AT11" s="2229">
        <v>3.6999999999999998E-2</v>
      </c>
      <c r="AU11" s="2530">
        <v>1.7000000000000001E-2</v>
      </c>
      <c r="AV11" s="921">
        <v>1</v>
      </c>
      <c r="AW11" s="1574">
        <v>0.41</v>
      </c>
      <c r="AX11" s="2240"/>
      <c r="AY11" s="2530">
        <v>0.04</v>
      </c>
      <c r="AZ11" s="921">
        <v>1</v>
      </c>
      <c r="BA11" s="1574">
        <v>0.67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5560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330</v>
      </c>
      <c r="CY11" s="2269">
        <v>330</v>
      </c>
      <c r="CZ11" s="2273">
        <v>263</v>
      </c>
      <c r="DA11" s="2280">
        <v>500</v>
      </c>
      <c r="DB11" s="2280">
        <v>480</v>
      </c>
      <c r="DC11" s="2280">
        <v>480</v>
      </c>
      <c r="DD11" s="2280">
        <v>460</v>
      </c>
      <c r="DE11" s="2280">
        <v>650</v>
      </c>
      <c r="DF11" s="2281">
        <v>0</v>
      </c>
      <c r="DG11" s="2280">
        <v>750</v>
      </c>
      <c r="DH11" s="2282"/>
      <c r="DI11" s="2283">
        <v>1480</v>
      </c>
      <c r="DJ11" s="2280">
        <v>1490</v>
      </c>
      <c r="DK11" s="2282">
        <v>990</v>
      </c>
      <c r="DL11" s="2502">
        <v>96</v>
      </c>
      <c r="DM11" s="2280">
        <v>120</v>
      </c>
      <c r="DN11" s="2280">
        <v>13</v>
      </c>
      <c r="DO11" s="2280">
        <v>305</v>
      </c>
      <c r="DP11" s="2280">
        <v>290</v>
      </c>
      <c r="DQ11" s="2282">
        <v>305</v>
      </c>
      <c r="DR11" s="2275">
        <v>30</v>
      </c>
      <c r="DS11" s="2280">
        <v>32</v>
      </c>
      <c r="DT11" s="2280">
        <v>4</v>
      </c>
      <c r="DU11" s="2280">
        <v>590</v>
      </c>
      <c r="DV11" s="2280">
        <v>100</v>
      </c>
      <c r="DW11" s="2282">
        <v>220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43512.352230787037</v>
      </c>
      <c r="BW12" s="2425" t="s">
        <v>1206</v>
      </c>
      <c r="BX12" s="742">
        <v>40</v>
      </c>
      <c r="BY12" s="743">
        <v>9.5</v>
      </c>
      <c r="BZ12" s="744">
        <v>9.5</v>
      </c>
      <c r="CA12" s="745">
        <v>6</v>
      </c>
      <c r="CB12" s="746">
        <v>25</v>
      </c>
      <c r="CC12" s="747">
        <v>9</v>
      </c>
      <c r="CD12" s="744">
        <v>9</v>
      </c>
      <c r="CE12" s="748">
        <v>5.5</v>
      </c>
      <c r="CF12" s="748">
        <v>23.5</v>
      </c>
      <c r="CG12" s="760" t="s">
        <v>1200</v>
      </c>
      <c r="CH12" s="748">
        <v>7.5815999999999999</v>
      </c>
      <c r="CI12" s="750" t="s">
        <v>1110</v>
      </c>
      <c r="CJ12" s="751">
        <v>19.045439999999999</v>
      </c>
      <c r="CK12" s="745">
        <v>26.627040000000001</v>
      </c>
      <c r="CL12" s="2341">
        <v>0</v>
      </c>
      <c r="CM12" s="2338">
        <v>43512.352230787037</v>
      </c>
      <c r="CN12" s="2285">
        <v>50.366748166259164</v>
      </c>
      <c r="CO12" s="752">
        <v>4181.1427999999996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1.483751651254954</v>
      </c>
      <c r="CY12" s="755">
        <v>1.483751651254954</v>
      </c>
      <c r="CZ12" s="756">
        <v>2.0232977062567552</v>
      </c>
      <c r="DA12" s="757">
        <v>0.18014802162443475</v>
      </c>
      <c r="DB12" s="757">
        <v>0.17214144288557096</v>
      </c>
      <c r="DC12" s="757">
        <v>0.17214144288557096</v>
      </c>
      <c r="DD12" s="757">
        <v>0.17214144288557096</v>
      </c>
      <c r="DE12" s="757">
        <v>0.16797134979241277</v>
      </c>
      <c r="DF12" s="758">
        <v>0</v>
      </c>
      <c r="DG12" s="1251">
        <v>1.4266842800528403</v>
      </c>
      <c r="DH12" s="748">
        <v>1</v>
      </c>
      <c r="DI12" s="1233">
        <v>8.0309086064481755E-2</v>
      </c>
      <c r="DJ12" s="757">
        <v>7.9722888355981888E-2</v>
      </c>
      <c r="DK12" s="759">
        <v>8.9208633093525183E-2</v>
      </c>
      <c r="DL12" s="2501">
        <v>1.0983397190293742</v>
      </c>
      <c r="DM12" s="757">
        <v>0.5004868095384275</v>
      </c>
      <c r="DN12" s="757">
        <v>0.10033798056611745</v>
      </c>
      <c r="DO12" s="757">
        <v>3.765619224567506</v>
      </c>
      <c r="DP12" s="757">
        <v>0.7096040472773697</v>
      </c>
      <c r="DQ12" s="759">
        <v>4.6198782418931783</v>
      </c>
      <c r="DR12" s="2501">
        <v>1.0867293625914316</v>
      </c>
      <c r="DS12" s="757">
        <v>0.5039867172974376</v>
      </c>
      <c r="DT12" s="757">
        <v>0.10508123055651573</v>
      </c>
      <c r="DU12" s="757">
        <v>5.2317403039259487</v>
      </c>
      <c r="DV12" s="757">
        <v>0.91234806078518949</v>
      </c>
      <c r="DW12" s="759">
        <v>10.875502846944705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7.32</v>
      </c>
      <c r="BD13" s="1574">
        <v>5.7000000000000002E-2</v>
      </c>
      <c r="BE13" s="921">
        <v>1</v>
      </c>
      <c r="BF13" s="1574">
        <v>4.5</v>
      </c>
      <c r="BG13" s="2447">
        <v>13.7</v>
      </c>
      <c r="BH13" s="2540"/>
      <c r="BI13" s="2540"/>
      <c r="BJ13" s="2240"/>
      <c r="BK13" s="1562">
        <v>7.39</v>
      </c>
      <c r="BL13" s="1574">
        <v>6.6000000000000003E-2</v>
      </c>
      <c r="BM13" s="921">
        <v>1</v>
      </c>
      <c r="BN13" s="1563">
        <v>4.3</v>
      </c>
      <c r="BO13" s="2447">
        <v>13.9</v>
      </c>
      <c r="BP13" s="2540"/>
      <c r="BQ13" s="2540"/>
      <c r="BR13" s="2522"/>
      <c r="BS13" s="2463">
        <v>4.0999999999999996</v>
      </c>
      <c r="BT13" s="2447">
        <v>3.5</v>
      </c>
      <c r="BU13" s="2517">
        <v>2.4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5150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250</v>
      </c>
      <c r="DA13" s="2280">
        <v>450</v>
      </c>
      <c r="DB13" s="2280">
        <v>430</v>
      </c>
      <c r="DC13" s="2280">
        <v>430</v>
      </c>
      <c r="DD13" s="2280">
        <v>430</v>
      </c>
      <c r="DE13" s="2280">
        <v>530</v>
      </c>
      <c r="DF13" s="2281">
        <v>0</v>
      </c>
      <c r="DG13" s="2280">
        <v>750</v>
      </c>
      <c r="DH13" s="2282"/>
      <c r="DI13" s="2283">
        <v>1370</v>
      </c>
      <c r="DJ13" s="2280">
        <v>1360</v>
      </c>
      <c r="DK13" s="2282">
        <v>930</v>
      </c>
      <c r="DL13" s="2502">
        <v>86</v>
      </c>
      <c r="DM13" s="2280">
        <v>104</v>
      </c>
      <c r="DN13" s="2280">
        <v>12.5</v>
      </c>
      <c r="DO13" s="2280">
        <v>1330</v>
      </c>
      <c r="DP13" s="2280">
        <v>280</v>
      </c>
      <c r="DQ13" s="2282">
        <v>285</v>
      </c>
      <c r="DR13" s="2275">
        <v>26</v>
      </c>
      <c r="DS13" s="2280">
        <v>32</v>
      </c>
      <c r="DT13" s="2280">
        <v>4</v>
      </c>
      <c r="DU13" s="2280">
        <v>550</v>
      </c>
      <c r="DV13" s="2280">
        <v>110</v>
      </c>
      <c r="DW13" s="2282">
        <v>205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43512.501760416664</v>
      </c>
      <c r="BW14" s="2425" t="s">
        <v>1206</v>
      </c>
      <c r="BX14" s="742">
        <v>40</v>
      </c>
      <c r="BY14" s="743">
        <v>8.5</v>
      </c>
      <c r="BZ14" s="744">
        <v>8.5</v>
      </c>
      <c r="CA14" s="745">
        <v>6</v>
      </c>
      <c r="CB14" s="746">
        <v>23</v>
      </c>
      <c r="CC14" s="747">
        <v>8</v>
      </c>
      <c r="CD14" s="744">
        <v>8</v>
      </c>
      <c r="CE14" s="748">
        <v>5.5</v>
      </c>
      <c r="CF14" s="748">
        <v>21.5</v>
      </c>
      <c r="CG14" s="760" t="s">
        <v>1200</v>
      </c>
      <c r="CH14" s="748">
        <v>7.5815999999999999</v>
      </c>
      <c r="CI14" s="750" t="s">
        <v>1110</v>
      </c>
      <c r="CJ14" s="751">
        <v>19.045439999999999</v>
      </c>
      <c r="CK14" s="745">
        <v>26.627040000000001</v>
      </c>
      <c r="CL14" s="2341">
        <v>0</v>
      </c>
      <c r="CM14" s="2338">
        <v>43512.501760416664</v>
      </c>
      <c r="CN14" s="2285">
        <v>50.494312745827578</v>
      </c>
      <c r="CO14" s="752">
        <v>3443.2939999999999</v>
      </c>
      <c r="CP14" s="1209">
        <v>0</v>
      </c>
      <c r="CQ14" s="753">
        <v>666.07929515418505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1.5022985468956407</v>
      </c>
      <c r="CY14" s="755">
        <v>1.5022985468956407</v>
      </c>
      <c r="CZ14" s="756">
        <v>2.1851615227572956</v>
      </c>
      <c r="DA14" s="757">
        <v>0.17449631898523679</v>
      </c>
      <c r="DB14" s="757">
        <v>0.1655477898065067</v>
      </c>
      <c r="DC14" s="757">
        <v>0.1655477898065067</v>
      </c>
      <c r="DD14" s="757">
        <v>0.1655477898065067</v>
      </c>
      <c r="DE14" s="757">
        <v>0.16480207904161254</v>
      </c>
      <c r="DF14" s="758">
        <v>0</v>
      </c>
      <c r="DG14" s="1251">
        <v>1.4266842800528403</v>
      </c>
      <c r="DH14" s="748">
        <v>1</v>
      </c>
      <c r="DI14" s="1233">
        <v>7.9136690647482022E-2</v>
      </c>
      <c r="DJ14" s="757">
        <v>7.9136690647482022E-2</v>
      </c>
      <c r="DK14" s="759">
        <v>8.8249400479616324E-2</v>
      </c>
      <c r="DL14" s="2501">
        <v>1.0057471264367817</v>
      </c>
      <c r="DM14" s="757">
        <v>0.48725278332467103</v>
      </c>
      <c r="DN14" s="757">
        <v>9.0304182509505712E-2</v>
      </c>
      <c r="DO14" s="757">
        <v>3.8733269817435345</v>
      </c>
      <c r="DP14" s="757">
        <v>0.71562301017838303</v>
      </c>
      <c r="DQ14" s="759">
        <v>4.7961630695443649</v>
      </c>
      <c r="DR14" s="2501">
        <v>1.0867293625914316</v>
      </c>
      <c r="DS14" s="757">
        <v>0.5039867172974376</v>
      </c>
      <c r="DT14" s="757">
        <v>0.10508123055651573</v>
      </c>
      <c r="DU14" s="757">
        <v>5.0658588383286407</v>
      </c>
      <c r="DV14" s="757">
        <v>0.94552435390465106</v>
      </c>
      <c r="DW14" s="759">
        <v>10.026683112549021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18</v>
      </c>
      <c r="D15" s="1138">
        <v>18</v>
      </c>
      <c r="E15" s="1137">
        <v>9.9</v>
      </c>
      <c r="F15" s="1138">
        <v>77</v>
      </c>
      <c r="G15" s="1138">
        <v>130</v>
      </c>
      <c r="H15" s="1148">
        <v>14.5</v>
      </c>
      <c r="I15" s="1139">
        <v>0.307</v>
      </c>
      <c r="J15" s="2240"/>
      <c r="K15" s="1562">
        <v>6.18</v>
      </c>
      <c r="L15" s="921">
        <v>11</v>
      </c>
      <c r="M15" s="1124">
        <v>4.3999999999999997E-2</v>
      </c>
      <c r="N15" s="1562">
        <v>6.2</v>
      </c>
      <c r="O15" s="921">
        <v>11</v>
      </c>
      <c r="P15" s="2240"/>
      <c r="Q15" s="1562">
        <v>6.07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3.1E-2</v>
      </c>
      <c r="AQ15" s="921">
        <v>1</v>
      </c>
      <c r="AR15" s="1574">
        <v>0.45</v>
      </c>
      <c r="AS15" s="2240"/>
      <c r="AT15" s="2229">
        <v>4.1000000000000002E-2</v>
      </c>
      <c r="AU15" s="2530">
        <v>1.7000000000000001E-2</v>
      </c>
      <c r="AV15" s="921">
        <v>1</v>
      </c>
      <c r="AW15" s="1574">
        <v>0.48</v>
      </c>
      <c r="AX15" s="2240"/>
      <c r="AY15" s="2530">
        <v>4.1000000000000002E-2</v>
      </c>
      <c r="AZ15" s="921">
        <v>1</v>
      </c>
      <c r="BA15" s="1574">
        <v>0.66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4750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270</v>
      </c>
      <c r="CY15" s="2269">
        <v>270</v>
      </c>
      <c r="CZ15" s="2273">
        <v>270</v>
      </c>
      <c r="DA15" s="2280">
        <v>390</v>
      </c>
      <c r="DB15" s="2280">
        <v>370</v>
      </c>
      <c r="DC15" s="2280">
        <v>370</v>
      </c>
      <c r="DD15" s="2280">
        <v>370</v>
      </c>
      <c r="DE15" s="2280">
        <v>520</v>
      </c>
      <c r="DF15" s="2281">
        <v>0</v>
      </c>
      <c r="DG15" s="2280">
        <v>750</v>
      </c>
      <c r="DH15" s="2282"/>
      <c r="DI15" s="2283">
        <v>1200</v>
      </c>
      <c r="DJ15" s="2280">
        <v>1200</v>
      </c>
      <c r="DK15" s="2282">
        <v>920</v>
      </c>
      <c r="DL15" s="2502">
        <v>70</v>
      </c>
      <c r="DM15" s="2280">
        <v>90</v>
      </c>
      <c r="DN15" s="2280">
        <v>10</v>
      </c>
      <c r="DO15" s="2280">
        <v>1220</v>
      </c>
      <c r="DP15" s="2280">
        <v>251</v>
      </c>
      <c r="DQ15" s="2282">
        <v>263</v>
      </c>
      <c r="DR15" s="2275">
        <v>26</v>
      </c>
      <c r="DS15" s="2280">
        <v>32</v>
      </c>
      <c r="DT15" s="2280">
        <v>4</v>
      </c>
      <c r="DU15" s="2280">
        <v>530</v>
      </c>
      <c r="DV15" s="2280">
        <v>114</v>
      </c>
      <c r="DW15" s="2282">
        <v>189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43512.616969907409</v>
      </c>
      <c r="BW16" s="2425" t="s">
        <v>1206</v>
      </c>
      <c r="BX16" s="742">
        <v>40</v>
      </c>
      <c r="BY16" s="743">
        <v>8.4</v>
      </c>
      <c r="BZ16" s="744">
        <v>8.4</v>
      </c>
      <c r="CA16" s="745">
        <v>5.3</v>
      </c>
      <c r="CB16" s="746">
        <v>22.1</v>
      </c>
      <c r="CC16" s="747">
        <v>7.9</v>
      </c>
      <c r="CD16" s="744">
        <v>7.9</v>
      </c>
      <c r="CE16" s="748">
        <v>5</v>
      </c>
      <c r="CF16" s="748">
        <v>20.8</v>
      </c>
      <c r="CG16" s="760" t="s">
        <v>1200</v>
      </c>
      <c r="CH16" s="748">
        <v>7.5815999999999999</v>
      </c>
      <c r="CI16" s="750" t="s">
        <v>1110</v>
      </c>
      <c r="CJ16" s="751">
        <v>19.045439999999999</v>
      </c>
      <c r="CK16" s="745">
        <v>26.627040000000001</v>
      </c>
      <c r="CL16" s="2341">
        <v>0</v>
      </c>
      <c r="CM16" s="2338">
        <v>43512.616969907409</v>
      </c>
      <c r="CN16" s="2285">
        <v>52.550642224164442</v>
      </c>
      <c r="CO16" s="752">
        <v>3443.2939999999999</v>
      </c>
      <c r="CP16" s="1209">
        <v>0</v>
      </c>
      <c r="CQ16" s="753">
        <v>666.07929515418505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1.5213149841981168</v>
      </c>
      <c r="CY16" s="755">
        <v>1.5213149841981168</v>
      </c>
      <c r="CZ16" s="756">
        <v>2.4036776750330251</v>
      </c>
      <c r="DA16" s="757">
        <v>0.15846353754001205</v>
      </c>
      <c r="DB16" s="757">
        <v>0.15846353754001205</v>
      </c>
      <c r="DC16" s="757">
        <v>0.16299106718401241</v>
      </c>
      <c r="DD16" s="757">
        <v>0.16751859682801273</v>
      </c>
      <c r="DE16" s="757">
        <v>0.18656839136786324</v>
      </c>
      <c r="DF16" s="758">
        <v>0</v>
      </c>
      <c r="DG16" s="1251">
        <v>1.4266842800528403</v>
      </c>
      <c r="DH16" s="748">
        <v>1</v>
      </c>
      <c r="DI16" s="1233">
        <v>8.0138420908842545E-2</v>
      </c>
      <c r="DJ16" s="757">
        <v>8.0138420908842545E-2</v>
      </c>
      <c r="DK16" s="759">
        <v>9.7074340527577949E-2</v>
      </c>
      <c r="DL16" s="2501">
        <v>1.0184781027207914</v>
      </c>
      <c r="DM16" s="757">
        <v>0.4934205400756162</v>
      </c>
      <c r="DN16" s="757">
        <v>9.1447273427347556E-2</v>
      </c>
      <c r="DO16" s="757">
        <v>3.9173564372086429</v>
      </c>
      <c r="DP16" s="757">
        <v>0.72468152929456509</v>
      </c>
      <c r="DQ16" s="759">
        <v>4.8568739944753059</v>
      </c>
      <c r="DR16" s="2501">
        <v>1.1954022988505748</v>
      </c>
      <c r="DS16" s="757">
        <v>0.55438538902718137</v>
      </c>
      <c r="DT16" s="757">
        <v>0.11558935361216731</v>
      </c>
      <c r="DU16" s="757">
        <v>5.5054447221615037</v>
      </c>
      <c r="DV16" s="757">
        <v>1.0400767892951162</v>
      </c>
      <c r="DW16" s="759">
        <v>11.029351423803924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4.3999999999999997E-2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0.33700000000000002</v>
      </c>
      <c r="V17" s="1560">
        <v>4</v>
      </c>
      <c r="W17" s="1574">
        <v>0.78</v>
      </c>
      <c r="X17" s="1563">
        <v>14.1</v>
      </c>
      <c r="Y17" s="2447">
        <v>9.5</v>
      </c>
      <c r="Z17" s="2252">
        <f t="shared" si="33"/>
        <v>0.68014150943396223</v>
      </c>
      <c r="AA17" s="2529"/>
      <c r="AB17" s="1475">
        <v>6.24</v>
      </c>
      <c r="AC17" s="2736">
        <v>0.30299999999999999</v>
      </c>
      <c r="AD17" s="921">
        <v>5</v>
      </c>
      <c r="AE17" s="2633">
        <v>0.73</v>
      </c>
      <c r="AF17" s="1563">
        <v>13.8</v>
      </c>
      <c r="AG17" s="2447">
        <v>9.5</v>
      </c>
      <c r="AH17" s="2564">
        <f t="shared" si="34"/>
        <v>0.68014150943396223</v>
      </c>
      <c r="AI17" s="1475">
        <v>6.25</v>
      </c>
      <c r="AJ17" s="2736">
        <v>0.39800000000000002</v>
      </c>
      <c r="AK17" s="921">
        <v>5</v>
      </c>
      <c r="AL17" s="1574">
        <v>0.74</v>
      </c>
      <c r="AM17" s="1563">
        <v>15.8</v>
      </c>
      <c r="AN17" s="2447">
        <v>6</v>
      </c>
      <c r="AO17" s="2564">
        <f t="shared" si="35"/>
        <v>0.34222222222222221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7.52</v>
      </c>
      <c r="BD17" s="1574">
        <v>5.8999999999999997E-2</v>
      </c>
      <c r="BE17" s="921">
        <v>1</v>
      </c>
      <c r="BF17" s="1574">
        <v>4.4000000000000004</v>
      </c>
      <c r="BG17" s="2447">
        <v>13.2</v>
      </c>
      <c r="BH17" s="2542">
        <v>20</v>
      </c>
      <c r="BI17" s="2542">
        <v>32</v>
      </c>
      <c r="BJ17" s="1124">
        <v>1.2E-2</v>
      </c>
      <c r="BK17" s="1562">
        <v>7.41</v>
      </c>
      <c r="BL17" s="1574">
        <v>6.2E-2</v>
      </c>
      <c r="BM17" s="921">
        <v>1</v>
      </c>
      <c r="BN17" s="1563">
        <v>5</v>
      </c>
      <c r="BO17" s="2447">
        <v>13.9</v>
      </c>
      <c r="BP17" s="2542">
        <v>20</v>
      </c>
      <c r="BQ17" s="2542">
        <v>24</v>
      </c>
      <c r="BR17" s="2523">
        <v>7.0000000000000001E-3</v>
      </c>
      <c r="BS17" s="2463">
        <v>4.0999999999999996</v>
      </c>
      <c r="BT17" s="2447">
        <v>3.5</v>
      </c>
      <c r="BU17" s="2517">
        <v>2.6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4750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270</v>
      </c>
      <c r="CY17" s="2269">
        <v>270</v>
      </c>
      <c r="CZ17" s="2273">
        <v>270</v>
      </c>
      <c r="DA17" s="2280">
        <v>350</v>
      </c>
      <c r="DB17" s="2280">
        <v>350</v>
      </c>
      <c r="DC17" s="2280">
        <v>360</v>
      </c>
      <c r="DD17" s="2280">
        <v>370</v>
      </c>
      <c r="DE17" s="2280">
        <v>520</v>
      </c>
      <c r="DF17" s="2281">
        <v>0</v>
      </c>
      <c r="DG17" s="2280">
        <v>750</v>
      </c>
      <c r="DH17" s="2282"/>
      <c r="DI17" s="2283">
        <v>1200</v>
      </c>
      <c r="DJ17" s="2280">
        <v>1200</v>
      </c>
      <c r="DK17" s="2282">
        <v>920</v>
      </c>
      <c r="DL17" s="2502">
        <v>70</v>
      </c>
      <c r="DM17" s="2280">
        <v>90</v>
      </c>
      <c r="DN17" s="2280">
        <v>10</v>
      </c>
      <c r="DO17" s="2280">
        <v>1220</v>
      </c>
      <c r="DP17" s="2280">
        <v>251</v>
      </c>
      <c r="DQ17" s="2282">
        <v>263</v>
      </c>
      <c r="DR17" s="2275">
        <v>26</v>
      </c>
      <c r="DS17" s="2280">
        <v>32</v>
      </c>
      <c r="DT17" s="2280">
        <v>4</v>
      </c>
      <c r="DU17" s="2280">
        <v>530</v>
      </c>
      <c r="DV17" s="2280">
        <v>114</v>
      </c>
      <c r="DW17" s="2282">
        <v>189</v>
      </c>
      <c r="DX17" s="914"/>
      <c r="GD17" s="1637">
        <v>0.375</v>
      </c>
      <c r="GE17" s="1684">
        <f t="shared" si="30"/>
        <v>0.78</v>
      </c>
      <c r="GF17" s="1700">
        <f t="shared" si="0"/>
        <v>9.5</v>
      </c>
      <c r="GG17" s="1686">
        <f t="shared" si="1"/>
        <v>26.778947368421054</v>
      </c>
      <c r="GH17" s="1684">
        <f t="shared" si="2"/>
        <v>20.887578947368421</v>
      </c>
      <c r="GI17" s="1701">
        <f t="shared" si="3"/>
        <v>6.16</v>
      </c>
      <c r="GJ17" s="1701">
        <f t="shared" si="4"/>
        <v>14.1</v>
      </c>
      <c r="GK17" s="1687">
        <f t="shared" si="5"/>
        <v>15</v>
      </c>
      <c r="GL17" s="1688">
        <f>IF(GK17&lt;=1,"",GH17/GK17)</f>
        <v>1.3925052631578947</v>
      </c>
      <c r="GM17" s="1689">
        <f t="shared" si="7"/>
        <v>10</v>
      </c>
      <c r="GN17" s="1689">
        <f t="shared" si="8"/>
        <v>6.5</v>
      </c>
      <c r="GO17" s="1690">
        <f t="shared" si="9"/>
        <v>0.56014150943396224</v>
      </c>
      <c r="GP17" s="1512">
        <v>0.375</v>
      </c>
      <c r="GQ17" s="1691">
        <f t="shared" si="31"/>
        <v>0.73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19.548631578947369</v>
      </c>
      <c r="GU17" s="1693">
        <f t="shared" si="13"/>
        <v>6.24</v>
      </c>
      <c r="GV17" s="1693">
        <f t="shared" si="14"/>
        <v>13.8</v>
      </c>
      <c r="GW17" s="1695">
        <f t="shared" si="15"/>
        <v>15</v>
      </c>
      <c r="GX17" s="1688">
        <f t="shared" si="16"/>
        <v>1.303242105263158</v>
      </c>
      <c r="GY17" s="1696">
        <f t="shared" si="17"/>
        <v>10</v>
      </c>
      <c r="GZ17" s="1696">
        <f t="shared" si="18"/>
        <v>6.5</v>
      </c>
      <c r="HA17" s="1697">
        <f t="shared" si="19"/>
        <v>0.56014150943396224</v>
      </c>
      <c r="HB17" s="1512">
        <v>0.375</v>
      </c>
      <c r="HC17" s="1691">
        <f t="shared" si="32"/>
        <v>0.74</v>
      </c>
      <c r="HD17" s="1692">
        <f t="shared" si="20"/>
        <v>6</v>
      </c>
      <c r="HE17" s="1693">
        <f t="shared" si="21"/>
        <v>45</v>
      </c>
      <c r="HF17" s="1694">
        <f t="shared" si="22"/>
        <v>33.299999999999997</v>
      </c>
      <c r="HG17" s="1693">
        <f t="shared" si="23"/>
        <v>6.25</v>
      </c>
      <c r="HH17" s="1693">
        <f t="shared" si="24"/>
        <v>15.8</v>
      </c>
      <c r="HI17" s="1695">
        <f t="shared" si="25"/>
        <v>10</v>
      </c>
      <c r="HJ17" s="1694">
        <f t="shared" si="26"/>
        <v>3.3299999999999996</v>
      </c>
      <c r="HK17" s="1698">
        <f t="shared" si="27"/>
        <v>15</v>
      </c>
      <c r="HL17" s="1698">
        <f t="shared" si="28"/>
        <v>6.5</v>
      </c>
      <c r="HM17" s="1699">
        <f t="shared" si="29"/>
        <v>0.22222222222222221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>
        <v>43512.802700578701</v>
      </c>
      <c r="BW18" s="2425" t="s">
        <v>1220</v>
      </c>
      <c r="BX18" s="742">
        <v>85</v>
      </c>
      <c r="BY18" s="743">
        <v>8.4</v>
      </c>
      <c r="BZ18" s="744">
        <v>8.4</v>
      </c>
      <c r="CA18" s="745">
        <v>5.3</v>
      </c>
      <c r="CB18" s="746">
        <v>22.1</v>
      </c>
      <c r="CC18" s="747">
        <v>7.9</v>
      </c>
      <c r="CD18" s="744">
        <v>7.9</v>
      </c>
      <c r="CE18" s="748">
        <v>5</v>
      </c>
      <c r="CF18" s="748">
        <v>20.8</v>
      </c>
      <c r="CG18" s="760" t="s">
        <v>1200</v>
      </c>
      <c r="CH18" s="748">
        <v>7.5815999999999999</v>
      </c>
      <c r="CI18" s="750" t="s">
        <v>1110</v>
      </c>
      <c r="CJ18" s="751">
        <v>13.23216</v>
      </c>
      <c r="CK18" s="745">
        <v>20.813760000000002</v>
      </c>
      <c r="CL18" s="2341">
        <v>1.0858608000000001</v>
      </c>
      <c r="CM18" s="2338">
        <v>43512.802700578701</v>
      </c>
      <c r="CN18" s="2285">
        <v>52.661275155162677</v>
      </c>
      <c r="CO18" s="752">
        <v>3443.2939999999999</v>
      </c>
      <c r="CP18" s="1209">
        <v>0</v>
      </c>
      <c r="CQ18" s="753">
        <v>555.06607929515417</v>
      </c>
      <c r="CR18" s="2431">
        <v>0</v>
      </c>
      <c r="CS18" s="2429">
        <v>0</v>
      </c>
      <c r="CT18" s="2430">
        <v>0</v>
      </c>
      <c r="CU18" s="754">
        <v>0</v>
      </c>
      <c r="CV18" s="755">
        <v>0</v>
      </c>
      <c r="CW18" s="756">
        <v>0</v>
      </c>
      <c r="CX18" s="754">
        <v>1.4649699847833724</v>
      </c>
      <c r="CY18" s="755">
        <v>1.4931424844907446</v>
      </c>
      <c r="CZ18" s="756">
        <v>1.7805019815059446</v>
      </c>
      <c r="DA18" s="757">
        <v>0.15846353754001205</v>
      </c>
      <c r="DB18" s="757">
        <v>0.1856287154040141</v>
      </c>
      <c r="DC18" s="757">
        <v>0.17204612647201309</v>
      </c>
      <c r="DD18" s="757">
        <v>0.17204612647201309</v>
      </c>
      <c r="DE18" s="757">
        <v>0.18656839136786324</v>
      </c>
      <c r="DF18" s="758">
        <v>0</v>
      </c>
      <c r="DG18" s="1251">
        <v>1.4266842800528403</v>
      </c>
      <c r="DH18" s="748">
        <v>2</v>
      </c>
      <c r="DI18" s="1233">
        <v>8.0138420908842545E-2</v>
      </c>
      <c r="DJ18" s="757">
        <v>8.0138420908842545E-2</v>
      </c>
      <c r="DK18" s="759">
        <v>9.0215827338129495E-2</v>
      </c>
      <c r="DL18" s="2501">
        <v>1.1348756001745963</v>
      </c>
      <c r="DM18" s="757">
        <v>0.49890299052090092</v>
      </c>
      <c r="DN18" s="757">
        <v>0.1005920007700823</v>
      </c>
      <c r="DO18" s="757">
        <v>3.8846128890576814</v>
      </c>
      <c r="DP18" s="757">
        <v>0.60630725558509435</v>
      </c>
      <c r="DQ18" s="759">
        <v>4.8568739944753059</v>
      </c>
      <c r="DR18" s="2501">
        <v>1.1954022988505748</v>
      </c>
      <c r="DS18" s="757">
        <v>0.51973630221298239</v>
      </c>
      <c r="DT18" s="757">
        <v>0.11558935361216731</v>
      </c>
      <c r="DU18" s="757">
        <v>4.6655662735333525</v>
      </c>
      <c r="DV18" s="757">
        <v>0.9123480607851896</v>
      </c>
      <c r="DW18" s="759">
        <v>11.029351423803924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6.64</v>
      </c>
      <c r="C19" s="1138">
        <v>18</v>
      </c>
      <c r="D19" s="1138">
        <v>18</v>
      </c>
      <c r="E19" s="1137">
        <v>9.89</v>
      </c>
      <c r="F19" s="1138">
        <v>75</v>
      </c>
      <c r="G19" s="1138">
        <v>126</v>
      </c>
      <c r="H19" s="1148">
        <v>15.1</v>
      </c>
      <c r="I19" s="1139">
        <v>0.312</v>
      </c>
      <c r="J19" s="2240"/>
      <c r="K19" s="1562">
        <v>6.25</v>
      </c>
      <c r="L19" s="921">
        <v>11</v>
      </c>
      <c r="M19" s="1124">
        <v>4.4999999999999998E-2</v>
      </c>
      <c r="N19" s="1562">
        <v>6.24</v>
      </c>
      <c r="O19" s="921">
        <v>11</v>
      </c>
      <c r="P19" s="2240"/>
      <c r="Q19" s="1562">
        <v>6.23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3.7999999999999999E-2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0.39</v>
      </c>
      <c r="AS19" s="2240"/>
      <c r="AT19" s="2229">
        <v>4.1000000000000002E-2</v>
      </c>
      <c r="AU19" s="2530">
        <v>4.2000000000000003E-2</v>
      </c>
      <c r="AV19" s="921">
        <v>1</v>
      </c>
      <c r="AW19" s="1574">
        <v>0.37</v>
      </c>
      <c r="AX19" s="2240"/>
      <c r="AY19" s="2530">
        <v>3.9E-2</v>
      </c>
      <c r="AZ19" s="921">
        <v>1</v>
      </c>
      <c r="BA19" s="1574">
        <v>0.56999999999999995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4760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260</v>
      </c>
      <c r="CY19" s="2269">
        <v>265</v>
      </c>
      <c r="CZ19" s="2273">
        <v>200</v>
      </c>
      <c r="DA19" s="2280">
        <v>350</v>
      </c>
      <c r="DB19" s="2280">
        <v>410</v>
      </c>
      <c r="DC19" s="2280">
        <v>380</v>
      </c>
      <c r="DD19" s="2280">
        <v>380</v>
      </c>
      <c r="DE19" s="2280">
        <v>520</v>
      </c>
      <c r="DF19" s="2281">
        <v>0</v>
      </c>
      <c r="DG19" s="2280">
        <v>750</v>
      </c>
      <c r="DH19" s="2282"/>
      <c r="DI19" s="2283">
        <v>1200</v>
      </c>
      <c r="DJ19" s="2280">
        <v>1200</v>
      </c>
      <c r="DK19" s="2282">
        <v>855</v>
      </c>
      <c r="DL19" s="2502">
        <v>78</v>
      </c>
      <c r="DM19" s="2280">
        <v>91</v>
      </c>
      <c r="DN19" s="2280">
        <v>11</v>
      </c>
      <c r="DO19" s="2280">
        <v>1200</v>
      </c>
      <c r="DP19" s="2280">
        <v>210</v>
      </c>
      <c r="DQ19" s="2282">
        <v>263</v>
      </c>
      <c r="DR19" s="2275">
        <v>26</v>
      </c>
      <c r="DS19" s="2280">
        <v>30</v>
      </c>
      <c r="DT19" s="2280">
        <v>4</v>
      </c>
      <c r="DU19" s="2280">
        <v>450</v>
      </c>
      <c r="DV19" s="2280">
        <v>100</v>
      </c>
      <c r="DW19" s="2282">
        <v>189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6.14</v>
      </c>
      <c r="U21" s="2736">
        <v>0.27800000000000002</v>
      </c>
      <c r="V21" s="1560">
        <v>4</v>
      </c>
      <c r="W21" s="1574">
        <v>0.8</v>
      </c>
      <c r="X21" s="1563">
        <v>14.6</v>
      </c>
      <c r="Y21" s="2447">
        <v>8.5</v>
      </c>
      <c r="Z21" s="2252">
        <f t="shared" si="33"/>
        <v>0.62117924528301882</v>
      </c>
      <c r="AA21" s="2529"/>
      <c r="AB21" s="1475">
        <v>6.21</v>
      </c>
      <c r="AC21" s="2736">
        <v>0.26400000000000001</v>
      </c>
      <c r="AD21" s="921">
        <v>4</v>
      </c>
      <c r="AE21" s="2633">
        <v>0.87</v>
      </c>
      <c r="AF21" s="1563">
        <v>14</v>
      </c>
      <c r="AG21" s="2447">
        <v>8.5</v>
      </c>
      <c r="AH21" s="2564">
        <f t="shared" si="34"/>
        <v>0.62117924528301882</v>
      </c>
      <c r="AI21" s="1475">
        <v>6.24</v>
      </c>
      <c r="AJ21" s="2736">
        <v>0.35799999999999998</v>
      </c>
      <c r="AK21" s="921">
        <v>4</v>
      </c>
      <c r="AL21" s="1574">
        <v>0.87</v>
      </c>
      <c r="AM21" s="1563">
        <v>15.8</v>
      </c>
      <c r="AN21" s="2447">
        <v>6</v>
      </c>
      <c r="AO21" s="2564">
        <f t="shared" si="35"/>
        <v>0.34222222222222221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7.75</v>
      </c>
      <c r="BD21" s="1574">
        <v>6.2E-2</v>
      </c>
      <c r="BE21" s="921">
        <v>1</v>
      </c>
      <c r="BF21" s="1574">
        <v>4.8</v>
      </c>
      <c r="BG21" s="2447">
        <v>14.1</v>
      </c>
      <c r="BH21" s="2541"/>
      <c r="BI21" s="2541"/>
      <c r="BJ21" s="2240"/>
      <c r="BK21" s="1562">
        <v>7.63</v>
      </c>
      <c r="BL21" s="1574">
        <v>6.8000000000000005E-2</v>
      </c>
      <c r="BM21" s="921">
        <v>1</v>
      </c>
      <c r="BN21" s="1563">
        <v>4</v>
      </c>
      <c r="BO21" s="2447">
        <v>14.9</v>
      </c>
      <c r="BP21" s="2540"/>
      <c r="BQ21" s="2540"/>
      <c r="BR21" s="2522"/>
      <c r="BS21" s="2463">
        <v>4.3</v>
      </c>
      <c r="BT21" s="2447">
        <v>3.5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</v>
      </c>
      <c r="GF21" s="1700">
        <f t="shared" si="0"/>
        <v>8.5</v>
      </c>
      <c r="GG21" s="1686">
        <f t="shared" si="1"/>
        <v>29.929411764705883</v>
      </c>
      <c r="GH21" s="1684">
        <f t="shared" si="2"/>
        <v>23.943529411764708</v>
      </c>
      <c r="GI21" s="1701">
        <f t="shared" si="3"/>
        <v>6.14</v>
      </c>
      <c r="GJ21" s="1701">
        <f t="shared" si="4"/>
        <v>14.6</v>
      </c>
      <c r="GK21" s="1687">
        <f t="shared" si="5"/>
        <v>15</v>
      </c>
      <c r="GL21" s="1688">
        <f t="shared" si="6"/>
        <v>1.5962352941176472</v>
      </c>
      <c r="GM21" s="1689">
        <f t="shared" si="7"/>
        <v>10</v>
      </c>
      <c r="GN21" s="1689">
        <f t="shared" si="8"/>
        <v>6.5</v>
      </c>
      <c r="GO21" s="1690">
        <f t="shared" si="9"/>
        <v>0.50117924528301883</v>
      </c>
      <c r="GP21" s="1512">
        <v>0.54166666666666696</v>
      </c>
      <c r="GQ21" s="1691">
        <f t="shared" si="31"/>
        <v>0.87</v>
      </c>
      <c r="GR21" s="1692">
        <f t="shared" si="10"/>
        <v>8.5</v>
      </c>
      <c r="GS21" s="1693">
        <f t="shared" si="11"/>
        <v>29.929411764705883</v>
      </c>
      <c r="GT21" s="1694">
        <f t="shared" si="12"/>
        <v>26.038588235294117</v>
      </c>
      <c r="GU21" s="1693">
        <f t="shared" si="13"/>
        <v>6.21</v>
      </c>
      <c r="GV21" s="1693">
        <f t="shared" si="14"/>
        <v>14</v>
      </c>
      <c r="GW21" s="1695">
        <f t="shared" si="15"/>
        <v>15</v>
      </c>
      <c r="GX21" s="1688">
        <f t="shared" si="16"/>
        <v>1.7359058823529412</v>
      </c>
      <c r="GY21" s="1696">
        <f t="shared" si="17"/>
        <v>10</v>
      </c>
      <c r="GZ21" s="1696">
        <f t="shared" si="18"/>
        <v>6.5</v>
      </c>
      <c r="HA21" s="1697">
        <f t="shared" si="19"/>
        <v>0.50117924528301883</v>
      </c>
      <c r="HB21" s="1512">
        <v>0.54166666666666696</v>
      </c>
      <c r="HC21" s="1691">
        <f t="shared" si="32"/>
        <v>0.87</v>
      </c>
      <c r="HD21" s="1692">
        <f t="shared" si="20"/>
        <v>6</v>
      </c>
      <c r="HE21" s="1693">
        <f t="shared" si="21"/>
        <v>45</v>
      </c>
      <c r="HF21" s="1694">
        <f t="shared" si="22"/>
        <v>39.15</v>
      </c>
      <c r="HG21" s="1693">
        <f t="shared" si="23"/>
        <v>6.24</v>
      </c>
      <c r="HH21" s="1693">
        <f t="shared" si="24"/>
        <v>15.8</v>
      </c>
      <c r="HI21" s="1695">
        <f t="shared" si="25"/>
        <v>10</v>
      </c>
      <c r="HJ21" s="1694">
        <f t="shared" si="26"/>
        <v>3.915</v>
      </c>
      <c r="HK21" s="1698">
        <f t="shared" si="27"/>
        <v>15</v>
      </c>
      <c r="HL21" s="1698">
        <f t="shared" si="28"/>
        <v>6.5</v>
      </c>
      <c r="HM21" s="1699">
        <f t="shared" si="29"/>
        <v>0.22222222222222221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6.69</v>
      </c>
      <c r="C23" s="1138">
        <v>18</v>
      </c>
      <c r="D23" s="1138">
        <v>17</v>
      </c>
      <c r="E23" s="1137">
        <v>9.3699999999999992</v>
      </c>
      <c r="F23" s="1138">
        <v>79</v>
      </c>
      <c r="G23" s="1138">
        <v>123</v>
      </c>
      <c r="H23" s="1148">
        <v>15.1</v>
      </c>
      <c r="I23" s="1139">
        <v>0.32</v>
      </c>
      <c r="J23" s="2240"/>
      <c r="K23" s="1562">
        <v>6.22</v>
      </c>
      <c r="L23" s="921">
        <v>11</v>
      </c>
      <c r="M23" s="1124">
        <v>4.8000000000000001E-2</v>
      </c>
      <c r="N23" s="1562">
        <v>6.17</v>
      </c>
      <c r="O23" s="921">
        <v>12</v>
      </c>
      <c r="P23" s="2240"/>
      <c r="Q23" s="1562">
        <v>6.1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3.6999999999999998E-2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0.41</v>
      </c>
      <c r="AS23" s="2240"/>
      <c r="AT23" s="2229">
        <v>4.1000000000000002E-2</v>
      </c>
      <c r="AU23" s="2530">
        <v>2.3E-2</v>
      </c>
      <c r="AV23" s="921">
        <v>1</v>
      </c>
      <c r="AW23" s="1574">
        <v>0.48</v>
      </c>
      <c r="AX23" s="2240"/>
      <c r="AY23" s="2530">
        <v>0.04</v>
      </c>
      <c r="AZ23" s="921">
        <v>1</v>
      </c>
      <c r="BA23" s="1574">
        <v>0.56000000000000005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7.7</v>
      </c>
      <c r="BD25" s="1574">
        <v>6.3E-2</v>
      </c>
      <c r="BE25" s="921">
        <v>1</v>
      </c>
      <c r="BF25" s="1574">
        <v>4.9000000000000004</v>
      </c>
      <c r="BG25" s="2447">
        <v>13.6</v>
      </c>
      <c r="BH25" s="2541"/>
      <c r="BI25" s="2541"/>
      <c r="BJ25" s="2240"/>
      <c r="BK25" s="1562">
        <v>7.66</v>
      </c>
      <c r="BL25" s="1574">
        <v>6.4000000000000001E-2</v>
      </c>
      <c r="BM25" s="921">
        <v>1</v>
      </c>
      <c r="BN25" s="1563">
        <v>4.9000000000000004</v>
      </c>
      <c r="BO25" s="2447">
        <v>14.7</v>
      </c>
      <c r="BP25" s="2540"/>
      <c r="BQ25" s="2540"/>
      <c r="BR25" s="2522"/>
      <c r="BS25" s="2463">
        <v>4.2</v>
      </c>
      <c r="BT25" s="2447">
        <v>3.4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6.57</v>
      </c>
      <c r="C27" s="1138">
        <v>20</v>
      </c>
      <c r="D27" s="1138">
        <v>18</v>
      </c>
      <c r="E27" s="1137">
        <v>9.2100000000000009</v>
      </c>
      <c r="F27" s="1138">
        <v>75</v>
      </c>
      <c r="G27" s="1138">
        <v>123</v>
      </c>
      <c r="H27" s="1148">
        <v>14.9</v>
      </c>
      <c r="I27" s="1139">
        <v>0.314</v>
      </c>
      <c r="J27" s="2240"/>
      <c r="K27" s="1562">
        <v>6.05</v>
      </c>
      <c r="L27" s="921">
        <v>10</v>
      </c>
      <c r="M27" s="1124">
        <v>4.3999999999999997E-2</v>
      </c>
      <c r="N27" s="1562">
        <v>6.08</v>
      </c>
      <c r="O27" s="921">
        <v>11</v>
      </c>
      <c r="P27" s="2240"/>
      <c r="Q27" s="1562">
        <v>6.07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3.5999999999999997E-2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0.34</v>
      </c>
      <c r="AS27" s="2240"/>
      <c r="AT27" s="2229">
        <v>3.7999999999999999E-2</v>
      </c>
      <c r="AU27" s="2530">
        <v>3.2000000000000001E-2</v>
      </c>
      <c r="AV27" s="921">
        <v>1</v>
      </c>
      <c r="AW27" s="1574">
        <v>0.5</v>
      </c>
      <c r="AX27" s="2240"/>
      <c r="AY27" s="2530">
        <v>3.6999999999999998E-2</v>
      </c>
      <c r="AZ27" s="921">
        <v>1</v>
      </c>
      <c r="BA27" s="1574">
        <v>0.56000000000000005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6">
        <v>0.41799999999999998</v>
      </c>
      <c r="V29" s="1560">
        <v>4</v>
      </c>
      <c r="W29" s="1574">
        <v>0.79</v>
      </c>
      <c r="X29" s="1563">
        <v>14.4</v>
      </c>
      <c r="Y29" s="2447">
        <v>8.3000000000000007</v>
      </c>
      <c r="Z29" s="2252">
        <f t="shared" si="33"/>
        <v>0.60938679245283023</v>
      </c>
      <c r="AA29" s="2529"/>
      <c r="AB29" s="1475">
        <v>6.14</v>
      </c>
      <c r="AC29" s="2736">
        <v>0.54300000000000004</v>
      </c>
      <c r="AD29" s="921">
        <v>5</v>
      </c>
      <c r="AE29" s="2633">
        <v>0.76</v>
      </c>
      <c r="AF29" s="1563">
        <v>14</v>
      </c>
      <c r="AG29" s="2447">
        <v>8.1999999999999993</v>
      </c>
      <c r="AH29" s="2564">
        <f t="shared" si="34"/>
        <v>0.60349056603773588</v>
      </c>
      <c r="AI29" s="1475">
        <v>6.17</v>
      </c>
      <c r="AJ29" s="2736">
        <v>0.33700000000000002</v>
      </c>
      <c r="AK29" s="921">
        <v>4</v>
      </c>
      <c r="AL29" s="1574">
        <v>0.78</v>
      </c>
      <c r="AM29" s="1563">
        <v>15.9</v>
      </c>
      <c r="AN29" s="2447">
        <v>5.0999999999999996</v>
      </c>
      <c r="AO29" s="2564">
        <f t="shared" si="35"/>
        <v>0.30888888888888888</v>
      </c>
      <c r="AP29" s="2732"/>
      <c r="AQ29" s="2238"/>
      <c r="AR29" s="2237"/>
      <c r="AS29" s="1124">
        <v>4.0000000000000001E-3</v>
      </c>
      <c r="AT29" s="2261"/>
      <c r="AU29" s="2529"/>
      <c r="AV29" s="2238"/>
      <c r="AW29" s="2237">
        <v>1.9E-2</v>
      </c>
      <c r="AX29" s="2240"/>
      <c r="AY29" s="2529"/>
      <c r="AZ29" s="2238"/>
      <c r="BA29" s="2237"/>
      <c r="BB29" s="2240">
        <v>8.0000000000000002E-3</v>
      </c>
      <c r="BC29" s="1562">
        <v>7.38</v>
      </c>
      <c r="BD29" s="1574">
        <v>5.2999999999999999E-2</v>
      </c>
      <c r="BE29" s="921">
        <v>1</v>
      </c>
      <c r="BF29" s="1574">
        <v>4.9000000000000004</v>
      </c>
      <c r="BG29" s="2447">
        <v>13.3</v>
      </c>
      <c r="BH29" s="2542">
        <v>21</v>
      </c>
      <c r="BI29" s="2542">
        <v>37</v>
      </c>
      <c r="BJ29" s="1124">
        <v>1.0999999999999999E-2</v>
      </c>
      <c r="BK29" s="1562">
        <v>7.22</v>
      </c>
      <c r="BL29" s="1574">
        <v>6.5000000000000002E-2</v>
      </c>
      <c r="BM29" s="921">
        <v>1</v>
      </c>
      <c r="BN29" s="1563">
        <v>4.2</v>
      </c>
      <c r="BO29" s="2447">
        <v>13.9</v>
      </c>
      <c r="BP29" s="2542">
        <v>21</v>
      </c>
      <c r="BQ29" s="2542">
        <v>35</v>
      </c>
      <c r="BR29" s="2523">
        <v>1.2E-2</v>
      </c>
      <c r="BS29" s="2463">
        <v>4.4000000000000004</v>
      </c>
      <c r="BT29" s="2447">
        <v>3.8</v>
      </c>
      <c r="BU29" s="2517">
        <v>3.3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0.79</v>
      </c>
      <c r="GF29" s="1700">
        <f t="shared" si="0"/>
        <v>8.3000000000000007</v>
      </c>
      <c r="GG29" s="1686">
        <f t="shared" si="1"/>
        <v>30.650602409638552</v>
      </c>
      <c r="GH29" s="1684">
        <f t="shared" si="2"/>
        <v>24.213975903614458</v>
      </c>
      <c r="GI29" s="1701">
        <f t="shared" si="3"/>
        <v>6.16</v>
      </c>
      <c r="GJ29" s="1701">
        <f t="shared" si="4"/>
        <v>14.4</v>
      </c>
      <c r="GK29" s="1687">
        <f t="shared" si="5"/>
        <v>15</v>
      </c>
      <c r="GL29" s="1688">
        <f t="shared" si="6"/>
        <v>1.6142650602409638</v>
      </c>
      <c r="GM29" s="1689">
        <f t="shared" si="7"/>
        <v>10</v>
      </c>
      <c r="GN29" s="1689">
        <f t="shared" si="8"/>
        <v>6.5</v>
      </c>
      <c r="GO29" s="1690">
        <f t="shared" si="9"/>
        <v>0.48938679245283023</v>
      </c>
      <c r="GP29" s="1512">
        <v>0.875</v>
      </c>
      <c r="GQ29" s="1691">
        <f t="shared" si="31"/>
        <v>0.76</v>
      </c>
      <c r="GR29" s="1692">
        <f t="shared" si="10"/>
        <v>8.1999999999999993</v>
      </c>
      <c r="GS29" s="1693">
        <f t="shared" si="11"/>
        <v>31.024390243902442</v>
      </c>
      <c r="GT29" s="1694">
        <f t="shared" si="12"/>
        <v>23.578536585365857</v>
      </c>
      <c r="GU29" s="1693">
        <f t="shared" si="13"/>
        <v>6.14</v>
      </c>
      <c r="GV29" s="1693">
        <f t="shared" si="14"/>
        <v>14</v>
      </c>
      <c r="GW29" s="1695">
        <f t="shared" si="15"/>
        <v>15</v>
      </c>
      <c r="GX29" s="1688">
        <f t="shared" si="16"/>
        <v>1.5719024390243905</v>
      </c>
      <c r="GY29" s="1696">
        <f t="shared" si="17"/>
        <v>10</v>
      </c>
      <c r="GZ29" s="1696">
        <f t="shared" si="18"/>
        <v>6.5</v>
      </c>
      <c r="HA29" s="1697">
        <f t="shared" si="19"/>
        <v>0.48349056603773582</v>
      </c>
      <c r="HB29" s="1512">
        <v>0.875</v>
      </c>
      <c r="HC29" s="1691">
        <f t="shared" si="32"/>
        <v>0.78</v>
      </c>
      <c r="HD29" s="1692">
        <f t="shared" si="20"/>
        <v>5.0999999999999996</v>
      </c>
      <c r="HE29" s="1693">
        <f t="shared" si="21"/>
        <v>52.941176470588239</v>
      </c>
      <c r="HF29" s="1694">
        <f t="shared" si="22"/>
        <v>41.294117647058826</v>
      </c>
      <c r="HG29" s="1693">
        <f t="shared" si="23"/>
        <v>6.17</v>
      </c>
      <c r="HH29" s="1693">
        <f t="shared" si="24"/>
        <v>15.9</v>
      </c>
      <c r="HI29" s="1695">
        <f t="shared" si="25"/>
        <v>10</v>
      </c>
      <c r="HJ29" s="1694">
        <f t="shared" si="26"/>
        <v>4.1294117647058828</v>
      </c>
      <c r="HK29" s="1698">
        <f t="shared" si="27"/>
        <v>15</v>
      </c>
      <c r="HL29" s="1698">
        <f t="shared" si="28"/>
        <v>6.5</v>
      </c>
      <c r="HM29" s="1699">
        <f t="shared" si="29"/>
        <v>0.18888888888888888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56.8</v>
      </c>
      <c r="BZ30" s="2413">
        <f>SUM(BZ$8,BZ$10,BZ$12,BZ$14,BZ$16,BZ$18,BZ$20,BZ$22,BZ$24,BZ$26,BZ$28)</f>
        <v>56.8</v>
      </c>
      <c r="CA30" s="2413">
        <f t="shared" ref="CA30:DW30" si="36">SUM(CA$8,CA$10,CA$12,CA$14,CA$16,CA$18,CA$20,CA$22,CA$24,CA$26,CA$28)</f>
        <v>35.6</v>
      </c>
      <c r="CB30" s="2413">
        <f t="shared" si="36"/>
        <v>149.19999999999999</v>
      </c>
      <c r="CC30" s="2413">
        <f t="shared" si="36"/>
        <v>53.8</v>
      </c>
      <c r="CD30" s="2413">
        <f t="shared" si="36"/>
        <v>53.8</v>
      </c>
      <c r="CE30" s="2413">
        <f t="shared" si="36"/>
        <v>33.5</v>
      </c>
      <c r="CF30" s="2413">
        <f t="shared" si="36"/>
        <v>141.1</v>
      </c>
      <c r="CG30" s="2413">
        <f t="shared" si="36"/>
        <v>0</v>
      </c>
      <c r="CH30" s="2413">
        <f t="shared" si="36"/>
        <v>47.617920000000005</v>
      </c>
      <c r="CI30" s="2413">
        <f t="shared" si="36"/>
        <v>0</v>
      </c>
      <c r="CJ30" s="2413">
        <f t="shared" si="36"/>
        <v>101.91023999999999</v>
      </c>
      <c r="CK30" s="2413">
        <f t="shared" si="36"/>
        <v>149.52815999999999</v>
      </c>
      <c r="CL30" s="2474">
        <f t="shared" si="36"/>
        <v>3.2575824000000004</v>
      </c>
      <c r="CM30" s="2513" t="s">
        <v>19</v>
      </c>
      <c r="CN30" s="2485">
        <f t="shared" si="36"/>
        <v>306.05486727085787</v>
      </c>
      <c r="CO30" s="2486">
        <f t="shared" si="36"/>
        <v>23119.260000000002</v>
      </c>
      <c r="CP30" s="2486">
        <f t="shared" si="36"/>
        <v>0</v>
      </c>
      <c r="CQ30" s="2486">
        <f t="shared" si="36"/>
        <v>3917.1806167400882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8.9789555586296217</v>
      </c>
      <c r="CY30" s="2413">
        <f t="shared" si="36"/>
        <v>9.0475940124621292</v>
      </c>
      <c r="CZ30" s="2413">
        <f t="shared" si="36"/>
        <v>12.12427428845923</v>
      </c>
      <c r="DA30" s="2497">
        <f t="shared" si="36"/>
        <v>1.0312541185382795</v>
      </c>
      <c r="DB30" s="2497">
        <f t="shared" si="36"/>
        <v>1.0237488724621344</v>
      </c>
      <c r="DC30" s="2497">
        <f t="shared" si="36"/>
        <v>1.0246938131741337</v>
      </c>
      <c r="DD30" s="2497">
        <f t="shared" si="36"/>
        <v>0.99276482176797543</v>
      </c>
      <c r="DE30" s="2497">
        <f t="shared" si="36"/>
        <v>1.4982278992698121</v>
      </c>
      <c r="DF30" s="2497">
        <f t="shared" si="36"/>
        <v>0</v>
      </c>
      <c r="DG30" s="2497">
        <f t="shared" si="36"/>
        <v>8.6457067371202125</v>
      </c>
      <c r="DH30" s="2413">
        <f t="shared" si="36"/>
        <v>7</v>
      </c>
      <c r="DI30" s="2497">
        <f t="shared" si="36"/>
        <v>0.47694084394931313</v>
      </c>
      <c r="DJ30" s="2497">
        <f t="shared" si="36"/>
        <v>0.4788006894062809</v>
      </c>
      <c r="DK30" s="2497">
        <f t="shared" si="36"/>
        <v>0.53215273934698404</v>
      </c>
      <c r="DL30" s="2497">
        <f t="shared" si="36"/>
        <v>6.4267195452267467</v>
      </c>
      <c r="DM30" s="2497">
        <f t="shared" si="36"/>
        <v>2.9998487467411494</v>
      </c>
      <c r="DN30" s="2497">
        <f t="shared" si="36"/>
        <v>0.5685438638198903</v>
      </c>
      <c r="DO30" s="2497">
        <f t="shared" si="36"/>
        <v>20.058328775274909</v>
      </c>
      <c r="DP30" s="2497">
        <f t="shared" si="36"/>
        <v>4.0397236823945768</v>
      </c>
      <c r="DQ30" s="2497">
        <f t="shared" si="36"/>
        <v>28.049027915717815</v>
      </c>
      <c r="DR30" s="2497">
        <f t="shared" si="36"/>
        <v>6.8454304316373289</v>
      </c>
      <c r="DS30" s="2497">
        <f t="shared" si="36"/>
        <v>3.0238395366824946</v>
      </c>
      <c r="DT30" s="2497">
        <f t="shared" si="36"/>
        <v>0.64880923892330733</v>
      </c>
      <c r="DU30" s="2497">
        <f t="shared" si="36"/>
        <v>30.485519880554712</v>
      </c>
      <c r="DV30" s="2497">
        <f t="shared" si="36"/>
        <v>5.4127547561492619</v>
      </c>
      <c r="DW30" s="2497">
        <f t="shared" si="36"/>
        <v>64.657482979555368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6.57</v>
      </c>
      <c r="C31" s="1143">
        <v>21</v>
      </c>
      <c r="D31" s="1143">
        <v>18</v>
      </c>
      <c r="E31" s="1142">
        <v>9.7100000000000009</v>
      </c>
      <c r="F31" s="1143">
        <v>75</v>
      </c>
      <c r="G31" s="1143">
        <v>125</v>
      </c>
      <c r="H31" s="1149">
        <v>14.8</v>
      </c>
      <c r="I31" s="1144">
        <v>0.30099999999999999</v>
      </c>
      <c r="J31" s="2248"/>
      <c r="K31" s="1164">
        <v>6.06</v>
      </c>
      <c r="L31" s="922">
        <v>10</v>
      </c>
      <c r="M31" s="1165">
        <v>4.5999999999999999E-2</v>
      </c>
      <c r="N31" s="1478">
        <v>6.06</v>
      </c>
      <c r="O31" s="1479">
        <v>10</v>
      </c>
      <c r="P31" s="2244"/>
      <c r="Q31" s="1478">
        <v>6.05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3.6999999999999998E-2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0.02</v>
      </c>
      <c r="AQ31" s="1479">
        <v>1</v>
      </c>
      <c r="AR31" s="2537">
        <v>0.36</v>
      </c>
      <c r="AS31" s="2248"/>
      <c r="AT31" s="2230">
        <v>3.7999999999999999E-2</v>
      </c>
      <c r="AU31" s="2729">
        <v>2.3E-2</v>
      </c>
      <c r="AV31" s="1125">
        <v>1</v>
      </c>
      <c r="AW31" s="2536">
        <v>0.53</v>
      </c>
      <c r="AX31" s="2248"/>
      <c r="AY31" s="2729">
        <v>3.3000000000000002E-2</v>
      </c>
      <c r="AZ31" s="1125">
        <v>1</v>
      </c>
      <c r="BA31" s="2536">
        <v>0.65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9.4666666666666668</v>
      </c>
      <c r="BZ31" s="2414">
        <f t="shared" ref="BZ31:DW31" si="37">IF(BZ30&gt;=0.1,AVERAGE(BZ$8,BZ$10,BZ$12,BZ$14,BZ$16,BZ$18,BZ$20,BZ$22,BZ$24,BZ$26,BZ$28),"")</f>
        <v>9.4666666666666668</v>
      </c>
      <c r="CA31" s="2414">
        <f t="shared" si="37"/>
        <v>5.9333333333333336</v>
      </c>
      <c r="CB31" s="2414">
        <f t="shared" si="37"/>
        <v>24.866666666666664</v>
      </c>
      <c r="CC31" s="2414">
        <f t="shared" si="37"/>
        <v>8.9666666666666668</v>
      </c>
      <c r="CD31" s="2414">
        <f t="shared" si="37"/>
        <v>8.9666666666666668</v>
      </c>
      <c r="CE31" s="2414">
        <f t="shared" si="37"/>
        <v>5.583333333333333</v>
      </c>
      <c r="CF31" s="2414">
        <f t="shared" si="37"/>
        <v>23.516666666666666</v>
      </c>
      <c r="CG31" s="2414" t="str">
        <f t="shared" si="37"/>
        <v/>
      </c>
      <c r="CH31" s="2414">
        <f t="shared" si="37"/>
        <v>7.9363200000000012</v>
      </c>
      <c r="CI31" s="2414" t="str">
        <f t="shared" si="37"/>
        <v/>
      </c>
      <c r="CJ31" s="2414">
        <f t="shared" si="37"/>
        <v>16.985039999999998</v>
      </c>
      <c r="CK31" s="2414">
        <f t="shared" si="37"/>
        <v>24.921359999999996</v>
      </c>
      <c r="CL31" s="2415">
        <f t="shared" si="37"/>
        <v>0.54293040000000004</v>
      </c>
      <c r="CM31" s="2513" t="s">
        <v>50</v>
      </c>
      <c r="CN31" s="2485">
        <f t="shared" si="37"/>
        <v>51.009144545142981</v>
      </c>
      <c r="CO31" s="2487">
        <f>AVERAGE(CO$8,CO$10,CO$12,CO$14,CO$16,CO$18,CO$20,CO$22,CO$24,CO$26,CO$28)</f>
        <v>3853.2100000000005</v>
      </c>
      <c r="CP31" s="2487" t="str">
        <f t="shared" si="37"/>
        <v/>
      </c>
      <c r="CQ31" s="2487">
        <f t="shared" si="37"/>
        <v>652.86343612334804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1.4964925931049369</v>
      </c>
      <c r="CY31" s="2414">
        <f t="shared" si="37"/>
        <v>1.5079323354103549</v>
      </c>
      <c r="CZ31" s="2414">
        <f t="shared" si="37"/>
        <v>2.0207123814098717</v>
      </c>
      <c r="DA31" s="2498">
        <f t="shared" si="37"/>
        <v>0.1718756864230466</v>
      </c>
      <c r="DB31" s="2498">
        <f t="shared" si="37"/>
        <v>0.1706248120770224</v>
      </c>
      <c r="DC31" s="2498">
        <f t="shared" si="37"/>
        <v>0.17078230219568893</v>
      </c>
      <c r="DD31" s="2498">
        <f t="shared" si="37"/>
        <v>0.16546080362799589</v>
      </c>
      <c r="DE31" s="2498">
        <f t="shared" si="37"/>
        <v>0.24970464987830202</v>
      </c>
      <c r="DF31" s="2498" t="str">
        <f t="shared" si="37"/>
        <v/>
      </c>
      <c r="DG31" s="2498">
        <f t="shared" si="37"/>
        <v>1.4409511228533687</v>
      </c>
      <c r="DH31" s="2414">
        <f t="shared" si="37"/>
        <v>1.1666666666666667</v>
      </c>
      <c r="DI31" s="2498">
        <f t="shared" si="37"/>
        <v>7.9490140658218855E-2</v>
      </c>
      <c r="DJ31" s="2498">
        <f t="shared" si="37"/>
        <v>7.9800114901046812E-2</v>
      </c>
      <c r="DK31" s="2498">
        <f t="shared" si="37"/>
        <v>8.8692123224497335E-2</v>
      </c>
      <c r="DL31" s="2498">
        <f t="shared" si="37"/>
        <v>1.0711199242044578</v>
      </c>
      <c r="DM31" s="2498">
        <f t="shared" si="37"/>
        <v>0.49997479112352489</v>
      </c>
      <c r="DN31" s="2498">
        <f t="shared" si="37"/>
        <v>9.4757310636648384E-2</v>
      </c>
      <c r="DO31" s="2498">
        <f t="shared" si="37"/>
        <v>3.3430547958791514</v>
      </c>
      <c r="DP31" s="2498">
        <f t="shared" si="37"/>
        <v>0.67328728039909613</v>
      </c>
      <c r="DQ31" s="2498">
        <f t="shared" si="37"/>
        <v>4.6748379859529692</v>
      </c>
      <c r="DR31" s="2498">
        <f t="shared" si="37"/>
        <v>1.1409050719395548</v>
      </c>
      <c r="DS31" s="2498">
        <f t="shared" si="37"/>
        <v>0.5039732561137491</v>
      </c>
      <c r="DT31" s="2498">
        <f t="shared" si="37"/>
        <v>0.10813487315388455</v>
      </c>
      <c r="DU31" s="2498">
        <f t="shared" si="37"/>
        <v>5.0809199800924523</v>
      </c>
      <c r="DV31" s="2498">
        <f t="shared" si="37"/>
        <v>0.90212579269154369</v>
      </c>
      <c r="DW31" s="2508">
        <f t="shared" si="37"/>
        <v>10.776247163259228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39.68</v>
      </c>
      <c r="C32" s="1327">
        <f t="shared" ref="C32:H32" si="40">SUM(C8:C31)</f>
        <v>115</v>
      </c>
      <c r="D32" s="1327">
        <f t="shared" si="40"/>
        <v>104</v>
      </c>
      <c r="E32" s="1327">
        <f t="shared" si="40"/>
        <v>57.94</v>
      </c>
      <c r="F32" s="1327">
        <f t="shared" si="40"/>
        <v>459</v>
      </c>
      <c r="G32" s="1327">
        <f t="shared" si="40"/>
        <v>757</v>
      </c>
      <c r="H32" s="1324">
        <f t="shared" si="40"/>
        <v>89</v>
      </c>
      <c r="I32" s="1155">
        <f>SUM(I8:I31)</f>
        <v>1.871</v>
      </c>
      <c r="J32" s="1156">
        <f>SUM(J8:J31)</f>
        <v>7.8E-2</v>
      </c>
      <c r="K32" s="1162">
        <f t="shared" si="39"/>
        <v>36.9</v>
      </c>
      <c r="L32" s="924">
        <f t="shared" si="39"/>
        <v>64</v>
      </c>
      <c r="M32" s="1163">
        <f t="shared" ref="M32:S32" si="41">SUM(M8:M31)</f>
        <v>0.27099999999999996</v>
      </c>
      <c r="N32" s="1480">
        <f t="shared" si="41"/>
        <v>36.92</v>
      </c>
      <c r="O32" s="1556">
        <f t="shared" si="41"/>
        <v>66</v>
      </c>
      <c r="P32" s="1481">
        <f t="shared" si="41"/>
        <v>0</v>
      </c>
      <c r="Q32" s="1480">
        <f t="shared" si="41"/>
        <v>36.659999999999997</v>
      </c>
      <c r="R32" s="1556">
        <f t="shared" si="41"/>
        <v>66</v>
      </c>
      <c r="S32" s="1481">
        <f t="shared" si="41"/>
        <v>0</v>
      </c>
      <c r="T32" s="1480">
        <f t="shared" si="39"/>
        <v>24.650000000000002</v>
      </c>
      <c r="U32" s="1480">
        <f t="shared" si="39"/>
        <v>1.4989999999999999</v>
      </c>
      <c r="V32" s="1556">
        <f t="shared" si="39"/>
        <v>16</v>
      </c>
      <c r="W32" s="1480">
        <f t="shared" ref="W32" si="42">SUM(W8:W31)</f>
        <v>3.09</v>
      </c>
      <c r="X32" s="1482">
        <f t="shared" ref="X32:BU32" si="43">SUM(X8:X31)</f>
        <v>57.4</v>
      </c>
      <c r="Y32" s="1482">
        <f t="shared" si="43"/>
        <v>37.799999999999997</v>
      </c>
      <c r="Z32" s="1480">
        <f t="shared" si="43"/>
        <v>2.7087735849056602</v>
      </c>
      <c r="AA32" s="1481">
        <f t="shared" ref="AA32" si="44">SUM(AA8:AA31)</f>
        <v>0.22700000000000001</v>
      </c>
      <c r="AB32" s="1480">
        <f t="shared" si="43"/>
        <v>24.77</v>
      </c>
      <c r="AC32" s="1480">
        <f t="shared" si="43"/>
        <v>1.6520000000000001</v>
      </c>
      <c r="AD32" s="1556">
        <f t="shared" si="43"/>
        <v>19</v>
      </c>
      <c r="AE32" s="1480">
        <f t="shared" si="43"/>
        <v>3.08</v>
      </c>
      <c r="AF32" s="1482">
        <f t="shared" si="43"/>
        <v>55.6</v>
      </c>
      <c r="AG32" s="1482">
        <f t="shared" si="43"/>
        <v>37.799999999999997</v>
      </c>
      <c r="AH32" s="1480">
        <f t="shared" si="43"/>
        <v>2.7087735849056607</v>
      </c>
      <c r="AI32" s="1480">
        <f t="shared" si="43"/>
        <v>24.83</v>
      </c>
      <c r="AJ32" s="1495">
        <f t="shared" si="43"/>
        <v>1.4589999999999999</v>
      </c>
      <c r="AK32" s="1559">
        <f t="shared" si="43"/>
        <v>18</v>
      </c>
      <c r="AL32" s="1495">
        <f t="shared" si="43"/>
        <v>3.26</v>
      </c>
      <c r="AM32" s="1496">
        <f t="shared" si="43"/>
        <v>63.1</v>
      </c>
      <c r="AN32" s="1496">
        <f t="shared" si="43"/>
        <v>24.299999999999997</v>
      </c>
      <c r="AO32" s="1495">
        <f t="shared" si="43"/>
        <v>1.38</v>
      </c>
      <c r="AP32" s="1497">
        <f t="shared" si="43"/>
        <v>0.15799999999999997</v>
      </c>
      <c r="AQ32" s="1559">
        <f t="shared" si="43"/>
        <v>6</v>
      </c>
      <c r="AR32" s="1495">
        <f t="shared" si="43"/>
        <v>2.33</v>
      </c>
      <c r="AS32" s="1489">
        <f t="shared" si="43"/>
        <v>1.6E-2</v>
      </c>
      <c r="AT32" s="1489">
        <f t="shared" ref="AT32" si="45">SUM(AT8:AT31)</f>
        <v>0.23600000000000002</v>
      </c>
      <c r="AU32" s="927">
        <f t="shared" si="43"/>
        <v>0.154</v>
      </c>
      <c r="AV32" s="924">
        <f t="shared" si="43"/>
        <v>6</v>
      </c>
      <c r="AW32" s="928">
        <f t="shared" si="43"/>
        <v>2.7889999999999997</v>
      </c>
      <c r="AX32" s="1097">
        <f t="shared" si="43"/>
        <v>0</v>
      </c>
      <c r="AY32" s="927">
        <f t="shared" si="43"/>
        <v>0.23</v>
      </c>
      <c r="AZ32" s="924">
        <f t="shared" si="43"/>
        <v>6</v>
      </c>
      <c r="BA32" s="923">
        <f t="shared" si="43"/>
        <v>3.67</v>
      </c>
      <c r="BB32" s="925">
        <f t="shared" si="43"/>
        <v>8.0000000000000002E-3</v>
      </c>
      <c r="BC32" s="923">
        <f t="shared" si="43"/>
        <v>45.000000000000007</v>
      </c>
      <c r="BD32" s="923">
        <f t="shared" si="43"/>
        <v>0.34499999999999997</v>
      </c>
      <c r="BE32" s="924">
        <f t="shared" si="43"/>
        <v>6</v>
      </c>
      <c r="BF32" s="928">
        <f t="shared" si="43"/>
        <v>27.799999999999997</v>
      </c>
      <c r="BG32" s="1103">
        <f t="shared" ref="BG32:BI32" si="46">SUM(BG8:BG31)</f>
        <v>81.3</v>
      </c>
      <c r="BH32" s="2544">
        <f t="shared" si="46"/>
        <v>41</v>
      </c>
      <c r="BI32" s="2544">
        <f t="shared" si="46"/>
        <v>69</v>
      </c>
      <c r="BJ32" s="1097">
        <f t="shared" si="43"/>
        <v>2.3E-2</v>
      </c>
      <c r="BK32" s="926">
        <f t="shared" si="43"/>
        <v>44.459999999999994</v>
      </c>
      <c r="BL32" s="923">
        <f t="shared" si="43"/>
        <v>0.38300000000000001</v>
      </c>
      <c r="BM32" s="924">
        <f t="shared" si="43"/>
        <v>6</v>
      </c>
      <c r="BN32" s="1103">
        <f t="shared" si="43"/>
        <v>26.400000000000002</v>
      </c>
      <c r="BO32" s="1103">
        <f t="shared" ref="BO32:BT32" si="47">SUM(BO8:BO31)</f>
        <v>85.4</v>
      </c>
      <c r="BP32" s="2544">
        <f t="shared" si="47"/>
        <v>41</v>
      </c>
      <c r="BQ32" s="2544">
        <f t="shared" si="47"/>
        <v>59</v>
      </c>
      <c r="BR32" s="2421">
        <f t="shared" si="47"/>
        <v>1.9E-2</v>
      </c>
      <c r="BS32" s="2519">
        <f t="shared" si="47"/>
        <v>25.299999999999997</v>
      </c>
      <c r="BT32" s="2519">
        <f t="shared" si="47"/>
        <v>21</v>
      </c>
      <c r="BU32" s="2519">
        <f t="shared" si="43"/>
        <v>16.8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8.4</v>
      </c>
      <c r="BZ32" s="903">
        <f t="shared" ref="BZ32:DW32" si="48">IF(BZ30&gt;=0.1,MIN(BZ$8,BZ$10,BZ$12,BZ$14,BZ$16,BZ$18,BZ$20,BZ$22,BZ$24,BZ$26,BZ$28),"")</f>
        <v>8.4</v>
      </c>
      <c r="CA32" s="903">
        <f t="shared" si="48"/>
        <v>5.3</v>
      </c>
      <c r="CB32" s="903">
        <f t="shared" si="48"/>
        <v>22.1</v>
      </c>
      <c r="CC32" s="903">
        <f t="shared" si="48"/>
        <v>7.9</v>
      </c>
      <c r="CD32" s="903">
        <f t="shared" si="48"/>
        <v>7.9</v>
      </c>
      <c r="CE32" s="903">
        <f t="shared" si="48"/>
        <v>5</v>
      </c>
      <c r="CF32" s="903">
        <f t="shared" si="48"/>
        <v>20.8</v>
      </c>
      <c r="CG32" s="903" t="str">
        <f t="shared" si="48"/>
        <v/>
      </c>
      <c r="CH32" s="903">
        <f t="shared" si="48"/>
        <v>7.5815999999999999</v>
      </c>
      <c r="CI32" s="903" t="str">
        <f t="shared" si="48"/>
        <v/>
      </c>
      <c r="CJ32" s="903">
        <f t="shared" si="48"/>
        <v>13.23216</v>
      </c>
      <c r="CK32" s="903">
        <f t="shared" si="48"/>
        <v>20.813760000000002</v>
      </c>
      <c r="CL32" s="2417">
        <f t="shared" si="48"/>
        <v>0</v>
      </c>
      <c r="CM32" s="2513" t="s">
        <v>51</v>
      </c>
      <c r="CN32" s="2488">
        <f t="shared" si="48"/>
        <v>49.633251833740829</v>
      </c>
      <c r="CO32" s="2489">
        <f t="shared" si="48"/>
        <v>3443.2939999999999</v>
      </c>
      <c r="CP32" s="2489" t="str">
        <f t="shared" si="48"/>
        <v/>
      </c>
      <c r="CQ32" s="2489">
        <f t="shared" si="48"/>
        <v>555.06607929515417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1.4649699847833724</v>
      </c>
      <c r="CY32" s="903">
        <f t="shared" si="48"/>
        <v>1.4689141347424042</v>
      </c>
      <c r="CZ32" s="903">
        <f t="shared" si="48"/>
        <v>1.7805019815059446</v>
      </c>
      <c r="DA32" s="2499">
        <f t="shared" si="48"/>
        <v>0.15846353754001205</v>
      </c>
      <c r="DB32" s="2499">
        <f t="shared" si="48"/>
        <v>0.15846353754001205</v>
      </c>
      <c r="DC32" s="2499">
        <f t="shared" si="48"/>
        <v>0.16299106718401241</v>
      </c>
      <c r="DD32" s="2499">
        <f t="shared" si="48"/>
        <v>0.14551086577587194</v>
      </c>
      <c r="DE32" s="2499">
        <f t="shared" si="48"/>
        <v>0.16480207904161254</v>
      </c>
      <c r="DF32" s="2499" t="str">
        <f t="shared" si="48"/>
        <v/>
      </c>
      <c r="DG32" s="2499">
        <f t="shared" si="48"/>
        <v>1.4266842800528403</v>
      </c>
      <c r="DH32" s="903">
        <f t="shared" si="48"/>
        <v>0</v>
      </c>
      <c r="DI32" s="2499">
        <f t="shared" si="48"/>
        <v>7.8081534772182257E-2</v>
      </c>
      <c r="DJ32" s="2499">
        <f t="shared" si="48"/>
        <v>7.8609112709832146E-2</v>
      </c>
      <c r="DK32" s="2499">
        <f t="shared" si="48"/>
        <v>8.0354178195904832E-2</v>
      </c>
      <c r="DL32" s="2499">
        <f t="shared" si="48"/>
        <v>1.0057471264367817</v>
      </c>
      <c r="DM32" s="2499">
        <f t="shared" si="48"/>
        <v>0.48725278332467103</v>
      </c>
      <c r="DN32" s="2499">
        <f t="shared" si="48"/>
        <v>9.0304182509505712E-2</v>
      </c>
      <c r="DO32" s="2499">
        <f t="shared" si="48"/>
        <v>1.080665396348707</v>
      </c>
      <c r="DP32" s="2499">
        <f t="shared" si="48"/>
        <v>0.60630725558509435</v>
      </c>
      <c r="DQ32" s="2499">
        <f t="shared" si="48"/>
        <v>4.4496722014023771</v>
      </c>
      <c r="DR32" s="2499">
        <f t="shared" si="48"/>
        <v>1.0867293625914316</v>
      </c>
      <c r="DS32" s="2499">
        <f t="shared" si="48"/>
        <v>0.46198782418931783</v>
      </c>
      <c r="DT32" s="2499">
        <f t="shared" si="48"/>
        <v>9.6324461343472764E-2</v>
      </c>
      <c r="DU32" s="2499">
        <f t="shared" si="48"/>
        <v>4.6655662735333525</v>
      </c>
      <c r="DV32" s="2499">
        <f t="shared" si="48"/>
        <v>0.76029005065432476</v>
      </c>
      <c r="DW32" s="2509">
        <f t="shared" si="48"/>
        <v>10.026683112549021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15.927652173913042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1.0618434782608694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2">
        <f t="shared" si="49"/>
        <v>11.6</v>
      </c>
      <c r="GS32" s="1662">
        <f t="shared" si="49"/>
        <v>21.931034482758623</v>
      </c>
      <c r="GT32" s="1662">
        <f t="shared" si="49"/>
        <v>15.790344827586209</v>
      </c>
      <c r="GU32" s="1662">
        <f t="shared" si="49"/>
        <v>6.18</v>
      </c>
      <c r="GV32" s="1662">
        <f t="shared" si="49"/>
        <v>13.8</v>
      </c>
      <c r="GW32" s="1662">
        <f t="shared" si="49"/>
        <v>15</v>
      </c>
      <c r="GX32" s="1553">
        <f>MIN(GX8:GX31)</f>
        <v>1.0526896551724139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0.87</v>
      </c>
      <c r="HD32" s="1662">
        <f t="shared" si="50"/>
        <v>7.2</v>
      </c>
      <c r="HE32" s="1662">
        <f t="shared" si="50"/>
        <v>37.5</v>
      </c>
      <c r="HF32" s="1662">
        <f t="shared" si="50"/>
        <v>32.625</v>
      </c>
      <c r="HG32" s="1662">
        <f t="shared" si="50"/>
        <v>6.17</v>
      </c>
      <c r="HH32" s="1662">
        <f t="shared" si="50"/>
        <v>15.6</v>
      </c>
      <c r="HI32" s="1662">
        <f t="shared" si="50"/>
        <v>10</v>
      </c>
      <c r="HJ32" s="1553">
        <f>MIN(HJ8:HJ31)</f>
        <v>3.2625000000000002</v>
      </c>
      <c r="HK32" s="1534"/>
      <c r="HL32" s="1534"/>
      <c r="HM32" s="1535"/>
      <c r="HN32" s="1535">
        <f>MIN(HJ32,GX32,GL32)</f>
        <v>1.0526896551724139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6.6133333333333333</v>
      </c>
      <c r="C33" s="1328">
        <f t="shared" ref="C33:V33" si="51">IF(C32&lt;=0,"",AVERAGE(C8:C31))</f>
        <v>19.166666666666668</v>
      </c>
      <c r="D33" s="1328">
        <f t="shared" si="51"/>
        <v>17.333333333333332</v>
      </c>
      <c r="E33" s="1157">
        <f t="shared" si="51"/>
        <v>9.6566666666666663</v>
      </c>
      <c r="F33" s="1328">
        <f t="shared" si="51"/>
        <v>76.5</v>
      </c>
      <c r="G33" s="1328">
        <f t="shared" si="51"/>
        <v>126.16666666666667</v>
      </c>
      <c r="H33" s="1325">
        <f t="shared" si="51"/>
        <v>14.833333333333334</v>
      </c>
      <c r="I33" s="1369">
        <f t="shared" si="51"/>
        <v>0.31183333333333335</v>
      </c>
      <c r="J33" s="1369">
        <f>IF(J32&lt;=0.0001,"",AVERAGE(J8:J31))</f>
        <v>3.9E-2</v>
      </c>
      <c r="K33" s="1157">
        <f t="shared" si="51"/>
        <v>6.1499999999999995</v>
      </c>
      <c r="L33" s="1328">
        <f t="shared" si="51"/>
        <v>10.666666666666666</v>
      </c>
      <c r="M33" s="1369">
        <f t="shared" si="51"/>
        <v>4.5166666666666661E-2</v>
      </c>
      <c r="N33" s="1484">
        <f t="shared" si="51"/>
        <v>6.1533333333333333</v>
      </c>
      <c r="O33" s="1557">
        <f t="shared" si="51"/>
        <v>11</v>
      </c>
      <c r="P33" s="1476" t="str">
        <f t="shared" si="51"/>
        <v/>
      </c>
      <c r="Q33" s="1484">
        <f t="shared" si="51"/>
        <v>6.1099999999999994</v>
      </c>
      <c r="R33" s="1557">
        <f t="shared" si="51"/>
        <v>11</v>
      </c>
      <c r="S33" s="1476" t="str">
        <f t="shared" si="51"/>
        <v/>
      </c>
      <c r="T33" s="1484">
        <f t="shared" si="51"/>
        <v>6.1625000000000005</v>
      </c>
      <c r="U33" s="1484">
        <f t="shared" si="51"/>
        <v>0.37474999999999997</v>
      </c>
      <c r="V33" s="1557">
        <f t="shared" si="51"/>
        <v>4</v>
      </c>
      <c r="W33" s="1484">
        <f t="shared" ref="W33" si="52">IF(W32&lt;=0,"",AVERAGE(W8:W31))</f>
        <v>0.77249999999999996</v>
      </c>
      <c r="X33" s="1476">
        <f t="shared" ref="X33:AR33" si="53">IF(X32&lt;=0,"",AVERAGE(X8:X31))</f>
        <v>14.35</v>
      </c>
      <c r="Y33" s="1476">
        <f t="shared" si="53"/>
        <v>9.4499999999999993</v>
      </c>
      <c r="Z33" s="1484">
        <f t="shared" si="53"/>
        <v>0.67719339622641506</v>
      </c>
      <c r="AA33" s="1483">
        <f t="shared" ref="AA33" si="54">IF(AA32&lt;=0,"",AVERAGE(AA8:AA31))</f>
        <v>3.7833333333333337E-2</v>
      </c>
      <c r="AB33" s="1484">
        <f t="shared" si="53"/>
        <v>6.1924999999999999</v>
      </c>
      <c r="AC33" s="1484">
        <f t="shared" si="53"/>
        <v>0.41300000000000003</v>
      </c>
      <c r="AD33" s="1557">
        <f t="shared" si="53"/>
        <v>4.75</v>
      </c>
      <c r="AE33" s="1484">
        <f t="shared" si="53"/>
        <v>0.77</v>
      </c>
      <c r="AF33" s="1476">
        <f t="shared" si="53"/>
        <v>13.9</v>
      </c>
      <c r="AG33" s="1476">
        <f t="shared" si="53"/>
        <v>9.4499999999999993</v>
      </c>
      <c r="AH33" s="1484">
        <f t="shared" si="53"/>
        <v>0.67719339622641517</v>
      </c>
      <c r="AI33" s="1484">
        <f t="shared" si="53"/>
        <v>6.2074999999999996</v>
      </c>
      <c r="AJ33" s="1495">
        <f t="shared" si="53"/>
        <v>0.36474999999999996</v>
      </c>
      <c r="AK33" s="1559">
        <f t="shared" si="53"/>
        <v>4.5</v>
      </c>
      <c r="AL33" s="1495">
        <f t="shared" si="53"/>
        <v>0.81499999999999995</v>
      </c>
      <c r="AM33" s="1496">
        <f t="shared" si="53"/>
        <v>15.775</v>
      </c>
      <c r="AN33" s="1496">
        <f t="shared" si="53"/>
        <v>6.0749999999999993</v>
      </c>
      <c r="AO33" s="1495">
        <f t="shared" si="53"/>
        <v>0.34499999999999997</v>
      </c>
      <c r="AP33" s="1497">
        <f t="shared" si="53"/>
        <v>2.633333333333333E-2</v>
      </c>
      <c r="AQ33" s="1559">
        <f t="shared" si="53"/>
        <v>1</v>
      </c>
      <c r="AR33" s="1495">
        <f t="shared" si="53"/>
        <v>0.38833333333333336</v>
      </c>
      <c r="AS33" s="2531">
        <f>IF(AS32&lt;=0.01,"",AVERAGE(AS8:AS31))</f>
        <v>8.0000000000000002E-3</v>
      </c>
      <c r="AT33" s="2531">
        <f>IF(AT32&lt;=0.01,"",AVERAGE(AT8:AT31))</f>
        <v>3.9333333333333338E-2</v>
      </c>
      <c r="AU33" s="1157">
        <f>IF(AU32&lt;=0,"",AVERAGE(AU8:AU31))</f>
        <v>2.5666666666666667E-2</v>
      </c>
      <c r="AV33" s="1328">
        <f>IF(AV32&lt;=0,"",AVERAGE(AV8:AV31))</f>
        <v>1</v>
      </c>
      <c r="AW33" s="1157">
        <f>IF(AW32&lt;=0,"",AVERAGE(AW8:AW31))</f>
        <v>0.39842857142857141</v>
      </c>
      <c r="AX33" s="1369" t="str">
        <f>IF(AX32&lt;=0.01,"",AVERAGE(AX8:AX31))</f>
        <v/>
      </c>
      <c r="AY33" s="1157">
        <f>IF(AY32&lt;=0,"",AVERAGE(AY8:AY31))</f>
        <v>3.8333333333333337E-2</v>
      </c>
      <c r="AZ33" s="1328">
        <f>IF(AZ32&lt;=0,"",AVERAGE(AZ8:AZ31))</f>
        <v>1</v>
      </c>
      <c r="BA33" s="1157">
        <f>IF(BA32&lt;=0,"",AVERAGE(BA8:BA31))</f>
        <v>0.61166666666666669</v>
      </c>
      <c r="BB33" s="1369" t="str">
        <f>IF(BB32&lt;=0.01,"",AVERAGE(BB8:BB31))</f>
        <v/>
      </c>
      <c r="BC33" s="1157">
        <f>IF(BC32&lt;=0,"",AVERAGE(BC8:BC31))</f>
        <v>7.5000000000000009</v>
      </c>
      <c r="BD33" s="1157">
        <f>IF(BD32&lt;=0,"",AVERAGE(BD8:BD31))</f>
        <v>5.7499999999999996E-2</v>
      </c>
      <c r="BE33" s="1328">
        <f>IF(BE32&lt;=0,"",AVERAGE(BE8:BE31))</f>
        <v>1</v>
      </c>
      <c r="BF33" s="1157">
        <f>IF(BF32&lt;=0,"",AVERAGE(BF8:BF31))</f>
        <v>4.6333333333333329</v>
      </c>
      <c r="BG33" s="1325">
        <f t="shared" ref="BG33:BI33" si="55">IF(BG32&lt;=0,"",AVERAGE(BG8:BG31))</f>
        <v>13.549999999999999</v>
      </c>
      <c r="BH33" s="1328">
        <f t="shared" si="55"/>
        <v>20.5</v>
      </c>
      <c r="BI33" s="1328">
        <f t="shared" si="55"/>
        <v>34.5</v>
      </c>
      <c r="BJ33" s="1369">
        <f>IF(BJ32&lt;=0.01,"",AVERAGE(BJ8:BJ31))</f>
        <v>1.15E-2</v>
      </c>
      <c r="BK33" s="1157">
        <f>IF(BK32&lt;=0,"",AVERAGE(BK8:BK31))</f>
        <v>7.4099999999999993</v>
      </c>
      <c r="BL33" s="1157">
        <f>IF(BL32&lt;=0,"",AVERAGE(BL8:BL31))</f>
        <v>6.3833333333333339E-2</v>
      </c>
      <c r="BM33" s="1328">
        <f>IF(BM32&lt;=0,"",AVERAGE(BM8:BM31))</f>
        <v>1</v>
      </c>
      <c r="BN33" s="1325">
        <f>IF(BN32&lt;=0,"",AVERAGE(BN8:BN31))</f>
        <v>4.4000000000000004</v>
      </c>
      <c r="BO33" s="1325">
        <f t="shared" ref="BO33:BQ33" si="56">IF(BO32&lt;=0,"",AVERAGE(BO8:BO31))</f>
        <v>14.233333333333334</v>
      </c>
      <c r="BP33" s="1328">
        <f t="shared" si="56"/>
        <v>20.5</v>
      </c>
      <c r="BQ33" s="1328">
        <f t="shared" si="56"/>
        <v>29.5</v>
      </c>
      <c r="BR33" s="2525">
        <f t="shared" ref="BR33:BT33" si="57">IF(BR32&lt;=0.01,"",AVERAGE(BR8:BR31))</f>
        <v>9.4999999999999998E-3</v>
      </c>
      <c r="BS33" s="2422">
        <f t="shared" si="57"/>
        <v>4.2166666666666659</v>
      </c>
      <c r="BT33" s="2422">
        <f t="shared" si="57"/>
        <v>3.5</v>
      </c>
      <c r="BU33" s="2422">
        <f>IF(BU32&lt;=0.01,"",AVERAGE(BU8:BU31))</f>
        <v>2.8000000000000003</v>
      </c>
      <c r="BV33" s="2939"/>
      <c r="BW33" s="2940"/>
      <c r="BX33" s="2436" t="s">
        <v>52</v>
      </c>
      <c r="BY33" s="2418">
        <f>IF(BY30&gt;=0.1,MAX(BY8,BY10,BY12,BY14,BY16,BY18,BY20,BY22,BY24,BY26,BY28),"")</f>
        <v>11.5</v>
      </c>
      <c r="BZ33" s="2419">
        <f t="shared" ref="BZ33:DW33" si="58">IF(BZ30&gt;=0.1,MAX(BZ$8,BZ$10,BZ$12,BZ$14,BZ$16,BZ$18,BZ$20,BZ$22,BZ$24,BZ$26,BZ$28),"")</f>
        <v>11.5</v>
      </c>
      <c r="CA33" s="2419">
        <f t="shared" si="58"/>
        <v>7</v>
      </c>
      <c r="CB33" s="2419">
        <f t="shared" si="58"/>
        <v>30</v>
      </c>
      <c r="CC33" s="2419">
        <f t="shared" si="58"/>
        <v>11</v>
      </c>
      <c r="CD33" s="2419">
        <f t="shared" si="58"/>
        <v>11</v>
      </c>
      <c r="CE33" s="2419">
        <f t="shared" si="58"/>
        <v>6.5</v>
      </c>
      <c r="CF33" s="2419">
        <f t="shared" si="58"/>
        <v>28.5</v>
      </c>
      <c r="CG33" s="2419" t="str">
        <f t="shared" si="58"/>
        <v/>
      </c>
      <c r="CH33" s="2419">
        <f t="shared" si="58"/>
        <v>8.6457599999999992</v>
      </c>
      <c r="CI33" s="2419" t="str">
        <f t="shared" si="58"/>
        <v/>
      </c>
      <c r="CJ33" s="2419">
        <f t="shared" si="58"/>
        <v>19.045439999999999</v>
      </c>
      <c r="CK33" s="2419">
        <f t="shared" si="58"/>
        <v>26.86176</v>
      </c>
      <c r="CL33" s="2420">
        <f t="shared" si="58"/>
        <v>1.0858608000000001</v>
      </c>
      <c r="CM33" s="2513" t="s">
        <v>52</v>
      </c>
      <c r="CN33" s="2490">
        <f t="shared" si="58"/>
        <v>52.661275155162677</v>
      </c>
      <c r="CO33" s="2491">
        <f t="shared" si="58"/>
        <v>4427.0924000000005</v>
      </c>
      <c r="CP33" s="2491" t="str">
        <f t="shared" si="58"/>
        <v/>
      </c>
      <c r="CQ33" s="2491">
        <f t="shared" si="58"/>
        <v>697.79735682819387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1.5377062567551341</v>
      </c>
      <c r="CY33" s="2419">
        <f t="shared" si="58"/>
        <v>1.5781722108802696</v>
      </c>
      <c r="CZ33" s="2419">
        <f t="shared" si="58"/>
        <v>2.4036776750330251</v>
      </c>
      <c r="DA33" s="2500">
        <f t="shared" si="58"/>
        <v>0.18110118576001377</v>
      </c>
      <c r="DB33" s="2500">
        <f t="shared" si="58"/>
        <v>0.1856287154040141</v>
      </c>
      <c r="DC33" s="2500">
        <f t="shared" si="58"/>
        <v>0.18</v>
      </c>
      <c r="DD33" s="2500">
        <f t="shared" si="58"/>
        <v>0.17214144288557096</v>
      </c>
      <c r="DE33" s="2500">
        <f t="shared" si="58"/>
        <v>0.41200519760403131</v>
      </c>
      <c r="DF33" s="2500" t="str">
        <f t="shared" si="58"/>
        <v/>
      </c>
      <c r="DG33" s="2500">
        <f t="shared" si="58"/>
        <v>1.5122853368560107</v>
      </c>
      <c r="DH33" s="2419">
        <f t="shared" si="58"/>
        <v>2</v>
      </c>
      <c r="DI33" s="2500">
        <f t="shared" si="58"/>
        <v>8.0309086064481755E-2</v>
      </c>
      <c r="DJ33" s="2500">
        <f t="shared" si="58"/>
        <v>8.1055155875299767E-2</v>
      </c>
      <c r="DK33" s="2500">
        <f t="shared" si="58"/>
        <v>9.7074340527577949E-2</v>
      </c>
      <c r="DL33" s="2500">
        <f t="shared" si="58"/>
        <v>1.1348756001745963</v>
      </c>
      <c r="DM33" s="2500">
        <f t="shared" si="58"/>
        <v>0.51973630221298239</v>
      </c>
      <c r="DN33" s="2500">
        <f t="shared" si="58"/>
        <v>0.1005920007700823</v>
      </c>
      <c r="DO33" s="2500">
        <f t="shared" si="58"/>
        <v>3.9173564372086429</v>
      </c>
      <c r="DP33" s="2500">
        <f t="shared" si="58"/>
        <v>0.72468152929456509</v>
      </c>
      <c r="DQ33" s="2500">
        <f t="shared" si="58"/>
        <v>4.8568739944753059</v>
      </c>
      <c r="DR33" s="2500">
        <f t="shared" si="58"/>
        <v>1.1954022988505748</v>
      </c>
      <c r="DS33" s="2500">
        <f t="shared" si="58"/>
        <v>0.55438538902718137</v>
      </c>
      <c r="DT33" s="2500">
        <f t="shared" si="58"/>
        <v>0.11558935361216731</v>
      </c>
      <c r="DU33" s="2500">
        <f t="shared" si="58"/>
        <v>5.5054447221615037</v>
      </c>
      <c r="DV33" s="2500">
        <f t="shared" si="58"/>
        <v>1.0400767892951162</v>
      </c>
      <c r="DW33" s="2510">
        <f t="shared" si="58"/>
        <v>11.029351423803924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6.57</v>
      </c>
      <c r="C34" s="1328">
        <f t="shared" ref="C34:V34" si="59">IF(C32&lt;=0,"",MIN(C8:C31))</f>
        <v>18</v>
      </c>
      <c r="D34" s="1328">
        <f t="shared" si="59"/>
        <v>15</v>
      </c>
      <c r="E34" s="1157">
        <f t="shared" si="59"/>
        <v>9.2100000000000009</v>
      </c>
      <c r="F34" s="1328">
        <f t="shared" si="59"/>
        <v>75</v>
      </c>
      <c r="G34" s="1328">
        <f t="shared" si="59"/>
        <v>123</v>
      </c>
      <c r="H34" s="1325">
        <f t="shared" si="59"/>
        <v>14.5</v>
      </c>
      <c r="I34" s="1369">
        <f t="shared" si="59"/>
        <v>0.30099999999999999</v>
      </c>
      <c r="J34" s="1369">
        <f>IF(J32&lt;=0.001,"",MIN(J8:J31))</f>
        <v>3.4000000000000002E-2</v>
      </c>
      <c r="K34" s="1157">
        <f t="shared" si="59"/>
        <v>6.05</v>
      </c>
      <c r="L34" s="1328">
        <f t="shared" si="59"/>
        <v>10</v>
      </c>
      <c r="M34" s="1369">
        <f t="shared" si="59"/>
        <v>4.3999999999999997E-2</v>
      </c>
      <c r="N34" s="1484">
        <f t="shared" si="59"/>
        <v>6.06</v>
      </c>
      <c r="O34" s="1557">
        <f t="shared" si="59"/>
        <v>10</v>
      </c>
      <c r="P34" s="1476" t="str">
        <f t="shared" si="59"/>
        <v/>
      </c>
      <c r="Q34" s="1484">
        <f t="shared" si="59"/>
        <v>6.05</v>
      </c>
      <c r="R34" s="1557">
        <f t="shared" si="59"/>
        <v>10</v>
      </c>
      <c r="S34" s="1476" t="str">
        <f t="shared" si="59"/>
        <v/>
      </c>
      <c r="T34" s="1484">
        <f t="shared" si="59"/>
        <v>6.14</v>
      </c>
      <c r="U34" s="1484">
        <f t="shared" si="59"/>
        <v>0.27800000000000002</v>
      </c>
      <c r="V34" s="1557">
        <f t="shared" si="59"/>
        <v>4</v>
      </c>
      <c r="W34" s="1484">
        <f t="shared" ref="W34" si="60">IF(W32&lt;=0,"",MIN(W8:W31))</f>
        <v>0.72</v>
      </c>
      <c r="X34" s="1476">
        <f t="shared" ref="X34:AR34" si="61">IF(X32&lt;=0,"",MIN(X8:X31))</f>
        <v>14.1</v>
      </c>
      <c r="Y34" s="1476">
        <f t="shared" si="61"/>
        <v>8.3000000000000007</v>
      </c>
      <c r="Z34" s="1484">
        <f t="shared" si="61"/>
        <v>0.60938679245283023</v>
      </c>
      <c r="AA34" s="1483">
        <f t="shared" ref="AA34" si="62">IF(AA32&lt;=0,"",MIN(AA8:AA31))</f>
        <v>3.5999999999999997E-2</v>
      </c>
      <c r="AB34" s="1484">
        <f t="shared" si="61"/>
        <v>6.14</v>
      </c>
      <c r="AC34" s="1484">
        <f t="shared" si="61"/>
        <v>0.26400000000000001</v>
      </c>
      <c r="AD34" s="1557">
        <f t="shared" si="61"/>
        <v>4</v>
      </c>
      <c r="AE34" s="1484">
        <f t="shared" si="61"/>
        <v>0.72</v>
      </c>
      <c r="AF34" s="1476">
        <f t="shared" si="61"/>
        <v>13.8</v>
      </c>
      <c r="AG34" s="1476">
        <f t="shared" si="61"/>
        <v>8.1999999999999993</v>
      </c>
      <c r="AH34" s="1484">
        <f t="shared" si="61"/>
        <v>0.60349056603773588</v>
      </c>
      <c r="AI34" s="1484">
        <f t="shared" si="61"/>
        <v>6.17</v>
      </c>
      <c r="AJ34" s="1495">
        <f t="shared" si="61"/>
        <v>0.33700000000000002</v>
      </c>
      <c r="AK34" s="1559">
        <f t="shared" si="61"/>
        <v>4</v>
      </c>
      <c r="AL34" s="1495">
        <f t="shared" si="61"/>
        <v>0.74</v>
      </c>
      <c r="AM34" s="1496">
        <f t="shared" si="61"/>
        <v>15.6</v>
      </c>
      <c r="AN34" s="1496">
        <f t="shared" si="61"/>
        <v>5.0999999999999996</v>
      </c>
      <c r="AO34" s="1495">
        <f t="shared" si="61"/>
        <v>0.30888888888888888</v>
      </c>
      <c r="AP34" s="1497">
        <f t="shared" si="61"/>
        <v>0.02</v>
      </c>
      <c r="AQ34" s="1559">
        <f t="shared" si="61"/>
        <v>1</v>
      </c>
      <c r="AR34" s="1495">
        <f t="shared" si="61"/>
        <v>0.34</v>
      </c>
      <c r="AS34" s="2531">
        <f>IF(AS32&lt;=0.01,"",MIN(AS8:AS31))</f>
        <v>4.0000000000000001E-3</v>
      </c>
      <c r="AT34" s="2531">
        <f>IF(AT32&lt;=0.01,"",MIN(AT8:AT31))</f>
        <v>3.6999999999999998E-2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1.9E-2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0.56000000000000005</v>
      </c>
      <c r="BB34" s="1369" t="str">
        <f>IF(BB32&lt;=0.01,"",MIN(BB8:BB31))</f>
        <v/>
      </c>
      <c r="BC34" s="1157">
        <f>IF(BC32&lt;=0,"",MIN(BC8:BC31))</f>
        <v>7.32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4.3</v>
      </c>
      <c r="BG34" s="1325">
        <f t="shared" ref="BG34:BI34" si="63">IF(BG32&lt;=0,"",MIN(BG8:BG31))</f>
        <v>13.2</v>
      </c>
      <c r="BH34" s="1328">
        <f t="shared" si="63"/>
        <v>20</v>
      </c>
      <c r="BI34" s="1328">
        <f t="shared" si="63"/>
        <v>32</v>
      </c>
      <c r="BJ34" s="1369">
        <f>IF(BJ32&lt;=0.01,"",MIN(BJ8:BJ31))</f>
        <v>1.0999999999999999E-2</v>
      </c>
      <c r="BK34" s="1157">
        <f>IF(BK32&lt;=0,"",MIN(BK8:BK31))</f>
        <v>7.15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4">IF(BO32&lt;=0,"",MIN(BO8:BO31))</f>
        <v>13.9</v>
      </c>
      <c r="BP34" s="1328">
        <f t="shared" si="64"/>
        <v>20</v>
      </c>
      <c r="BQ34" s="1328">
        <f t="shared" si="64"/>
        <v>24</v>
      </c>
      <c r="BR34" s="2525">
        <f t="shared" ref="BR34:BT34" si="65">IF(BR32&lt;=0.01,"",MIN(BR8:BR31))</f>
        <v>7.0000000000000001E-3</v>
      </c>
      <c r="BS34" s="2422">
        <f t="shared" si="65"/>
        <v>4.0999999999999996</v>
      </c>
      <c r="BT34" s="2422">
        <f t="shared" si="65"/>
        <v>3.3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31060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1810</v>
      </c>
      <c r="CY34" s="2442">
        <f t="shared" si="66"/>
        <v>1825</v>
      </c>
      <c r="CZ34" s="2442">
        <f t="shared" si="66"/>
        <v>1513</v>
      </c>
      <c r="DA34" s="2442">
        <f t="shared" si="66"/>
        <v>2580</v>
      </c>
      <c r="DB34" s="2442">
        <f t="shared" si="66"/>
        <v>2560</v>
      </c>
      <c r="DC34" s="2442">
        <f t="shared" si="66"/>
        <v>2540</v>
      </c>
      <c r="DD34" s="2442">
        <f t="shared" si="66"/>
        <v>2450</v>
      </c>
      <c r="DE34" s="2442">
        <f t="shared" si="66"/>
        <v>3440</v>
      </c>
      <c r="DF34" s="2442">
        <f t="shared" si="66"/>
        <v>0</v>
      </c>
      <c r="DG34" s="2442">
        <f t="shared" si="66"/>
        <v>4545</v>
      </c>
      <c r="DH34" s="2442">
        <f t="shared" si="66"/>
        <v>0</v>
      </c>
      <c r="DI34" s="2442">
        <f t="shared" si="66"/>
        <v>8100</v>
      </c>
      <c r="DJ34" s="2442">
        <f t="shared" si="66"/>
        <v>8140</v>
      </c>
      <c r="DK34" s="2442">
        <f t="shared" si="66"/>
        <v>5605</v>
      </c>
      <c r="DL34" s="2504">
        <f t="shared" si="66"/>
        <v>502</v>
      </c>
      <c r="DM34" s="2442">
        <f t="shared" si="66"/>
        <v>622</v>
      </c>
      <c r="DN34" s="2442">
        <f t="shared" si="66"/>
        <v>70.5</v>
      </c>
      <c r="DO34" s="2442">
        <f t="shared" si="66"/>
        <v>6795</v>
      </c>
      <c r="DP34" s="2442">
        <f t="shared" si="66"/>
        <v>1582</v>
      </c>
      <c r="DQ34" s="2442">
        <f t="shared" si="66"/>
        <v>1716</v>
      </c>
      <c r="DR34" s="2442">
        <f t="shared" si="66"/>
        <v>166</v>
      </c>
      <c r="DS34" s="2442">
        <f t="shared" si="66"/>
        <v>194</v>
      </c>
      <c r="DT34" s="2442">
        <f t="shared" si="66"/>
        <v>25</v>
      </c>
      <c r="DU34" s="2442">
        <f t="shared" si="66"/>
        <v>3270</v>
      </c>
      <c r="DV34" s="2442">
        <f t="shared" si="66"/>
        <v>658</v>
      </c>
      <c r="DW34" s="2442">
        <f t="shared" si="66"/>
        <v>1237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7">IF(C32&lt;=0,"",MAX(C8:C31))</f>
        <v>21</v>
      </c>
      <c r="D35" s="1329">
        <f t="shared" si="67"/>
        <v>18</v>
      </c>
      <c r="E35" s="1158">
        <f t="shared" si="67"/>
        <v>9.9</v>
      </c>
      <c r="F35" s="1329">
        <f t="shared" si="67"/>
        <v>79</v>
      </c>
      <c r="G35" s="1329">
        <f t="shared" si="67"/>
        <v>130</v>
      </c>
      <c r="H35" s="1326">
        <f t="shared" si="67"/>
        <v>15.1</v>
      </c>
      <c r="I35" s="1370">
        <f t="shared" si="67"/>
        <v>0.32</v>
      </c>
      <c r="J35" s="1370">
        <f>IF(J32&lt;=0.001,"",MAX(J8:J31))</f>
        <v>4.3999999999999997E-2</v>
      </c>
      <c r="K35" s="1158">
        <f t="shared" si="67"/>
        <v>6.25</v>
      </c>
      <c r="L35" s="1329">
        <f t="shared" si="67"/>
        <v>11</v>
      </c>
      <c r="M35" s="1370">
        <f t="shared" si="67"/>
        <v>4.8000000000000001E-2</v>
      </c>
      <c r="N35" s="1485">
        <f t="shared" si="67"/>
        <v>6.24</v>
      </c>
      <c r="O35" s="1558">
        <f t="shared" si="67"/>
        <v>12</v>
      </c>
      <c r="P35" s="1477" t="str">
        <f t="shared" si="67"/>
        <v/>
      </c>
      <c r="Q35" s="1485">
        <f t="shared" si="67"/>
        <v>6.23</v>
      </c>
      <c r="R35" s="1558">
        <f t="shared" si="67"/>
        <v>12</v>
      </c>
      <c r="S35" s="1477" t="str">
        <f t="shared" si="67"/>
        <v/>
      </c>
      <c r="T35" s="1485">
        <f t="shared" si="67"/>
        <v>6.19</v>
      </c>
      <c r="U35" s="1485">
        <f t="shared" si="67"/>
        <v>0.46600000000000003</v>
      </c>
      <c r="V35" s="1558">
        <f t="shared" si="67"/>
        <v>4</v>
      </c>
      <c r="W35" s="1485">
        <f t="shared" ref="W35" si="68">IF(W32&lt;=0,"",MAX(W8:W31))</f>
        <v>0.8</v>
      </c>
      <c r="X35" s="1477">
        <f t="shared" ref="X35:AR35" si="69">IF(X32&lt;=0,"",MAX(X8:X31))</f>
        <v>14.6</v>
      </c>
      <c r="Y35" s="1477">
        <f t="shared" si="69"/>
        <v>11.5</v>
      </c>
      <c r="Z35" s="1485">
        <f t="shared" si="69"/>
        <v>0.79806603773584905</v>
      </c>
      <c r="AA35" s="1486">
        <f t="shared" ref="AA35" si="70">IF(AA32&lt;=0,"",MAX(AA8:AA31))</f>
        <v>4.2000000000000003E-2</v>
      </c>
      <c r="AB35" s="1485">
        <f t="shared" si="69"/>
        <v>6.24</v>
      </c>
      <c r="AC35" s="1485">
        <f t="shared" si="69"/>
        <v>0.54300000000000004</v>
      </c>
      <c r="AD35" s="1558">
        <f t="shared" si="69"/>
        <v>5</v>
      </c>
      <c r="AE35" s="1485">
        <f t="shared" si="69"/>
        <v>0.87</v>
      </c>
      <c r="AF35" s="1477">
        <f t="shared" si="69"/>
        <v>14</v>
      </c>
      <c r="AG35" s="1477">
        <f t="shared" si="69"/>
        <v>11.6</v>
      </c>
      <c r="AH35" s="1485">
        <f t="shared" si="69"/>
        <v>0.8039622641509433</v>
      </c>
      <c r="AI35" s="1485">
        <f t="shared" si="69"/>
        <v>6.25</v>
      </c>
      <c r="AJ35" s="1495">
        <f t="shared" si="69"/>
        <v>0.39800000000000002</v>
      </c>
      <c r="AK35" s="1559">
        <f t="shared" si="69"/>
        <v>5</v>
      </c>
      <c r="AL35" s="1495">
        <f t="shared" si="69"/>
        <v>0.87</v>
      </c>
      <c r="AM35" s="1496">
        <f t="shared" si="69"/>
        <v>15.9</v>
      </c>
      <c r="AN35" s="1496">
        <f t="shared" si="69"/>
        <v>7.2</v>
      </c>
      <c r="AO35" s="1495">
        <f t="shared" si="69"/>
        <v>0.38666666666666666</v>
      </c>
      <c r="AP35" s="1497">
        <f t="shared" si="69"/>
        <v>3.7999999999999999E-2</v>
      </c>
      <c r="AQ35" s="1559">
        <f t="shared" si="69"/>
        <v>1</v>
      </c>
      <c r="AR35" s="1495">
        <f t="shared" si="69"/>
        <v>0.45</v>
      </c>
      <c r="AS35" s="2532">
        <f>IF(AS32&lt;=0.01,"",MAX(AS8:AS31))</f>
        <v>1.2E-2</v>
      </c>
      <c r="AT35" s="2532">
        <f>IF(AT32&lt;=0.01,"",MAX(AT8:AT31))</f>
        <v>4.1000000000000002E-2</v>
      </c>
      <c r="AU35" s="1158">
        <f>IF(AU32&lt;=0,"",MAX(AU8:AU31))</f>
        <v>4.2000000000000003E-2</v>
      </c>
      <c r="AV35" s="1329">
        <f>IF(AV32&lt;=0,"",MAX(AV8:AV31))</f>
        <v>1</v>
      </c>
      <c r="AW35" s="1158">
        <f>IF(AW32&lt;=0,"",MAX(AW8:AW31))</f>
        <v>0.53</v>
      </c>
      <c r="AX35" s="1370" t="str">
        <f>IF(AX32&lt;=0.01,"",MAX(AX8:AX31))</f>
        <v/>
      </c>
      <c r="AY35" s="1158">
        <f>IF(AY32&lt;=0,"",MAX(AY8:AY31))</f>
        <v>4.1000000000000002E-2</v>
      </c>
      <c r="AZ35" s="1329">
        <f>IF(AZ32&lt;=0,"",MAX(AZ8:AZ31))</f>
        <v>1</v>
      </c>
      <c r="BA35" s="1158">
        <f>IF(BA32&lt;=0,"",MAX(BA8:BA31))</f>
        <v>0.67</v>
      </c>
      <c r="BB35" s="1370" t="str">
        <f>IF(BB32&lt;=0.01,"",MAX(BB8:BB31))</f>
        <v/>
      </c>
      <c r="BC35" s="1158">
        <f>IF(BC32&lt;=0,"",MAX(BC8:BC31))</f>
        <v>7.75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4.9000000000000004</v>
      </c>
      <c r="BG35" s="1326">
        <f t="shared" ref="BG35:BI35" si="71">IF(BG32&lt;=0,"",MAX(BG8:BG31))</f>
        <v>14.1</v>
      </c>
      <c r="BH35" s="1329">
        <f t="shared" si="71"/>
        <v>21</v>
      </c>
      <c r="BI35" s="1329">
        <f t="shared" si="71"/>
        <v>37</v>
      </c>
      <c r="BJ35" s="1370">
        <f>IF(BJ32&lt;=0.01,"",MAX(BJ8:BJ31))</f>
        <v>1.2E-2</v>
      </c>
      <c r="BK35" s="1158">
        <f>IF(BK32&lt;=0,"",MAX(BK8:BK31))</f>
        <v>7.66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5</v>
      </c>
      <c r="BO35" s="1326">
        <f t="shared" ref="BO35:BQ35" si="72">IF(BO32&lt;=0,"",MAX(BO8:BO31))</f>
        <v>14.9</v>
      </c>
      <c r="BP35" s="1329">
        <f t="shared" si="72"/>
        <v>21</v>
      </c>
      <c r="BQ35" s="1329">
        <f t="shared" si="72"/>
        <v>35</v>
      </c>
      <c r="BR35" s="2526">
        <f t="shared" ref="BR35:BT35" si="73">IF(BR32&lt;=0.01,"",MAX(BR8:BR31))</f>
        <v>1.2E-2</v>
      </c>
      <c r="BS35" s="2423">
        <f t="shared" si="73"/>
        <v>4.4000000000000004</v>
      </c>
      <c r="BT35" s="2423">
        <f t="shared" si="73"/>
        <v>3.8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5176.666666666667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301.66666666666669</v>
      </c>
      <c r="CY35" s="2440">
        <f t="shared" si="74"/>
        <v>304.16666666666669</v>
      </c>
      <c r="CZ35" s="2440">
        <f t="shared" si="74"/>
        <v>252.16666666666666</v>
      </c>
      <c r="DA35" s="2440">
        <f t="shared" si="74"/>
        <v>430</v>
      </c>
      <c r="DB35" s="2440">
        <f t="shared" si="74"/>
        <v>426.66666666666669</v>
      </c>
      <c r="DC35" s="2440">
        <f t="shared" si="74"/>
        <v>423.33333333333331</v>
      </c>
      <c r="DD35" s="2440">
        <f t="shared" si="74"/>
        <v>408.33333333333331</v>
      </c>
      <c r="DE35" s="2440">
        <f t="shared" si="74"/>
        <v>573.33333333333337</v>
      </c>
      <c r="DF35" s="2440" t="str">
        <f t="shared" si="74"/>
        <v/>
      </c>
      <c r="DG35" s="2440">
        <f t="shared" si="74"/>
        <v>757.5</v>
      </c>
      <c r="DH35" s="2440" t="str">
        <f t="shared" si="74"/>
        <v/>
      </c>
      <c r="DI35" s="2440">
        <f t="shared" si="74"/>
        <v>1350</v>
      </c>
      <c r="DJ35" s="2440">
        <f t="shared" si="74"/>
        <v>1356.6666666666667</v>
      </c>
      <c r="DK35" s="2440">
        <f t="shared" si="74"/>
        <v>934.16666666666663</v>
      </c>
      <c r="DL35" s="2505">
        <f t="shared" si="74"/>
        <v>83.666666666666671</v>
      </c>
      <c r="DM35" s="2440">
        <f t="shared" si="74"/>
        <v>103.66666666666667</v>
      </c>
      <c r="DN35" s="2440">
        <f t="shared" si="74"/>
        <v>11.75</v>
      </c>
      <c r="DO35" s="2440">
        <f t="shared" si="74"/>
        <v>1132.5</v>
      </c>
      <c r="DP35" s="2440">
        <f t="shared" si="74"/>
        <v>263.66666666666669</v>
      </c>
      <c r="DQ35" s="2440">
        <f t="shared" si="74"/>
        <v>286</v>
      </c>
      <c r="DR35" s="2440">
        <f t="shared" si="74"/>
        <v>27.666666666666668</v>
      </c>
      <c r="DS35" s="2440">
        <f t="shared" si="74"/>
        <v>32.333333333333336</v>
      </c>
      <c r="DT35" s="2440">
        <f t="shared" si="74"/>
        <v>4.166666666666667</v>
      </c>
      <c r="DU35" s="2440">
        <f t="shared" si="74"/>
        <v>545</v>
      </c>
      <c r="DV35" s="2440">
        <f t="shared" si="74"/>
        <v>109.66666666666667</v>
      </c>
      <c r="DW35" s="2470">
        <f t="shared" si="74"/>
        <v>206.16666666666666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6.137777777777778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10.888888888888888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0.54300000000000004</v>
      </c>
      <c r="Z36" s="931"/>
      <c r="AA36" s="931"/>
      <c r="AB36" s="1623" t="s">
        <v>515</v>
      </c>
      <c r="AC36" s="1624"/>
      <c r="AD36" s="1624"/>
      <c r="AE36" s="2911">
        <f>MIN(AE34,W34,AL34)</f>
        <v>0.72</v>
      </c>
      <c r="AF36" s="2911"/>
      <c r="AG36" s="2911"/>
      <c r="AH36" s="2911"/>
      <c r="AI36" s="2911"/>
      <c r="AJ36" s="2912"/>
      <c r="AK36" s="1491">
        <f>IF(T32&lt;=0,"",AVERAGE(T33,AB33,AI33))</f>
        <v>6.1875</v>
      </c>
      <c r="AL36" s="1492"/>
      <c r="AM36" s="1625"/>
      <c r="AN36" s="1625"/>
      <c r="AO36" s="1625"/>
      <c r="AP36" s="1493">
        <f>MAX(AP35,AU35,AY35)</f>
        <v>4.2000000000000003E-2</v>
      </c>
      <c r="AQ36" s="1494"/>
      <c r="AR36" s="1494"/>
      <c r="AS36" s="934"/>
      <c r="AT36" s="934"/>
      <c r="AU36" s="1260">
        <f>IF(W32&lt;=0,"",MIN(AE34,W34,AL34))</f>
        <v>0.72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4750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260</v>
      </c>
      <c r="CY36" s="2441">
        <f t="shared" si="75"/>
        <v>265</v>
      </c>
      <c r="CZ36" s="2441">
        <f t="shared" si="75"/>
        <v>200</v>
      </c>
      <c r="DA36" s="2441">
        <f t="shared" si="75"/>
        <v>350</v>
      </c>
      <c r="DB36" s="2441">
        <f t="shared" si="75"/>
        <v>350</v>
      </c>
      <c r="DC36" s="2441">
        <f t="shared" si="75"/>
        <v>360</v>
      </c>
      <c r="DD36" s="2441">
        <f t="shared" si="75"/>
        <v>370</v>
      </c>
      <c r="DE36" s="2441">
        <f t="shared" si="75"/>
        <v>520</v>
      </c>
      <c r="DF36" s="2441" t="str">
        <f t="shared" si="75"/>
        <v/>
      </c>
      <c r="DG36" s="2441">
        <f t="shared" si="75"/>
        <v>750</v>
      </c>
      <c r="DH36" s="2441" t="str">
        <f t="shared" si="75"/>
        <v/>
      </c>
      <c r="DI36" s="2441">
        <f t="shared" si="75"/>
        <v>1200</v>
      </c>
      <c r="DJ36" s="2441">
        <f t="shared" si="75"/>
        <v>1200</v>
      </c>
      <c r="DK36" s="2441">
        <f t="shared" si="75"/>
        <v>855</v>
      </c>
      <c r="DL36" s="2506">
        <f t="shared" si="75"/>
        <v>70</v>
      </c>
      <c r="DM36" s="2441">
        <f t="shared" si="75"/>
        <v>90</v>
      </c>
      <c r="DN36" s="2441">
        <f t="shared" si="75"/>
        <v>10</v>
      </c>
      <c r="DO36" s="2441">
        <f t="shared" si="75"/>
        <v>305</v>
      </c>
      <c r="DP36" s="2441">
        <f t="shared" si="75"/>
        <v>210</v>
      </c>
      <c r="DQ36" s="2441">
        <f t="shared" si="75"/>
        <v>263</v>
      </c>
      <c r="DR36" s="2441">
        <f t="shared" si="75"/>
        <v>26</v>
      </c>
      <c r="DS36" s="2441">
        <f t="shared" si="75"/>
        <v>30</v>
      </c>
      <c r="DT36" s="2441">
        <f t="shared" si="75"/>
        <v>4</v>
      </c>
      <c r="DU36" s="2441">
        <f t="shared" si="75"/>
        <v>450</v>
      </c>
      <c r="DV36" s="2441">
        <f t="shared" si="75"/>
        <v>100</v>
      </c>
      <c r="DW36" s="2471">
        <f t="shared" si="75"/>
        <v>189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6090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380</v>
      </c>
      <c r="CY37" s="2443">
        <f t="shared" si="76"/>
        <v>390</v>
      </c>
      <c r="CZ37" s="2443">
        <f t="shared" si="76"/>
        <v>270</v>
      </c>
      <c r="DA37" s="2443">
        <f t="shared" si="76"/>
        <v>540</v>
      </c>
      <c r="DB37" s="2443">
        <f t="shared" si="76"/>
        <v>520</v>
      </c>
      <c r="DC37" s="2443">
        <f t="shared" si="76"/>
        <v>520</v>
      </c>
      <c r="DD37" s="2443">
        <f t="shared" si="76"/>
        <v>460</v>
      </c>
      <c r="DE37" s="2443">
        <f t="shared" si="76"/>
        <v>700</v>
      </c>
      <c r="DF37" s="2443" t="str">
        <f t="shared" si="76"/>
        <v/>
      </c>
      <c r="DG37" s="2443">
        <f t="shared" si="76"/>
        <v>795</v>
      </c>
      <c r="DH37" s="2443" t="str">
        <f t="shared" si="76"/>
        <v/>
      </c>
      <c r="DI37" s="2443">
        <f t="shared" si="76"/>
        <v>1650</v>
      </c>
      <c r="DJ37" s="2443">
        <f t="shared" si="76"/>
        <v>1690</v>
      </c>
      <c r="DK37" s="2443">
        <f t="shared" si="76"/>
        <v>990</v>
      </c>
      <c r="DL37" s="2507">
        <f t="shared" si="76"/>
        <v>102</v>
      </c>
      <c r="DM37" s="2443">
        <f t="shared" si="76"/>
        <v>127</v>
      </c>
      <c r="DN37" s="2443">
        <f t="shared" si="76"/>
        <v>14</v>
      </c>
      <c r="DO37" s="2443">
        <f t="shared" si="76"/>
        <v>1520</v>
      </c>
      <c r="DP37" s="2443">
        <f t="shared" si="76"/>
        <v>300</v>
      </c>
      <c r="DQ37" s="2443">
        <f t="shared" si="76"/>
        <v>337</v>
      </c>
      <c r="DR37" s="2443">
        <f t="shared" si="76"/>
        <v>32</v>
      </c>
      <c r="DS37" s="2443">
        <f t="shared" si="76"/>
        <v>36</v>
      </c>
      <c r="DT37" s="2443">
        <f t="shared" si="76"/>
        <v>5</v>
      </c>
      <c r="DU37" s="2443">
        <f t="shared" si="76"/>
        <v>620</v>
      </c>
      <c r="DV37" s="2443">
        <f t="shared" si="76"/>
        <v>120</v>
      </c>
      <c r="DW37" s="2472">
        <f t="shared" si="76"/>
        <v>245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8.125</v>
      </c>
      <c r="BX40" s="2978"/>
      <c r="BY40" s="905" t="s">
        <v>53</v>
      </c>
      <c r="BZ40" s="905"/>
      <c r="CA40" s="2894">
        <f>(CJ40-CG40)/1000</f>
        <v>1E-3</v>
      </c>
      <c r="CB40" s="2894"/>
      <c r="CC40" s="499"/>
      <c r="CD40" s="1626" t="s">
        <v>493</v>
      </c>
      <c r="CE40" s="1626"/>
      <c r="CF40" s="1632" t="s">
        <v>54</v>
      </c>
      <c r="CG40" s="2896">
        <f>'15'!CJ40</f>
        <v>23827346</v>
      </c>
      <c r="CH40" s="2896"/>
      <c r="CI40" s="906" t="s">
        <v>55</v>
      </c>
      <c r="CJ40" s="2972">
        <f t="shared" ref="CJ40:CJ48" si="77">CQ51</f>
        <v>23827347</v>
      </c>
      <c r="CK40" s="2972"/>
      <c r="CL40" s="2333"/>
      <c r="CM40" s="1667" t="s">
        <v>543</v>
      </c>
      <c r="CN40" s="2763">
        <f>VLOOKUP($B$1,'[1]Bulk Tanks'!$C$3:$V$9967,2,0)</f>
        <v>5039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0.72</v>
      </c>
      <c r="GR40" s="1664">
        <f t="shared" ref="GR40:GX40" si="78">IF($GL$32=$HN$32,GF32,IF($GX$32=$HN$32,GR32,IF($HJ$32=$HN$32,HD32,"")))</f>
        <v>11.6</v>
      </c>
      <c r="GS40" s="1664">
        <f t="shared" si="78"/>
        <v>21.931034482758623</v>
      </c>
      <c r="GT40" s="1664">
        <f t="shared" si="78"/>
        <v>15.790344827586209</v>
      </c>
      <c r="GU40" s="1664">
        <f t="shared" si="78"/>
        <v>6.18</v>
      </c>
      <c r="GV40" s="1664">
        <f t="shared" si="78"/>
        <v>13.8</v>
      </c>
      <c r="GW40" s="1664">
        <f t="shared" si="78"/>
        <v>15</v>
      </c>
      <c r="GX40" s="1665">
        <f t="shared" si="78"/>
        <v>1.0526896551724139</v>
      </c>
    </row>
    <row r="41" spans="1:208" ht="34.5" customHeight="1" thickBot="1" x14ac:dyDescent="0.35">
      <c r="BV41" s="533" t="s">
        <v>48</v>
      </c>
      <c r="BW41" s="2979">
        <f>CA42+CA43</f>
        <v>13.174999999999999</v>
      </c>
      <c r="BX41" s="2979"/>
      <c r="BY41" s="908" t="s">
        <v>53</v>
      </c>
      <c r="BZ41" s="908"/>
      <c r="CA41" s="2894">
        <f t="shared" ref="CA41:CA47" si="79">(CJ41-CG41)/1000</f>
        <v>8.1240000000000006</v>
      </c>
      <c r="CB41" s="2894"/>
      <c r="CC41" s="499"/>
      <c r="CD41" s="1630" t="s">
        <v>494</v>
      </c>
      <c r="CE41" s="1630"/>
      <c r="CF41" s="909" t="s">
        <v>54</v>
      </c>
      <c r="CG41" s="2896">
        <f>'15'!CJ41</f>
        <v>44337065</v>
      </c>
      <c r="CH41" s="2896"/>
      <c r="CI41" s="906" t="s">
        <v>55</v>
      </c>
      <c r="CJ41" s="2972">
        <f t="shared" si="77"/>
        <v>44345189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4304</v>
      </c>
      <c r="CP41" s="2764">
        <f>VLOOKUP($B$1,'[1]Bulk Tanks'!$C$3:$V$9967,10,0)</f>
        <v>7388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23.468000000000004</v>
      </c>
      <c r="BX42" s="2979"/>
      <c r="BY42" s="908" t="s">
        <v>53</v>
      </c>
      <c r="BZ42" s="908"/>
      <c r="CA42" s="2894">
        <f t="shared" si="79"/>
        <v>4.8049999999999997</v>
      </c>
      <c r="CB42" s="2894"/>
      <c r="CC42" s="499"/>
      <c r="CD42" s="1630" t="s">
        <v>56</v>
      </c>
      <c r="CE42" s="1630"/>
      <c r="CF42" s="1631" t="s">
        <v>54</v>
      </c>
      <c r="CG42" s="2896">
        <f>'15'!CJ42</f>
        <v>10433634</v>
      </c>
      <c r="CH42" s="2896"/>
      <c r="CI42" s="906" t="s">
        <v>55</v>
      </c>
      <c r="CJ42" s="2972">
        <f t="shared" si="77"/>
        <v>10438439</v>
      </c>
      <c r="CK42" s="2972"/>
      <c r="CL42" s="2333"/>
      <c r="CM42" s="2769" t="s">
        <v>545</v>
      </c>
      <c r="CN42" s="2843">
        <f>VLOOKUP($B$1,'[1]Bulk Tanks'!$C$3:$V$9967,11,0)</f>
        <v>7388</v>
      </c>
      <c r="CO42" s="2844"/>
      <c r="CP42" s="2843">
        <f>VLOOKUP($B$1,'[1]Bulk Tanks'!$C$3:$V$9967,12,0)</f>
        <v>15</v>
      </c>
      <c r="CQ42" s="284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8.3699999999999992</v>
      </c>
      <c r="CB43" s="2894"/>
      <c r="CC43" s="499"/>
      <c r="CD43" s="1630" t="s">
        <v>495</v>
      </c>
      <c r="CE43" s="1630"/>
      <c r="CF43" s="1631" t="s">
        <v>54</v>
      </c>
      <c r="CG43" s="2896">
        <f>'15'!CJ43</f>
        <v>34227546</v>
      </c>
      <c r="CH43" s="2896"/>
      <c r="CI43" s="906" t="s">
        <v>55</v>
      </c>
      <c r="CJ43" s="2972">
        <f t="shared" si="77"/>
        <v>34235916</v>
      </c>
      <c r="CK43" s="2972"/>
      <c r="CL43" s="2333"/>
      <c r="CM43" s="2769" t="s">
        <v>123</v>
      </c>
      <c r="CN43" s="2943">
        <f>VLOOKUP($B$1,'[1]Bulk Tanks'!$C$3:$V$9967,13,0)</f>
        <v>26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8.9570000000000007</v>
      </c>
      <c r="CB44" s="2894"/>
      <c r="CC44" s="499"/>
      <c r="CD44" s="1630" t="s">
        <v>57</v>
      </c>
      <c r="CE44" s="1630"/>
      <c r="CF44" s="1631" t="s">
        <v>54</v>
      </c>
      <c r="CG44" s="2896">
        <f>'15'!CJ44</f>
        <v>31353837</v>
      </c>
      <c r="CH44" s="2896"/>
      <c r="CI44" s="906" t="s">
        <v>55</v>
      </c>
      <c r="CJ44" s="2972">
        <f t="shared" si="77"/>
        <v>31362794</v>
      </c>
      <c r="CK44" s="2972"/>
      <c r="CL44" s="2333"/>
      <c r="CM44" s="2769" t="s">
        <v>90</v>
      </c>
      <c r="CN44" s="2943">
        <f>VLOOKUP($B$1,'[1]Bulk Tanks'!$C$3:$V$9967,14,0)</f>
        <v>3732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8.9629999999999992</v>
      </c>
      <c r="CB45" s="2894"/>
      <c r="CC45" s="499"/>
      <c r="CD45" s="1630" t="s">
        <v>58</v>
      </c>
      <c r="CE45" s="1630"/>
      <c r="CF45" s="1631" t="s">
        <v>54</v>
      </c>
      <c r="CG45" s="2896">
        <f>'15'!CJ45</f>
        <v>31312145</v>
      </c>
      <c r="CH45" s="2896"/>
      <c r="CI45" s="906" t="s">
        <v>55</v>
      </c>
      <c r="CJ45" s="2972">
        <f t="shared" si="77"/>
        <v>31321108</v>
      </c>
      <c r="CK45" s="2972"/>
      <c r="CL45" s="2333"/>
      <c r="CM45" s="1668" t="s">
        <v>546</v>
      </c>
      <c r="CN45" s="2946">
        <f>VLOOKUP($B$1,'[1]Bulk Tanks'!$C$3:$V$9967,15,0)</f>
        <v>1000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5.548</v>
      </c>
      <c r="CB46" s="2894"/>
      <c r="CC46" s="499"/>
      <c r="CD46" s="1630" t="s">
        <v>59</v>
      </c>
      <c r="CE46" s="1630"/>
      <c r="CF46" s="1631" t="s">
        <v>54</v>
      </c>
      <c r="CG46" s="2896">
        <f>'15'!CJ46</f>
        <v>7961074</v>
      </c>
      <c r="CH46" s="2896"/>
      <c r="CI46" s="906" t="s">
        <v>55</v>
      </c>
      <c r="CJ46" s="2972">
        <f t="shared" si="77"/>
        <v>7966622</v>
      </c>
      <c r="CK46" s="2972"/>
      <c r="CL46" s="2323"/>
      <c r="CM46" s="1668" t="s">
        <v>273</v>
      </c>
      <c r="CN46" s="2943">
        <f>VLOOKUP($B$1,'[1]Bulk Tanks'!$C$3:$V$9967,16,0)</f>
        <v>11.14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0.90700000000000003</v>
      </c>
      <c r="CB47" s="2894"/>
      <c r="CC47" s="499"/>
      <c r="CD47" s="1630" t="s">
        <v>62</v>
      </c>
      <c r="CE47" s="1630"/>
      <c r="CF47" s="1631" t="s">
        <v>54</v>
      </c>
      <c r="CG47" s="2896">
        <f>'15'!CJ47</f>
        <v>1906473</v>
      </c>
      <c r="CH47" s="2896"/>
      <c r="CI47" s="906" t="s">
        <v>55</v>
      </c>
      <c r="CJ47" s="2972">
        <f t="shared" si="77"/>
        <v>1907380</v>
      </c>
      <c r="CK47" s="2972"/>
      <c r="CL47" s="2322"/>
      <c r="CM47" s="1668" t="s">
        <v>270</v>
      </c>
      <c r="CN47" s="2943">
        <f>VLOOKUP($B$1,'[1]Bulk Tanks'!$C$3:$V$9967,17,0)</f>
        <v>2857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0.84634000000005472</v>
      </c>
      <c r="CB48" s="2894"/>
      <c r="CC48" s="499"/>
      <c r="CD48" s="1630" t="s">
        <v>496</v>
      </c>
      <c r="CE48" s="1630"/>
      <c r="CF48" s="1631" t="s">
        <v>54</v>
      </c>
      <c r="CG48" s="2896">
        <f>'15'!CJ48</f>
        <v>9198.4784400000008</v>
      </c>
      <c r="CH48" s="2896"/>
      <c r="CI48" s="906" t="s">
        <v>55</v>
      </c>
      <c r="CJ48" s="2983">
        <f t="shared" si="77"/>
        <v>9199.3247800000008</v>
      </c>
      <c r="CK48" s="2983"/>
      <c r="CL48" s="2322"/>
      <c r="CM48" s="1668" t="s">
        <v>264</v>
      </c>
      <c r="CN48" s="2946">
        <f>VLOOKUP($B$1,'[1]Bulk Tanks'!$C$3:$V$9967,18,0)</f>
        <v>31</v>
      </c>
      <c r="CO48" s="2947"/>
      <c r="CP48" s="2766" t="s">
        <v>1173</v>
      </c>
      <c r="CQ48" s="2751">
        <f>VLOOKUP($B$1,'[1]Bulk Tanks'!$C$3:$AA$9967,21,0)</f>
        <v>520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6.59</v>
      </c>
      <c r="CO49" s="2947"/>
      <c r="CP49" s="2767" t="s">
        <v>1136</v>
      </c>
      <c r="CQ49" s="2751">
        <f>VLOOKUP($B$1,'[1]Bulk Tanks'!$C$3:$AA$9967,22,0)</f>
        <v>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23827347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44345189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10438439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34235916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31362794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31321108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7966622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1907380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9199.3247800000008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B8" activePane="bottomRight" state="frozen"/>
      <selection pane="bottomRight" activeCell="N17" sqref="N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31" sqref="BD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10.7109375" style="444" customWidth="1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'16'!B1:L1+1</f>
        <v>43513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17</v>
      </c>
      <c r="AW1" s="2919"/>
      <c r="AX1" s="2903">
        <v>14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17</v>
      </c>
      <c r="BY2" s="2890"/>
      <c r="BZ2" s="2966">
        <f>AX1</f>
        <v>14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17</v>
      </c>
      <c r="DO2" s="2890"/>
      <c r="DP2" s="2893">
        <f>BZ2</f>
        <v>14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43513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43513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  <c r="EG5" s="519"/>
      <c r="EH5" s="519"/>
    </row>
    <row r="6" spans="1:222" s="582" customFormat="1" ht="17.25" customHeight="1" thickTop="1" thickBot="1" x14ac:dyDescent="0.35">
      <c r="A6" s="920">
        <f>B1</f>
        <v>43513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43513.009387962964</v>
      </c>
      <c r="BW8" s="2425" t="s">
        <v>1221</v>
      </c>
      <c r="BX8" s="742">
        <v>90</v>
      </c>
      <c r="BY8" s="743">
        <v>8.4</v>
      </c>
      <c r="BZ8" s="744">
        <v>8.4</v>
      </c>
      <c r="CA8" s="745">
        <v>5.3</v>
      </c>
      <c r="CB8" s="746">
        <v>22.1</v>
      </c>
      <c r="CC8" s="747">
        <v>7.9</v>
      </c>
      <c r="CD8" s="744">
        <v>7.9</v>
      </c>
      <c r="CE8" s="748">
        <v>5</v>
      </c>
      <c r="CF8" s="748">
        <v>20.8</v>
      </c>
      <c r="CG8" s="749" t="s">
        <v>1200</v>
      </c>
      <c r="CH8" s="748">
        <v>6.4310400000000003</v>
      </c>
      <c r="CI8" s="750" t="s">
        <v>1110</v>
      </c>
      <c r="CJ8" s="751">
        <v>13.618079999999999</v>
      </c>
      <c r="CK8" s="745">
        <v>20.049119999999998</v>
      </c>
      <c r="CL8" s="2339">
        <v>1.1118096000000002</v>
      </c>
      <c r="CM8" s="2336">
        <v>43513.009387962964</v>
      </c>
      <c r="CN8" s="2285">
        <v>52.661275155162677</v>
      </c>
      <c r="CO8" s="752">
        <v>3566.2687999999998</v>
      </c>
      <c r="CP8" s="1209">
        <v>0</v>
      </c>
      <c r="CQ8" s="753">
        <v>555.06607929515417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1.4649699847833724</v>
      </c>
      <c r="CY8" s="755">
        <v>1.4931424844907446</v>
      </c>
      <c r="CZ8" s="756">
        <v>1.7805019815059446</v>
      </c>
      <c r="DA8" s="757">
        <v>0.15846353754001205</v>
      </c>
      <c r="DB8" s="757">
        <v>0.1856287154040141</v>
      </c>
      <c r="DC8" s="757">
        <v>0.17204612647201309</v>
      </c>
      <c r="DD8" s="757">
        <v>0.17204612647201309</v>
      </c>
      <c r="DE8" s="757">
        <v>0.18656839136786324</v>
      </c>
      <c r="DF8" s="758">
        <v>0</v>
      </c>
      <c r="DG8" s="1251">
        <v>1.4266842800528403</v>
      </c>
      <c r="DH8" s="748">
        <v>2</v>
      </c>
      <c r="DI8" s="1233">
        <v>8.0138420908842545E-2</v>
      </c>
      <c r="DJ8" s="757">
        <v>8.0138420908842545E-2</v>
      </c>
      <c r="DK8" s="759">
        <v>9.0215827338129495E-2</v>
      </c>
      <c r="DL8" s="2501">
        <v>1.1348756001745963</v>
      </c>
      <c r="DM8" s="757">
        <v>0.49890299052090092</v>
      </c>
      <c r="DN8" s="757">
        <v>0.1005920007700823</v>
      </c>
      <c r="DO8" s="757">
        <v>3.307177407548068</v>
      </c>
      <c r="DP8" s="757">
        <v>0.57743548150961366</v>
      </c>
      <c r="DQ8" s="759">
        <v>4.8568739944753059</v>
      </c>
      <c r="DR8" s="2501">
        <v>1.1954022988505748</v>
      </c>
      <c r="DS8" s="757">
        <v>0.51973630221298239</v>
      </c>
      <c r="DT8" s="757">
        <v>0.11558935361216731</v>
      </c>
      <c r="DU8" s="757">
        <v>4.6655662735333525</v>
      </c>
      <c r="DV8" s="757">
        <v>0.9123480607851896</v>
      </c>
      <c r="DW8" s="759">
        <v>11.029351423803924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6.18</v>
      </c>
      <c r="U9" s="2735">
        <v>0.41199999999999998</v>
      </c>
      <c r="V9" s="2294">
        <v>5</v>
      </c>
      <c r="W9" s="2295">
        <v>0.76</v>
      </c>
      <c r="X9" s="2296">
        <v>14.5</v>
      </c>
      <c r="Y9" s="2445">
        <v>8.5</v>
      </c>
      <c r="Z9" s="2297">
        <f>IF(T9&lt;=0,"",GO9+0.12)</f>
        <v>0.62117924528301882</v>
      </c>
      <c r="AA9" s="2528"/>
      <c r="AB9" s="2298">
        <v>6.17</v>
      </c>
      <c r="AC9" s="2735">
        <v>0.46899999999999997</v>
      </c>
      <c r="AD9" s="2299">
        <v>4</v>
      </c>
      <c r="AE9" s="2636">
        <v>0.74</v>
      </c>
      <c r="AF9" s="2296">
        <v>14</v>
      </c>
      <c r="AG9" s="2445">
        <v>8.5</v>
      </c>
      <c r="AH9" s="2563">
        <f>IF(AE9&lt;=0,"",HA9+0.12)</f>
        <v>0.62117924528301882</v>
      </c>
      <c r="AI9" s="2298">
        <v>6.15</v>
      </c>
      <c r="AJ9" s="2735">
        <v>0.38300000000000001</v>
      </c>
      <c r="AK9" s="2299">
        <v>4</v>
      </c>
      <c r="AL9" s="2295">
        <v>0.83</v>
      </c>
      <c r="AM9" s="2296">
        <v>15.9</v>
      </c>
      <c r="AN9" s="2445">
        <v>5.2</v>
      </c>
      <c r="AO9" s="2563">
        <f>IF(AI9&lt;=0,"",HM9+0.12)</f>
        <v>0.31259259259259259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7.39</v>
      </c>
      <c r="BD9" s="2295">
        <v>5.5E-2</v>
      </c>
      <c r="BE9" s="2299">
        <v>1</v>
      </c>
      <c r="BF9" s="2295">
        <v>4.3</v>
      </c>
      <c r="BG9" s="2445">
        <v>13.3</v>
      </c>
      <c r="BH9" s="2539"/>
      <c r="BI9" s="2539"/>
      <c r="BJ9" s="2292"/>
      <c r="BK9" s="2293">
        <v>7.26</v>
      </c>
      <c r="BL9" s="2295">
        <v>5.3999999999999999E-2</v>
      </c>
      <c r="BM9" s="2299">
        <v>1</v>
      </c>
      <c r="BN9" s="2296">
        <v>3.7</v>
      </c>
      <c r="BO9" s="2445">
        <v>13.9</v>
      </c>
      <c r="BP9" s="2539"/>
      <c r="BQ9" s="2539"/>
      <c r="BR9" s="2521"/>
      <c r="BS9" s="2461">
        <v>4.5</v>
      </c>
      <c r="BT9" s="2445">
        <v>3.8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4760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260</v>
      </c>
      <c r="CY9" s="2269">
        <v>265</v>
      </c>
      <c r="CZ9" s="2273">
        <v>200</v>
      </c>
      <c r="DA9" s="2280">
        <v>350</v>
      </c>
      <c r="DB9" s="2280">
        <v>410</v>
      </c>
      <c r="DC9" s="2280">
        <v>380</v>
      </c>
      <c r="DD9" s="2280">
        <v>380</v>
      </c>
      <c r="DE9" s="2280">
        <v>520</v>
      </c>
      <c r="DF9" s="2281">
        <v>0</v>
      </c>
      <c r="DG9" s="2280">
        <v>750</v>
      </c>
      <c r="DH9" s="2282"/>
      <c r="DI9" s="2283">
        <v>1200</v>
      </c>
      <c r="DJ9" s="2280">
        <v>1200</v>
      </c>
      <c r="DK9" s="2282">
        <v>855</v>
      </c>
      <c r="DL9" s="2502">
        <v>78</v>
      </c>
      <c r="DM9" s="2280">
        <v>91</v>
      </c>
      <c r="DN9" s="2280">
        <v>11</v>
      </c>
      <c r="DO9" s="2280">
        <v>1000</v>
      </c>
      <c r="DP9" s="2280">
        <v>200</v>
      </c>
      <c r="DQ9" s="2282">
        <v>263</v>
      </c>
      <c r="DR9" s="2275">
        <v>26</v>
      </c>
      <c r="DS9" s="2280">
        <v>30</v>
      </c>
      <c r="DT9" s="2280">
        <v>4</v>
      </c>
      <c r="DU9" s="2280">
        <v>450</v>
      </c>
      <c r="DV9" s="2280">
        <v>100</v>
      </c>
      <c r="DW9" s="2282">
        <v>189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0.76</v>
      </c>
      <c r="GF9" s="1700">
        <f t="shared" si="0"/>
        <v>8.5</v>
      </c>
      <c r="GG9" s="1686">
        <f t="shared" si="1"/>
        <v>29.929411764705883</v>
      </c>
      <c r="GH9" s="1684">
        <f t="shared" si="2"/>
        <v>22.746352941176472</v>
      </c>
      <c r="GI9" s="1701">
        <f t="shared" si="3"/>
        <v>6.18</v>
      </c>
      <c r="GJ9" s="1701">
        <f t="shared" si="4"/>
        <v>14.5</v>
      </c>
      <c r="GK9" s="1687">
        <f t="shared" si="5"/>
        <v>15</v>
      </c>
      <c r="GL9" s="1688">
        <f t="shared" si="6"/>
        <v>1.5164235294117647</v>
      </c>
      <c r="GM9" s="1689">
        <f t="shared" si="7"/>
        <v>10</v>
      </c>
      <c r="GN9" s="1689">
        <f t="shared" si="8"/>
        <v>6.5</v>
      </c>
      <c r="GO9" s="1690">
        <f t="shared" si="9"/>
        <v>0.50117924528301883</v>
      </c>
      <c r="GP9" s="1512">
        <v>4.1666666666666664E-2</v>
      </c>
      <c r="GQ9" s="1691">
        <f t="shared" ref="GQ9:GQ31" si="31">IF(AE9&lt;=0,"",AE9)</f>
        <v>0.74</v>
      </c>
      <c r="GR9" s="1692">
        <f t="shared" si="10"/>
        <v>8.5</v>
      </c>
      <c r="GS9" s="1693">
        <f t="shared" si="11"/>
        <v>29.929411764705883</v>
      </c>
      <c r="GT9" s="1694">
        <f>GQ9*GS9</f>
        <v>22.147764705882352</v>
      </c>
      <c r="GU9" s="1693">
        <f t="shared" si="13"/>
        <v>6.17</v>
      </c>
      <c r="GV9" s="1693">
        <f t="shared" si="14"/>
        <v>14</v>
      </c>
      <c r="GW9" s="1695">
        <f t="shared" si="15"/>
        <v>15</v>
      </c>
      <c r="GX9" s="1688">
        <f>IF(GW9&lt;=1,"",GT9/GW9)</f>
        <v>1.4765176470588235</v>
      </c>
      <c r="GY9" s="1696">
        <f t="shared" si="17"/>
        <v>10</v>
      </c>
      <c r="GZ9" s="1696">
        <f t="shared" si="18"/>
        <v>6.5</v>
      </c>
      <c r="HA9" s="1697">
        <f t="shared" si="19"/>
        <v>0.50117924528301883</v>
      </c>
      <c r="HB9" s="1512">
        <v>4.1666666666666664E-2</v>
      </c>
      <c r="HC9" s="1691">
        <f t="shared" ref="HC9:HC31" si="32">IF(AL9&lt;=0,"",AL9)</f>
        <v>0.83</v>
      </c>
      <c r="HD9" s="1692">
        <f t="shared" si="20"/>
        <v>5.2</v>
      </c>
      <c r="HE9" s="1693">
        <f t="shared" si="21"/>
        <v>51.92307692307692</v>
      </c>
      <c r="HF9" s="1694">
        <f t="shared" si="22"/>
        <v>43.09615384615384</v>
      </c>
      <c r="HG9" s="1693">
        <f t="shared" si="23"/>
        <v>6.15</v>
      </c>
      <c r="HH9" s="1693">
        <f t="shared" si="24"/>
        <v>15.9</v>
      </c>
      <c r="HI9" s="1695">
        <f t="shared" si="25"/>
        <v>10</v>
      </c>
      <c r="HJ9" s="1694">
        <f t="shared" si="26"/>
        <v>4.309615384615384</v>
      </c>
      <c r="HK9" s="1698">
        <f t="shared" si="27"/>
        <v>15</v>
      </c>
      <c r="HL9" s="1698">
        <f t="shared" si="28"/>
        <v>6.5</v>
      </c>
      <c r="HM9" s="1699">
        <f t="shared" si="29"/>
        <v>0.19259259259259259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43513.434568518518</v>
      </c>
      <c r="BW10" s="2425" t="s">
        <v>1221</v>
      </c>
      <c r="BX10" s="742">
        <v>90</v>
      </c>
      <c r="BY10" s="743">
        <v>8.4</v>
      </c>
      <c r="BZ10" s="744">
        <v>8.4</v>
      </c>
      <c r="CA10" s="745">
        <v>5.3</v>
      </c>
      <c r="CB10" s="746">
        <v>22.1</v>
      </c>
      <c r="CC10" s="747">
        <v>7.9</v>
      </c>
      <c r="CD10" s="744">
        <v>7.9</v>
      </c>
      <c r="CE10" s="748">
        <v>5</v>
      </c>
      <c r="CF10" s="748">
        <v>20.8</v>
      </c>
      <c r="CG10" s="749" t="s">
        <v>1200</v>
      </c>
      <c r="CH10" s="748">
        <v>6.2956799999999999</v>
      </c>
      <c r="CI10" s="750" t="s">
        <v>1110</v>
      </c>
      <c r="CJ10" s="751">
        <v>13.94928</v>
      </c>
      <c r="CK10" s="745">
        <v>20.244959999999999</v>
      </c>
      <c r="CL10" s="2341">
        <v>0</v>
      </c>
      <c r="CM10" s="2338">
        <v>43513.434568518518</v>
      </c>
      <c r="CN10" s="2285">
        <v>50.891148259190828</v>
      </c>
      <c r="CO10" s="752">
        <v>3566.2687999999998</v>
      </c>
      <c r="CP10" s="1209">
        <v>0</v>
      </c>
      <c r="CQ10" s="753">
        <v>555.06607929515417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1.5213149841981168</v>
      </c>
      <c r="CY10" s="755">
        <v>1.4649699847833724</v>
      </c>
      <c r="CZ10" s="756">
        <v>1.7805019815059446</v>
      </c>
      <c r="DA10" s="757">
        <v>0.15393600789601172</v>
      </c>
      <c r="DB10" s="757">
        <v>0.18110118576001374</v>
      </c>
      <c r="DC10" s="757">
        <v>0.16751859682801273</v>
      </c>
      <c r="DD10" s="757">
        <v>0.16751859682801273</v>
      </c>
      <c r="DE10" s="757">
        <v>0.17580483032740959</v>
      </c>
      <c r="DF10" s="758">
        <v>0</v>
      </c>
      <c r="DG10" s="1251">
        <v>1.4266842800528403</v>
      </c>
      <c r="DH10" s="748">
        <v>2.5</v>
      </c>
      <c r="DI10" s="1233">
        <v>7.8802780560361829E-2</v>
      </c>
      <c r="DJ10" s="757">
        <v>7.8802780560361829E-2</v>
      </c>
      <c r="DK10" s="759">
        <v>9.0743405275779385E-2</v>
      </c>
      <c r="DL10" s="2501">
        <v>1.1057762258111452</v>
      </c>
      <c r="DM10" s="757">
        <v>0.4934205400756162</v>
      </c>
      <c r="DN10" s="757">
        <v>0.1005920007700823</v>
      </c>
      <c r="DO10" s="757">
        <v>3.5908951483028755</v>
      </c>
      <c r="DP10" s="757">
        <v>0.69292257781153632</v>
      </c>
      <c r="DQ10" s="759">
        <v>4.8568739944753059</v>
      </c>
      <c r="DR10" s="2501">
        <v>1.103448275862069</v>
      </c>
      <c r="DS10" s="757">
        <v>0.51973630221298239</v>
      </c>
      <c r="DT10" s="757">
        <v>8.6692015209125478E-2</v>
      </c>
      <c r="DU10" s="757">
        <v>4.6843314674548342</v>
      </c>
      <c r="DV10" s="757">
        <v>0.82111325470667063</v>
      </c>
      <c r="DW10" s="759">
        <v>11.029351423803924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6.56</v>
      </c>
      <c r="C11" s="1138">
        <v>20</v>
      </c>
      <c r="D11" s="1138">
        <v>18</v>
      </c>
      <c r="E11" s="1137">
        <v>9.6</v>
      </c>
      <c r="F11" s="1138">
        <v>79</v>
      </c>
      <c r="G11" s="1138">
        <v>127</v>
      </c>
      <c r="H11" s="1148">
        <v>14.6</v>
      </c>
      <c r="I11" s="1139">
        <v>0.312</v>
      </c>
      <c r="J11" s="2240"/>
      <c r="K11" s="1562">
        <v>6.06</v>
      </c>
      <c r="L11" s="921">
        <v>10</v>
      </c>
      <c r="M11" s="1124">
        <v>4.8000000000000001E-2</v>
      </c>
      <c r="N11" s="1562">
        <v>6.16</v>
      </c>
      <c r="O11" s="921">
        <v>11</v>
      </c>
      <c r="P11" s="2240"/>
      <c r="Q11" s="1562">
        <v>6.14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0.36</v>
      </c>
      <c r="AS11" s="2240"/>
      <c r="AT11" s="2229">
        <v>3.5999999999999997E-2</v>
      </c>
      <c r="AU11" s="2530">
        <v>2.1000000000000001E-2</v>
      </c>
      <c r="AV11" s="921">
        <v>1</v>
      </c>
      <c r="AW11" s="1574">
        <v>0.47</v>
      </c>
      <c r="AX11" s="2240"/>
      <c r="AY11" s="2530">
        <v>3.3000000000000002E-2</v>
      </c>
      <c r="AZ11" s="921">
        <v>1</v>
      </c>
      <c r="BA11" s="1574">
        <v>0.67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270</v>
      </c>
      <c r="CY11" s="2269">
        <v>260</v>
      </c>
      <c r="CZ11" s="2273">
        <v>200</v>
      </c>
      <c r="DA11" s="2280">
        <v>340</v>
      </c>
      <c r="DB11" s="2280">
        <v>400</v>
      </c>
      <c r="DC11" s="2280">
        <v>370</v>
      </c>
      <c r="DD11" s="2280">
        <v>370</v>
      </c>
      <c r="DE11" s="2280">
        <v>490</v>
      </c>
      <c r="DF11" s="2281">
        <v>0</v>
      </c>
      <c r="DG11" s="2280">
        <v>750</v>
      </c>
      <c r="DH11" s="2282"/>
      <c r="DI11" s="2283">
        <v>1180</v>
      </c>
      <c r="DJ11" s="2280">
        <v>1180</v>
      </c>
      <c r="DK11" s="2282">
        <v>860</v>
      </c>
      <c r="DL11" s="2502">
        <v>76</v>
      </c>
      <c r="DM11" s="2280">
        <v>90</v>
      </c>
      <c r="DN11" s="2280">
        <v>11</v>
      </c>
      <c r="DO11" s="2280">
        <v>1100</v>
      </c>
      <c r="DP11" s="2280">
        <v>240</v>
      </c>
      <c r="DQ11" s="2282">
        <v>263</v>
      </c>
      <c r="DR11" s="2275">
        <v>24</v>
      </c>
      <c r="DS11" s="2280">
        <v>30</v>
      </c>
      <c r="DT11" s="2280">
        <v>3</v>
      </c>
      <c r="DU11" s="2280">
        <v>440</v>
      </c>
      <c r="DV11" s="2280">
        <v>90</v>
      </c>
      <c r="DW11" s="2282">
        <v>189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43513.523274768515</v>
      </c>
      <c r="BW12" s="2425" t="s">
        <v>1221</v>
      </c>
      <c r="BX12" s="742">
        <v>90</v>
      </c>
      <c r="BY12" s="743">
        <v>9.1</v>
      </c>
      <c r="BZ12" s="744">
        <v>9.1</v>
      </c>
      <c r="CA12" s="745">
        <v>5.8</v>
      </c>
      <c r="CB12" s="746">
        <v>24</v>
      </c>
      <c r="CC12" s="747">
        <v>8.6</v>
      </c>
      <c r="CD12" s="744">
        <v>8.6</v>
      </c>
      <c r="CE12" s="748">
        <v>5.3</v>
      </c>
      <c r="CF12" s="748">
        <v>22.5</v>
      </c>
      <c r="CG12" s="749" t="s">
        <v>1200</v>
      </c>
      <c r="CH12" s="748">
        <v>6.2956799999999999</v>
      </c>
      <c r="CI12" s="750" t="s">
        <v>1110</v>
      </c>
      <c r="CJ12" s="751">
        <v>13.94928</v>
      </c>
      <c r="CK12" s="745">
        <v>20.244959999999999</v>
      </c>
      <c r="CL12" s="2341">
        <v>0</v>
      </c>
      <c r="CM12" s="2338">
        <v>43513.523274768515</v>
      </c>
      <c r="CN12" s="2285">
        <v>50.937245313773438</v>
      </c>
      <c r="CO12" s="752">
        <v>3566.2687999999998</v>
      </c>
      <c r="CP12" s="1209">
        <v>0</v>
      </c>
      <c r="CQ12" s="753">
        <v>555.06607929515417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1.5010045774323373</v>
      </c>
      <c r="CY12" s="755">
        <v>1.5010045774323373</v>
      </c>
      <c r="CZ12" s="756">
        <v>1.6797188504773064</v>
      </c>
      <c r="DA12" s="757">
        <v>0.15463255091816563</v>
      </c>
      <c r="DB12" s="757">
        <v>0.18388735784862939</v>
      </c>
      <c r="DC12" s="757">
        <v>0.16717032531693579</v>
      </c>
      <c r="DD12" s="757">
        <v>0.16717032531693579</v>
      </c>
      <c r="DE12" s="757">
        <v>0.16392779745518488</v>
      </c>
      <c r="DF12" s="758">
        <v>0</v>
      </c>
      <c r="DG12" s="1251">
        <v>1.4266842800528403</v>
      </c>
      <c r="DH12" s="748">
        <v>2.5</v>
      </c>
      <c r="DI12" s="1233">
        <v>7.9136690647482022E-2</v>
      </c>
      <c r="DJ12" s="757">
        <v>7.9136690647482022E-2</v>
      </c>
      <c r="DK12" s="759">
        <v>8.9588706393375864E-2</v>
      </c>
      <c r="DL12" s="2501">
        <v>1.0692328254477415</v>
      </c>
      <c r="DM12" s="757">
        <v>0.48347562996556503</v>
      </c>
      <c r="DN12" s="757">
        <v>9.2404279777168627E-2</v>
      </c>
      <c r="DO12" s="757">
        <v>3.5976095143669409</v>
      </c>
      <c r="DP12" s="757">
        <v>0.68956539477950374</v>
      </c>
      <c r="DQ12" s="759">
        <v>4.8347562996556519</v>
      </c>
      <c r="DR12" s="2501">
        <v>1.0843634786380396</v>
      </c>
      <c r="DS12" s="757">
        <v>0.49031726623866267</v>
      </c>
      <c r="DT12" s="757">
        <v>0.1090465600114786</v>
      </c>
      <c r="DU12" s="757">
        <v>4.5431757297484463</v>
      </c>
      <c r="DV12" s="757">
        <v>0.8004563174813456</v>
      </c>
      <c r="DW12" s="759">
        <v>11.285899180791676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</v>
      </c>
      <c r="BD13" s="1574">
        <v>5.6000000000000001E-2</v>
      </c>
      <c r="BE13" s="921">
        <v>1</v>
      </c>
      <c r="BF13" s="1574">
        <v>4.0999999999999996</v>
      </c>
      <c r="BG13" s="2447">
        <v>13.4</v>
      </c>
      <c r="BH13" s="2540"/>
      <c r="BI13" s="2540"/>
      <c r="BJ13" s="2240"/>
      <c r="BK13" s="1562">
        <v>7.42</v>
      </c>
      <c r="BL13" s="1574">
        <v>5.7000000000000002E-2</v>
      </c>
      <c r="BM13" s="921">
        <v>1</v>
      </c>
      <c r="BN13" s="1563">
        <v>3.7</v>
      </c>
      <c r="BO13" s="2447">
        <v>13.6</v>
      </c>
      <c r="BP13" s="2540"/>
      <c r="BQ13" s="2540"/>
      <c r="BR13" s="2522"/>
      <c r="BS13" s="2463">
        <v>4.5</v>
      </c>
      <c r="BT13" s="2447">
        <v>3.7</v>
      </c>
      <c r="BU13" s="2517">
        <v>3.5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290</v>
      </c>
      <c r="CY13" s="2269">
        <v>290</v>
      </c>
      <c r="CZ13" s="2273">
        <v>200</v>
      </c>
      <c r="DA13" s="2280">
        <v>370</v>
      </c>
      <c r="DB13" s="2280">
        <v>440</v>
      </c>
      <c r="DC13" s="2280">
        <v>400</v>
      </c>
      <c r="DD13" s="2280">
        <v>400</v>
      </c>
      <c r="DE13" s="2280">
        <v>500</v>
      </c>
      <c r="DF13" s="2281">
        <v>0</v>
      </c>
      <c r="DG13" s="2280">
        <v>750</v>
      </c>
      <c r="DH13" s="2282"/>
      <c r="DI13" s="2283">
        <v>1290</v>
      </c>
      <c r="DJ13" s="2280">
        <v>1290</v>
      </c>
      <c r="DK13" s="2282">
        <v>900</v>
      </c>
      <c r="DL13" s="2502">
        <v>80</v>
      </c>
      <c r="DM13" s="2280">
        <v>96</v>
      </c>
      <c r="DN13" s="2280">
        <v>11</v>
      </c>
      <c r="DO13" s="2280">
        <v>1200</v>
      </c>
      <c r="DP13" s="2280">
        <v>260</v>
      </c>
      <c r="DQ13" s="2282">
        <v>285</v>
      </c>
      <c r="DR13" s="2275">
        <v>25</v>
      </c>
      <c r="DS13" s="2280">
        <v>30</v>
      </c>
      <c r="DT13" s="2280">
        <v>4</v>
      </c>
      <c r="DU13" s="2280">
        <v>450</v>
      </c>
      <c r="DV13" s="2280">
        <v>93</v>
      </c>
      <c r="DW13" s="2282">
        <v>205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43513.671344097223</v>
      </c>
      <c r="BW14" s="2425" t="s">
        <v>1221</v>
      </c>
      <c r="BX14" s="742">
        <v>90</v>
      </c>
      <c r="BY14" s="743">
        <v>10</v>
      </c>
      <c r="BZ14" s="744">
        <v>10</v>
      </c>
      <c r="CA14" s="745">
        <v>6</v>
      </c>
      <c r="CB14" s="746">
        <v>26</v>
      </c>
      <c r="CC14" s="747">
        <v>9.5</v>
      </c>
      <c r="CD14" s="744">
        <v>9.5</v>
      </c>
      <c r="CE14" s="748">
        <v>5.5</v>
      </c>
      <c r="CF14" s="748">
        <v>24.5</v>
      </c>
      <c r="CG14" s="749" t="s">
        <v>1200</v>
      </c>
      <c r="CH14" s="748">
        <v>6.2956799999999999</v>
      </c>
      <c r="CI14" s="750" t="s">
        <v>1110</v>
      </c>
      <c r="CJ14" s="751">
        <v>13.94928</v>
      </c>
      <c r="CK14" s="745">
        <v>20.244959999999999</v>
      </c>
      <c r="CL14" s="2341">
        <v>0</v>
      </c>
      <c r="CM14" s="2338">
        <v>43513.671344097223</v>
      </c>
      <c r="CN14" s="2285">
        <v>51.250705284935115</v>
      </c>
      <c r="CO14" s="752">
        <v>4119.6553999999996</v>
      </c>
      <c r="CP14" s="1209">
        <v>0</v>
      </c>
      <c r="CQ14" s="753">
        <v>555.06607929515417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1.4993700896892166</v>
      </c>
      <c r="CY14" s="755">
        <v>1.4993700896892166</v>
      </c>
      <c r="CZ14" s="756">
        <v>1.8614338897562142</v>
      </c>
      <c r="DA14" s="757">
        <v>0.15973124584033213</v>
      </c>
      <c r="DB14" s="757">
        <v>0.19015624504801446</v>
      </c>
      <c r="DC14" s="757">
        <v>0.171140620543213</v>
      </c>
      <c r="DD14" s="757">
        <v>0.171140620543213</v>
      </c>
      <c r="DE14" s="757">
        <v>0.19015624504801446</v>
      </c>
      <c r="DF14" s="758">
        <v>0</v>
      </c>
      <c r="DG14" s="1251">
        <v>1.4266842800528403</v>
      </c>
      <c r="DH14" s="748">
        <v>2.5</v>
      </c>
      <c r="DI14" s="1233">
        <v>7.9414363246245109E-2</v>
      </c>
      <c r="DJ14" s="757">
        <v>7.9414363246245109E-2</v>
      </c>
      <c r="DK14" s="759">
        <v>9.0167865707434056E-2</v>
      </c>
      <c r="DL14" s="2501">
        <v>1.1010284331518452</v>
      </c>
      <c r="DM14" s="757">
        <v>0.50149994073182524</v>
      </c>
      <c r="DN14" s="757">
        <v>9.8859315589353611E-2</v>
      </c>
      <c r="DO14" s="757">
        <v>3.5842090532538164</v>
      </c>
      <c r="DP14" s="757">
        <v>0.69146379343719633</v>
      </c>
      <c r="DQ14" s="759">
        <v>4.6992224111445289</v>
      </c>
      <c r="DR14" s="2501">
        <v>1.0867293625914316</v>
      </c>
      <c r="DS14" s="757">
        <v>0.5039867172974376</v>
      </c>
      <c r="DT14" s="757">
        <v>0.10508123055651573</v>
      </c>
      <c r="DU14" s="757">
        <v>4.8170366399326801</v>
      </c>
      <c r="DV14" s="757">
        <v>0.82940732798653605</v>
      </c>
      <c r="DW14" s="759">
        <v>11.72432258134039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8" t="str">
        <f t="shared" si="6"/>
        <v/>
      </c>
      <c r="GM14" s="1689">
        <f>IF(AND(0&lt;=GJ14,GJ14&lt;=4.9),0.5,IF(AND(0.5&lt;=GJ14,GJ14&lt;=9.9),5,IF(AND(5&lt;=GJ14,GJ14&lt;=14.9),10,IF(AND(9&lt;=GJ14,GJ14&lt;=19.9),15,IF(AND(19&lt;=GJ14,GJ14&lt;=24.9),20,25)))))</f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19</v>
      </c>
      <c r="D15" s="1138">
        <v>18</v>
      </c>
      <c r="E15" s="1137">
        <v>10</v>
      </c>
      <c r="F15" s="1138">
        <v>82</v>
      </c>
      <c r="G15" s="1138">
        <v>128</v>
      </c>
      <c r="H15" s="1148">
        <v>14.5</v>
      </c>
      <c r="I15" s="1139">
        <v>0.31900000000000001</v>
      </c>
      <c r="J15" s="2240"/>
      <c r="K15" s="1562">
        <v>6.16</v>
      </c>
      <c r="L15" s="921">
        <v>11</v>
      </c>
      <c r="M15" s="1124">
        <v>4.2000000000000003E-2</v>
      </c>
      <c r="N15" s="1562">
        <v>6.18</v>
      </c>
      <c r="O15" s="921">
        <v>11</v>
      </c>
      <c r="P15" s="2240"/>
      <c r="Q15" s="1562">
        <v>6.09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3.6999999999999998E-2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0.32</v>
      </c>
      <c r="AS15" s="2240"/>
      <c r="AT15" s="2229">
        <v>3.5999999999999997E-2</v>
      </c>
      <c r="AU15" s="2530">
        <v>2.4E-2</v>
      </c>
      <c r="AV15" s="921">
        <v>1</v>
      </c>
      <c r="AW15" s="1574">
        <v>0.49</v>
      </c>
      <c r="AX15" s="2240"/>
      <c r="AY15" s="2530">
        <v>3.3000000000000002E-2</v>
      </c>
      <c r="AZ15" s="921">
        <v>1</v>
      </c>
      <c r="BA15" s="1574">
        <v>0.67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5450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320</v>
      </c>
      <c r="CZ15" s="2273">
        <v>230</v>
      </c>
      <c r="DA15" s="2280">
        <v>420</v>
      </c>
      <c r="DB15" s="2280">
        <v>500</v>
      </c>
      <c r="DC15" s="2280">
        <v>450</v>
      </c>
      <c r="DD15" s="2280">
        <v>450</v>
      </c>
      <c r="DE15" s="2280">
        <v>600</v>
      </c>
      <c r="DF15" s="2281">
        <v>0</v>
      </c>
      <c r="DG15" s="2280">
        <v>750</v>
      </c>
      <c r="DH15" s="2282"/>
      <c r="DI15" s="2283">
        <v>1430</v>
      </c>
      <c r="DJ15" s="2280">
        <v>1430</v>
      </c>
      <c r="DK15" s="2282">
        <v>940</v>
      </c>
      <c r="DL15" s="2502">
        <v>91</v>
      </c>
      <c r="DM15" s="2280">
        <v>110</v>
      </c>
      <c r="DN15" s="2280">
        <v>13</v>
      </c>
      <c r="DO15" s="2280">
        <v>1320</v>
      </c>
      <c r="DP15" s="2280">
        <v>288</v>
      </c>
      <c r="DQ15" s="2282">
        <v>306</v>
      </c>
      <c r="DR15" s="2275">
        <v>26</v>
      </c>
      <c r="DS15" s="2280">
        <v>32</v>
      </c>
      <c r="DT15" s="2280">
        <v>4</v>
      </c>
      <c r="DU15" s="2280">
        <v>500</v>
      </c>
      <c r="DV15" s="2280">
        <v>100</v>
      </c>
      <c r="DW15" s="2282">
        <v>221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43513.863393865744</v>
      </c>
      <c r="BW16" s="2425" t="s">
        <v>1206</v>
      </c>
      <c r="BX16" s="742">
        <v>38</v>
      </c>
      <c r="BY16" s="743">
        <v>10.8</v>
      </c>
      <c r="BZ16" s="744">
        <v>10.8</v>
      </c>
      <c r="CA16" s="745">
        <v>6.5</v>
      </c>
      <c r="CB16" s="746">
        <v>28.1</v>
      </c>
      <c r="CC16" s="747">
        <v>10.3</v>
      </c>
      <c r="CD16" s="744">
        <v>10.3</v>
      </c>
      <c r="CE16" s="748">
        <v>6</v>
      </c>
      <c r="CF16" s="748">
        <v>26.6</v>
      </c>
      <c r="CG16" s="749" t="s">
        <v>1200</v>
      </c>
      <c r="CH16" s="748">
        <v>10.14048</v>
      </c>
      <c r="CI16" s="750" t="s">
        <v>1110</v>
      </c>
      <c r="CJ16" s="751">
        <v>14.4504</v>
      </c>
      <c r="CK16" s="745">
        <v>24.590879999999999</v>
      </c>
      <c r="CL16" s="2341">
        <v>1.1118096000000002</v>
      </c>
      <c r="CM16" s="2338">
        <v>43513.863393865744</v>
      </c>
      <c r="CN16" s="2285">
        <v>50.291919358908544</v>
      </c>
      <c r="CO16" s="752">
        <v>4181.1427999999996</v>
      </c>
      <c r="CP16" s="1209">
        <v>0</v>
      </c>
      <c r="CQ16" s="753">
        <v>697.79735682819387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1.5557784304420874</v>
      </c>
      <c r="CY16" s="755">
        <v>1.5557784304420874</v>
      </c>
      <c r="CZ16" s="756">
        <v>1.8175957727873184</v>
      </c>
      <c r="DA16" s="757">
        <v>0.15846353754001205</v>
      </c>
      <c r="DB16" s="757">
        <v>0.16550636143067923</v>
      </c>
      <c r="DC16" s="757">
        <v>0.15846353754001205</v>
      </c>
      <c r="DD16" s="757">
        <v>0.15846353754001205</v>
      </c>
      <c r="DE16" s="757">
        <v>0.18869350470149124</v>
      </c>
      <c r="DF16" s="758">
        <v>0</v>
      </c>
      <c r="DG16" s="1251">
        <v>1.4266842800528403</v>
      </c>
      <c r="DH16" s="748">
        <v>4</v>
      </c>
      <c r="DI16" s="1233">
        <v>7.8880584852506347E-2</v>
      </c>
      <c r="DJ16" s="757">
        <v>7.9905008032409033E-2</v>
      </c>
      <c r="DK16" s="759">
        <v>9.0039968025579536E-2</v>
      </c>
      <c r="DL16" s="2501">
        <v>1.1159468809284678</v>
      </c>
      <c r="DM16" s="757">
        <v>0.50039336539923063</v>
      </c>
      <c r="DN16" s="757">
        <v>9.8194839233637268E-2</v>
      </c>
      <c r="DO16" s="757">
        <v>3.6023562274444592</v>
      </c>
      <c r="DP16" s="757">
        <v>0.57575363059259532</v>
      </c>
      <c r="DQ16" s="759">
        <v>4.3200700984489089</v>
      </c>
      <c r="DR16" s="2501">
        <v>1.0727969348659006</v>
      </c>
      <c r="DS16" s="757">
        <v>0.49086206320115017</v>
      </c>
      <c r="DT16" s="757">
        <v>0.12040557667934094</v>
      </c>
      <c r="DU16" s="757">
        <v>4.6915952785987853</v>
      </c>
      <c r="DV16" s="757">
        <v>0.87433355825247339</v>
      </c>
      <c r="DW16" s="759">
        <v>10.990447185977457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4.4999999999999998E-2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6.26</v>
      </c>
      <c r="U17" s="2736">
        <v>0.33700000000000002</v>
      </c>
      <c r="V17" s="1560">
        <v>4</v>
      </c>
      <c r="W17" s="1574">
        <v>0.76</v>
      </c>
      <c r="X17" s="1563">
        <v>14.7</v>
      </c>
      <c r="Y17" s="2447">
        <v>8.5</v>
      </c>
      <c r="Z17" s="2252">
        <f t="shared" si="33"/>
        <v>0.62117924528301882</v>
      </c>
      <c r="AA17" s="2529"/>
      <c r="AB17" s="1475">
        <v>6.23</v>
      </c>
      <c r="AC17" s="2736">
        <v>0.32700000000000001</v>
      </c>
      <c r="AD17" s="921">
        <v>4</v>
      </c>
      <c r="AE17" s="2633">
        <v>0.66</v>
      </c>
      <c r="AF17" s="1563">
        <v>14.2</v>
      </c>
      <c r="AG17" s="2447">
        <v>8.4</v>
      </c>
      <c r="AH17" s="2564">
        <f t="shared" si="34"/>
        <v>0.61528301886792458</v>
      </c>
      <c r="AI17" s="1475">
        <v>6.25</v>
      </c>
      <c r="AJ17" s="2736">
        <v>0.38700000000000001</v>
      </c>
      <c r="AK17" s="921">
        <v>4</v>
      </c>
      <c r="AL17" s="1574">
        <v>0.7</v>
      </c>
      <c r="AM17" s="1563">
        <v>16</v>
      </c>
      <c r="AN17" s="2447">
        <v>5.3</v>
      </c>
      <c r="AO17" s="2564">
        <f t="shared" si="35"/>
        <v>0.3162962962962963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7.58</v>
      </c>
      <c r="BD17" s="1574">
        <v>6.3E-2</v>
      </c>
      <c r="BE17" s="921">
        <v>1</v>
      </c>
      <c r="BF17" s="1574">
        <v>4.0999999999999996</v>
      </c>
      <c r="BG17" s="2447">
        <v>13.1</v>
      </c>
      <c r="BH17" s="2542">
        <v>20</v>
      </c>
      <c r="BI17" s="2542">
        <v>32</v>
      </c>
      <c r="BJ17" s="1124">
        <v>0.01</v>
      </c>
      <c r="BK17" s="1562">
        <v>7.38</v>
      </c>
      <c r="BL17" s="1574">
        <v>6.4000000000000001E-2</v>
      </c>
      <c r="BM17" s="921">
        <v>1</v>
      </c>
      <c r="BN17" s="1563">
        <v>3.7</v>
      </c>
      <c r="BO17" s="2447">
        <v>13.7</v>
      </c>
      <c r="BP17" s="2542">
        <v>20</v>
      </c>
      <c r="BQ17" s="2542">
        <v>34</v>
      </c>
      <c r="BR17" s="2523">
        <v>1.0999999999999999E-2</v>
      </c>
      <c r="BS17" s="2463">
        <v>4.4000000000000004</v>
      </c>
      <c r="BT17" s="2447">
        <v>3.7</v>
      </c>
      <c r="BU17" s="2517">
        <v>3.5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5780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360</v>
      </c>
      <c r="CY17" s="2269">
        <v>360</v>
      </c>
      <c r="CZ17" s="2273">
        <v>245</v>
      </c>
      <c r="DA17" s="2280">
        <v>450</v>
      </c>
      <c r="DB17" s="2280">
        <v>470</v>
      </c>
      <c r="DC17" s="2280">
        <v>450</v>
      </c>
      <c r="DD17" s="2280">
        <v>450</v>
      </c>
      <c r="DE17" s="2280">
        <v>645</v>
      </c>
      <c r="DF17" s="2281">
        <v>0</v>
      </c>
      <c r="DG17" s="2280">
        <v>750</v>
      </c>
      <c r="DH17" s="2282"/>
      <c r="DI17" s="2283">
        <v>1540</v>
      </c>
      <c r="DJ17" s="2280">
        <v>1560</v>
      </c>
      <c r="DK17" s="2282">
        <v>1024</v>
      </c>
      <c r="DL17" s="2502">
        <v>100</v>
      </c>
      <c r="DM17" s="2280">
        <v>119</v>
      </c>
      <c r="DN17" s="2280">
        <v>14</v>
      </c>
      <c r="DO17" s="2280">
        <v>1410</v>
      </c>
      <c r="DP17" s="2280">
        <v>260</v>
      </c>
      <c r="DQ17" s="2282">
        <v>305</v>
      </c>
      <c r="DR17" s="2275">
        <v>28</v>
      </c>
      <c r="DS17" s="2280">
        <v>34</v>
      </c>
      <c r="DT17" s="2280">
        <v>5</v>
      </c>
      <c r="DU17" s="2280">
        <v>550</v>
      </c>
      <c r="DV17" s="2280">
        <v>115</v>
      </c>
      <c r="DW17" s="2282">
        <v>226</v>
      </c>
      <c r="DX17" s="914"/>
      <c r="GD17" s="1637">
        <v>0.375</v>
      </c>
      <c r="GE17" s="1684">
        <f t="shared" si="30"/>
        <v>0.76</v>
      </c>
      <c r="GF17" s="1700">
        <f t="shared" si="0"/>
        <v>8.5</v>
      </c>
      <c r="GG17" s="1686">
        <f t="shared" si="1"/>
        <v>29.929411764705883</v>
      </c>
      <c r="GH17" s="1684">
        <f t="shared" si="2"/>
        <v>22.746352941176472</v>
      </c>
      <c r="GI17" s="1701">
        <f t="shared" si="3"/>
        <v>6.26</v>
      </c>
      <c r="GJ17" s="1701">
        <f t="shared" si="4"/>
        <v>14.7</v>
      </c>
      <c r="GK17" s="1687">
        <f t="shared" si="5"/>
        <v>15</v>
      </c>
      <c r="GL17" s="1688">
        <f>IF(GK17&lt;=1,"",GH17/GK17)</f>
        <v>1.5164235294117647</v>
      </c>
      <c r="GM17" s="1689">
        <f t="shared" si="7"/>
        <v>10</v>
      </c>
      <c r="GN17" s="1689">
        <f t="shared" si="8"/>
        <v>6.5</v>
      </c>
      <c r="GO17" s="1690">
        <f t="shared" si="9"/>
        <v>0.50117924528301883</v>
      </c>
      <c r="GP17" s="1512">
        <v>0.375</v>
      </c>
      <c r="GQ17" s="1691">
        <f t="shared" si="31"/>
        <v>0.66</v>
      </c>
      <c r="GR17" s="1692">
        <f t="shared" si="10"/>
        <v>8.4</v>
      </c>
      <c r="GS17" s="1693">
        <f t="shared" si="11"/>
        <v>30.285714285714285</v>
      </c>
      <c r="GT17" s="1694">
        <f t="shared" si="12"/>
        <v>19.988571428571429</v>
      </c>
      <c r="GU17" s="1693">
        <f t="shared" si="13"/>
        <v>6.23</v>
      </c>
      <c r="GV17" s="1693">
        <f t="shared" si="14"/>
        <v>14.2</v>
      </c>
      <c r="GW17" s="1695">
        <f t="shared" si="15"/>
        <v>15</v>
      </c>
      <c r="GX17" s="1688">
        <f t="shared" si="16"/>
        <v>1.3325714285714285</v>
      </c>
      <c r="GY17" s="1696">
        <f t="shared" si="17"/>
        <v>10</v>
      </c>
      <c r="GZ17" s="1696">
        <f t="shared" si="18"/>
        <v>6.5</v>
      </c>
      <c r="HA17" s="1697">
        <f t="shared" si="19"/>
        <v>0.49528301886792453</v>
      </c>
      <c r="HB17" s="1512">
        <v>0.375</v>
      </c>
      <c r="HC17" s="1691">
        <f t="shared" si="32"/>
        <v>0.7</v>
      </c>
      <c r="HD17" s="1692">
        <f t="shared" si="20"/>
        <v>5.3</v>
      </c>
      <c r="HE17" s="1693">
        <f t="shared" si="21"/>
        <v>50.943396226415096</v>
      </c>
      <c r="HF17" s="1694">
        <f t="shared" si="22"/>
        <v>35.660377358490564</v>
      </c>
      <c r="HG17" s="1693">
        <f t="shared" si="23"/>
        <v>6.25</v>
      </c>
      <c r="HH17" s="1693">
        <f t="shared" si="24"/>
        <v>16</v>
      </c>
      <c r="HI17" s="1695">
        <f t="shared" si="25"/>
        <v>10</v>
      </c>
      <c r="HJ17" s="1694">
        <f t="shared" si="26"/>
        <v>3.5660377358490565</v>
      </c>
      <c r="HK17" s="1698">
        <f t="shared" si="27"/>
        <v>15</v>
      </c>
      <c r="HL17" s="1698">
        <f t="shared" si="28"/>
        <v>6.5</v>
      </c>
      <c r="HM17" s="1699">
        <f t="shared" si="29"/>
        <v>0.1962962962962963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6.67</v>
      </c>
      <c r="C19" s="1138">
        <v>20</v>
      </c>
      <c r="D19" s="1138">
        <v>18</v>
      </c>
      <c r="E19" s="1137">
        <v>10.1</v>
      </c>
      <c r="F19" s="1138">
        <v>78</v>
      </c>
      <c r="G19" s="1138">
        <v>125</v>
      </c>
      <c r="H19" s="1148">
        <v>14.4</v>
      </c>
      <c r="I19" s="1139">
        <v>0.317</v>
      </c>
      <c r="J19" s="2240"/>
      <c r="K19" s="1562">
        <v>6.14</v>
      </c>
      <c r="L19" s="921">
        <v>12</v>
      </c>
      <c r="M19" s="1124">
        <v>4.3999999999999997E-2</v>
      </c>
      <c r="N19" s="1562">
        <v>6.19</v>
      </c>
      <c r="O19" s="921">
        <v>12</v>
      </c>
      <c r="P19" s="2240"/>
      <c r="Q19" s="1562">
        <v>6.12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3.6999999999999998E-2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2.7E-2</v>
      </c>
      <c r="AQ19" s="921">
        <v>1</v>
      </c>
      <c r="AR19" s="1574">
        <v>0.34</v>
      </c>
      <c r="AS19" s="2240"/>
      <c r="AT19" s="2229">
        <v>3.6999999999999998E-2</v>
      </c>
      <c r="AU19" s="2530">
        <v>2.4E-2</v>
      </c>
      <c r="AV19" s="921">
        <v>1</v>
      </c>
      <c r="AW19" s="1574">
        <v>0.47</v>
      </c>
      <c r="AX19" s="2240"/>
      <c r="AY19" s="2530">
        <v>4.2000000000000003E-2</v>
      </c>
      <c r="AZ19" s="921">
        <v>1</v>
      </c>
      <c r="BA19" s="1574">
        <v>0.56999999999999995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6.16</v>
      </c>
      <c r="U21" s="2736">
        <v>0.33</v>
      </c>
      <c r="V21" s="1560">
        <v>4</v>
      </c>
      <c r="W21" s="1574">
        <v>0.73</v>
      </c>
      <c r="X21" s="1563">
        <v>14.7</v>
      </c>
      <c r="Y21" s="2447">
        <v>9.1</v>
      </c>
      <c r="Z21" s="2252">
        <f t="shared" si="33"/>
        <v>0.65655660377358493</v>
      </c>
      <c r="AA21" s="2529"/>
      <c r="AB21" s="1475">
        <v>6.18</v>
      </c>
      <c r="AC21" s="2736">
        <v>0.308</v>
      </c>
      <c r="AD21" s="921">
        <v>4</v>
      </c>
      <c r="AE21" s="2633">
        <v>0.68</v>
      </c>
      <c r="AF21" s="1563">
        <v>14</v>
      </c>
      <c r="AG21" s="2447">
        <v>9.1</v>
      </c>
      <c r="AH21" s="2564">
        <f t="shared" si="34"/>
        <v>0.65655660377358493</v>
      </c>
      <c r="AI21" s="1475">
        <v>6.29</v>
      </c>
      <c r="AJ21" s="2736">
        <v>0.40500000000000003</v>
      </c>
      <c r="AK21" s="921">
        <v>4</v>
      </c>
      <c r="AL21" s="1574">
        <v>0.78</v>
      </c>
      <c r="AM21" s="1563">
        <v>15.8</v>
      </c>
      <c r="AN21" s="2447">
        <v>5.0999999999999996</v>
      </c>
      <c r="AO21" s="2564">
        <f t="shared" si="35"/>
        <v>0.30888888888888888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7.74</v>
      </c>
      <c r="BD21" s="1574">
        <v>6.0999999999999999E-2</v>
      </c>
      <c r="BE21" s="921">
        <v>1</v>
      </c>
      <c r="BF21" s="1574">
        <v>4.2</v>
      </c>
      <c r="BG21" s="2447">
        <v>13.1</v>
      </c>
      <c r="BH21" s="2541"/>
      <c r="BI21" s="2541"/>
      <c r="BJ21" s="2240"/>
      <c r="BK21" s="1562">
        <v>7.65</v>
      </c>
      <c r="BL21" s="1574">
        <v>5.7000000000000002E-2</v>
      </c>
      <c r="BM21" s="921">
        <v>1</v>
      </c>
      <c r="BN21" s="1563">
        <v>3.8</v>
      </c>
      <c r="BO21" s="2447">
        <v>14.1</v>
      </c>
      <c r="BP21" s="2540"/>
      <c r="BQ21" s="2540"/>
      <c r="BR21" s="2522"/>
      <c r="BS21" s="2463">
        <v>4.2</v>
      </c>
      <c r="BT21" s="2447">
        <v>3.6</v>
      </c>
      <c r="BU21" s="2517">
        <v>2.2000000000000002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0.73</v>
      </c>
      <c r="GF21" s="1700">
        <f t="shared" si="0"/>
        <v>9.1</v>
      </c>
      <c r="GG21" s="1686">
        <f t="shared" si="1"/>
        <v>27.956043956043956</v>
      </c>
      <c r="GH21" s="1684">
        <f t="shared" si="2"/>
        <v>20.407912087912088</v>
      </c>
      <c r="GI21" s="1701">
        <f t="shared" si="3"/>
        <v>6.16</v>
      </c>
      <c r="GJ21" s="1701">
        <f t="shared" si="4"/>
        <v>14.7</v>
      </c>
      <c r="GK21" s="1687">
        <f t="shared" si="5"/>
        <v>15</v>
      </c>
      <c r="GL21" s="1688">
        <f t="shared" si="6"/>
        <v>1.3605274725274725</v>
      </c>
      <c r="GM21" s="1689">
        <f t="shared" si="7"/>
        <v>10</v>
      </c>
      <c r="GN21" s="1689">
        <f t="shared" si="8"/>
        <v>6.5</v>
      </c>
      <c r="GO21" s="1690">
        <f t="shared" si="9"/>
        <v>0.53655660377358494</v>
      </c>
      <c r="GP21" s="1512">
        <v>0.54166666666666696</v>
      </c>
      <c r="GQ21" s="1691">
        <f t="shared" si="31"/>
        <v>0.68</v>
      </c>
      <c r="GR21" s="1692">
        <f t="shared" si="10"/>
        <v>9.1</v>
      </c>
      <c r="GS21" s="1693">
        <f t="shared" si="11"/>
        <v>27.956043956043956</v>
      </c>
      <c r="GT21" s="1694">
        <f t="shared" si="12"/>
        <v>19.010109890109891</v>
      </c>
      <c r="GU21" s="1693">
        <f t="shared" si="13"/>
        <v>6.18</v>
      </c>
      <c r="GV21" s="1693">
        <f t="shared" si="14"/>
        <v>14</v>
      </c>
      <c r="GW21" s="1695">
        <f t="shared" si="15"/>
        <v>15</v>
      </c>
      <c r="GX21" s="1688">
        <f t="shared" si="16"/>
        <v>1.2673406593406595</v>
      </c>
      <c r="GY21" s="1696">
        <f t="shared" si="17"/>
        <v>10</v>
      </c>
      <c r="GZ21" s="1696">
        <f t="shared" si="18"/>
        <v>6.5</v>
      </c>
      <c r="HA21" s="1697">
        <f t="shared" si="19"/>
        <v>0.53655660377358494</v>
      </c>
      <c r="HB21" s="1512">
        <v>0.54166666666666696</v>
      </c>
      <c r="HC21" s="1691">
        <f t="shared" si="32"/>
        <v>0.78</v>
      </c>
      <c r="HD21" s="1692">
        <f t="shared" si="20"/>
        <v>5.0999999999999996</v>
      </c>
      <c r="HE21" s="1693">
        <f t="shared" si="21"/>
        <v>52.941176470588239</v>
      </c>
      <c r="HF21" s="1694">
        <f t="shared" si="22"/>
        <v>41.294117647058826</v>
      </c>
      <c r="HG21" s="1693">
        <f t="shared" si="23"/>
        <v>6.29</v>
      </c>
      <c r="HH21" s="1693">
        <f t="shared" si="24"/>
        <v>15.8</v>
      </c>
      <c r="HI21" s="1695">
        <f t="shared" si="25"/>
        <v>10</v>
      </c>
      <c r="HJ21" s="1694">
        <f t="shared" si="26"/>
        <v>4.1294117647058828</v>
      </c>
      <c r="HK21" s="1698">
        <f t="shared" si="27"/>
        <v>15</v>
      </c>
      <c r="HL21" s="1698">
        <f t="shared" si="28"/>
        <v>6.5</v>
      </c>
      <c r="HM21" s="1699">
        <f t="shared" si="29"/>
        <v>0.18888888888888888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6.61</v>
      </c>
      <c r="C23" s="1138">
        <v>19</v>
      </c>
      <c r="D23" s="1138">
        <v>18</v>
      </c>
      <c r="E23" s="1137">
        <v>10.1</v>
      </c>
      <c r="F23" s="1138">
        <v>79</v>
      </c>
      <c r="G23" s="1138">
        <v>127</v>
      </c>
      <c r="H23" s="1148">
        <v>14.4</v>
      </c>
      <c r="I23" s="1139">
        <v>0.312</v>
      </c>
      <c r="J23" s="2240"/>
      <c r="K23" s="1562">
        <v>6.18</v>
      </c>
      <c r="L23" s="921">
        <v>10</v>
      </c>
      <c r="M23" s="1124">
        <v>4.2999999999999997E-2</v>
      </c>
      <c r="N23" s="1562">
        <v>6.17</v>
      </c>
      <c r="O23" s="921">
        <v>10</v>
      </c>
      <c r="P23" s="2240"/>
      <c r="Q23" s="1562">
        <v>6.23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3.4000000000000002E-2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4.7E-2</v>
      </c>
      <c r="AQ23" s="921">
        <v>1</v>
      </c>
      <c r="AR23" s="1574">
        <v>0.54</v>
      </c>
      <c r="AS23" s="2240"/>
      <c r="AT23" s="2229">
        <v>3.4000000000000002E-2</v>
      </c>
      <c r="AU23" s="2530">
        <v>2.1000000000000001E-2</v>
      </c>
      <c r="AV23" s="921">
        <v>1</v>
      </c>
      <c r="AW23" s="1574">
        <v>0.61</v>
      </c>
      <c r="AX23" s="2240"/>
      <c r="AY23" s="2530">
        <v>3.2000000000000001E-2</v>
      </c>
      <c r="AZ23" s="921">
        <v>1</v>
      </c>
      <c r="BA23" s="1574">
        <v>0.49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7.84</v>
      </c>
      <c r="BD25" s="1574">
        <v>6.3E-2</v>
      </c>
      <c r="BE25" s="921">
        <v>1</v>
      </c>
      <c r="BF25" s="1574">
        <v>4</v>
      </c>
      <c r="BG25" s="2447">
        <v>13.2</v>
      </c>
      <c r="BH25" s="2541"/>
      <c r="BI25" s="2541"/>
      <c r="BJ25" s="2240"/>
      <c r="BK25" s="1562">
        <v>7.47</v>
      </c>
      <c r="BL25" s="1574">
        <v>6.4000000000000001E-2</v>
      </c>
      <c r="BM25" s="921">
        <v>1</v>
      </c>
      <c r="BN25" s="1563">
        <v>3.7</v>
      </c>
      <c r="BO25" s="2447">
        <v>14</v>
      </c>
      <c r="BP25" s="2540"/>
      <c r="BQ25" s="2540"/>
      <c r="BR25" s="2522"/>
      <c r="BS25" s="2463">
        <v>4.0999999999999996</v>
      </c>
      <c r="BT25" s="2447">
        <v>3.5</v>
      </c>
      <c r="BU25" s="2517">
        <v>2.2999999999999998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>IF(GW26&lt;=1,"",GT26/GW26)</f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19</v>
      </c>
      <c r="D27" s="1138">
        <v>18</v>
      </c>
      <c r="E27" s="1137">
        <v>10.5</v>
      </c>
      <c r="F27" s="1138">
        <v>77</v>
      </c>
      <c r="G27" s="1138">
        <v>130</v>
      </c>
      <c r="H27" s="1148">
        <v>14.3</v>
      </c>
      <c r="I27" s="1139">
        <v>0.30499999999999999</v>
      </c>
      <c r="J27" s="2240"/>
      <c r="K27" s="1562">
        <v>6.1</v>
      </c>
      <c r="L27" s="921">
        <v>11</v>
      </c>
      <c r="M27" s="1124">
        <v>4.3999999999999997E-2</v>
      </c>
      <c r="N27" s="1562">
        <v>6.16</v>
      </c>
      <c r="O27" s="921">
        <v>12</v>
      </c>
      <c r="P27" s="2240"/>
      <c r="Q27" s="1562">
        <v>6.2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3.6999999999999998E-2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4.3999999999999997E-2</v>
      </c>
      <c r="AQ27" s="921">
        <v>1</v>
      </c>
      <c r="AR27" s="1574">
        <v>0.53</v>
      </c>
      <c r="AS27" s="2240"/>
      <c r="AT27" s="2229">
        <v>3.5999999999999997E-2</v>
      </c>
      <c r="AU27" s="2530">
        <v>2.5999999999999999E-2</v>
      </c>
      <c r="AV27" s="921">
        <v>1</v>
      </c>
      <c r="AW27" s="1574">
        <v>0.43</v>
      </c>
      <c r="AX27" s="2240"/>
      <c r="AY27" s="2530">
        <v>3.3000000000000002E-2</v>
      </c>
      <c r="AZ27" s="921">
        <v>1</v>
      </c>
      <c r="BA27" s="1574">
        <v>0.51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6">
        <v>0.46700000000000003</v>
      </c>
      <c r="V29" s="1560">
        <v>4</v>
      </c>
      <c r="W29" s="1574">
        <v>0.76</v>
      </c>
      <c r="X29" s="1563">
        <v>14.3</v>
      </c>
      <c r="Y29" s="2447">
        <v>10.6</v>
      </c>
      <c r="Z29" s="2252">
        <f t="shared" si="33"/>
        <v>0.745</v>
      </c>
      <c r="AA29" s="2529"/>
      <c r="AB29" s="1475">
        <v>6.17</v>
      </c>
      <c r="AC29" s="2736">
        <v>0.4</v>
      </c>
      <c r="AD29" s="921">
        <v>4</v>
      </c>
      <c r="AE29" s="2633">
        <v>0.7</v>
      </c>
      <c r="AF29" s="1563">
        <v>13.3</v>
      </c>
      <c r="AG29" s="2447">
        <v>10.8</v>
      </c>
      <c r="AH29" s="2564">
        <f t="shared" si="34"/>
        <v>0.7567924528301887</v>
      </c>
      <c r="AI29" s="1475">
        <v>6.14</v>
      </c>
      <c r="AJ29" s="2736">
        <v>0.41399999999999998</v>
      </c>
      <c r="AK29" s="921">
        <v>4</v>
      </c>
      <c r="AL29" s="1574">
        <v>0.71</v>
      </c>
      <c r="AM29" s="1563">
        <v>15.3</v>
      </c>
      <c r="AN29" s="2447">
        <v>6.6</v>
      </c>
      <c r="AO29" s="2564">
        <f t="shared" si="35"/>
        <v>0.3644444444444444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>
        <v>1.2E-2</v>
      </c>
      <c r="AY29" s="2529"/>
      <c r="AZ29" s="2238"/>
      <c r="BA29" s="2237"/>
      <c r="BB29" s="2240">
        <v>8.9999999999999993E-3</v>
      </c>
      <c r="BC29" s="1562">
        <v>7.61</v>
      </c>
      <c r="BD29" s="1574">
        <v>5.5E-2</v>
      </c>
      <c r="BE29" s="921">
        <v>1</v>
      </c>
      <c r="BF29" s="1574">
        <v>4.3</v>
      </c>
      <c r="BG29" s="2447">
        <v>12.9</v>
      </c>
      <c r="BH29" s="2542">
        <v>21</v>
      </c>
      <c r="BI29" s="2542">
        <v>34</v>
      </c>
      <c r="BJ29" s="1124">
        <v>1.2E-2</v>
      </c>
      <c r="BK29" s="1562">
        <v>7.43</v>
      </c>
      <c r="BL29" s="1574">
        <v>0.06</v>
      </c>
      <c r="BM29" s="921">
        <v>1</v>
      </c>
      <c r="BN29" s="1563">
        <v>3.9</v>
      </c>
      <c r="BO29" s="2447">
        <v>13.7</v>
      </c>
      <c r="BP29" s="2542">
        <v>21</v>
      </c>
      <c r="BQ29" s="2542">
        <v>36</v>
      </c>
      <c r="BR29" s="2523">
        <v>0.01</v>
      </c>
      <c r="BS29" s="2463">
        <v>4</v>
      </c>
      <c r="BT29" s="2447">
        <v>3.5</v>
      </c>
      <c r="BU29" s="2517">
        <v>2.5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0.76</v>
      </c>
      <c r="GF29" s="1700">
        <f t="shared" si="0"/>
        <v>10.6</v>
      </c>
      <c r="GG29" s="1686">
        <f t="shared" si="1"/>
        <v>24</v>
      </c>
      <c r="GH29" s="1684">
        <f t="shared" si="2"/>
        <v>18.240000000000002</v>
      </c>
      <c r="GI29" s="1701">
        <f t="shared" si="3"/>
        <v>6.09</v>
      </c>
      <c r="GJ29" s="1701">
        <f t="shared" si="4"/>
        <v>14.3</v>
      </c>
      <c r="GK29" s="1687">
        <f t="shared" si="5"/>
        <v>15</v>
      </c>
      <c r="GL29" s="1688">
        <f t="shared" si="6"/>
        <v>1.2160000000000002</v>
      </c>
      <c r="GM29" s="1689">
        <f t="shared" si="7"/>
        <v>10</v>
      </c>
      <c r="GN29" s="1689">
        <f t="shared" si="8"/>
        <v>6.5</v>
      </c>
      <c r="GO29" s="1690">
        <f t="shared" si="9"/>
        <v>0.625</v>
      </c>
      <c r="GP29" s="1512">
        <v>0.875</v>
      </c>
      <c r="GQ29" s="1691">
        <f t="shared" si="31"/>
        <v>0.7</v>
      </c>
      <c r="GR29" s="1692">
        <f t="shared" si="10"/>
        <v>10.8</v>
      </c>
      <c r="GS29" s="1693">
        <f t="shared" si="11"/>
        <v>23.555555555555554</v>
      </c>
      <c r="GT29" s="1694">
        <f t="shared" si="12"/>
        <v>16.488888888888887</v>
      </c>
      <c r="GU29" s="1693">
        <f t="shared" si="13"/>
        <v>6.17</v>
      </c>
      <c r="GV29" s="1693">
        <f t="shared" si="14"/>
        <v>13.3</v>
      </c>
      <c r="GW29" s="1695">
        <f t="shared" si="15"/>
        <v>15</v>
      </c>
      <c r="GX29" s="1688">
        <f t="shared" si="16"/>
        <v>1.0992592592592592</v>
      </c>
      <c r="GY29" s="1696">
        <f t="shared" si="17"/>
        <v>10</v>
      </c>
      <c r="GZ29" s="1696">
        <f t="shared" si="18"/>
        <v>6.5</v>
      </c>
      <c r="HA29" s="1697">
        <f t="shared" si="19"/>
        <v>0.6367924528301887</v>
      </c>
      <c r="HB29" s="1512">
        <v>0.875</v>
      </c>
      <c r="HC29" s="1691">
        <f t="shared" si="32"/>
        <v>0.71</v>
      </c>
      <c r="HD29" s="1692">
        <f t="shared" si="20"/>
        <v>6.6</v>
      </c>
      <c r="HE29" s="1693">
        <f t="shared" si="21"/>
        <v>40.909090909090914</v>
      </c>
      <c r="HF29" s="1694">
        <f t="shared" si="22"/>
        <v>29.045454545454547</v>
      </c>
      <c r="HG29" s="1693">
        <f t="shared" si="23"/>
        <v>6.14</v>
      </c>
      <c r="HH29" s="1693">
        <f t="shared" si="24"/>
        <v>15.3</v>
      </c>
      <c r="HI29" s="1695">
        <f t="shared" si="25"/>
        <v>10</v>
      </c>
      <c r="HJ29" s="1694">
        <f t="shared" si="26"/>
        <v>2.9045454545454548</v>
      </c>
      <c r="HK29" s="1698">
        <f t="shared" si="27"/>
        <v>15</v>
      </c>
      <c r="HL29" s="1698">
        <f t="shared" si="28"/>
        <v>6.5</v>
      </c>
      <c r="HM29" s="1699">
        <f t="shared" si="29"/>
        <v>0.24444444444444441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46.7</v>
      </c>
      <c r="BZ30" s="2413">
        <f>SUM(BZ$8,BZ$10,BZ$12,BZ$14,BZ$16,BZ$18,BZ$20,BZ$22,BZ$24,BZ$26,BZ$28)</f>
        <v>46.7</v>
      </c>
      <c r="CA30" s="2413">
        <f t="shared" ref="CA30:DW30" si="36">SUM(CA$8,CA$10,CA$12,CA$14,CA$16,CA$18,CA$20,CA$22,CA$24,CA$26,CA$28)</f>
        <v>28.9</v>
      </c>
      <c r="CB30" s="2413">
        <f t="shared" si="36"/>
        <v>122.30000000000001</v>
      </c>
      <c r="CC30" s="2413">
        <f t="shared" si="36"/>
        <v>44.2</v>
      </c>
      <c r="CD30" s="2413">
        <f t="shared" si="36"/>
        <v>44.2</v>
      </c>
      <c r="CE30" s="2413">
        <f t="shared" si="36"/>
        <v>26.8</v>
      </c>
      <c r="CF30" s="2413">
        <f t="shared" si="36"/>
        <v>115.19999999999999</v>
      </c>
      <c r="CG30" s="2413">
        <f t="shared" si="36"/>
        <v>0</v>
      </c>
      <c r="CH30" s="2413">
        <f t="shared" si="36"/>
        <v>35.458560000000006</v>
      </c>
      <c r="CI30" s="2413">
        <f t="shared" si="36"/>
        <v>0</v>
      </c>
      <c r="CJ30" s="2413">
        <f t="shared" si="36"/>
        <v>69.916319999999999</v>
      </c>
      <c r="CK30" s="2413">
        <f t="shared" si="36"/>
        <v>105.37487999999999</v>
      </c>
      <c r="CL30" s="2474">
        <f t="shared" si="36"/>
        <v>2.2236192000000004</v>
      </c>
      <c r="CM30" s="2513" t="s">
        <v>19</v>
      </c>
      <c r="CN30" s="2485">
        <f t="shared" si="36"/>
        <v>256.03229337197064</v>
      </c>
      <c r="CO30" s="2486">
        <f t="shared" si="36"/>
        <v>18999.604599999999</v>
      </c>
      <c r="CP30" s="2486">
        <f t="shared" si="36"/>
        <v>0</v>
      </c>
      <c r="CQ30" s="2486">
        <f t="shared" si="36"/>
        <v>2918.0616740088108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7.5424380665451309</v>
      </c>
      <c r="CY30" s="2413">
        <f t="shared" si="36"/>
        <v>7.5142655668377589</v>
      </c>
      <c r="CZ30" s="2413">
        <f t="shared" si="36"/>
        <v>8.9197524760327287</v>
      </c>
      <c r="DA30" s="2497">
        <f t="shared" si="36"/>
        <v>0.78522687973453364</v>
      </c>
      <c r="DB30" s="2497">
        <f t="shared" si="36"/>
        <v>0.90627986549135087</v>
      </c>
      <c r="DC30" s="2497">
        <f t="shared" si="36"/>
        <v>0.83633920670018669</v>
      </c>
      <c r="DD30" s="2497">
        <f t="shared" si="36"/>
        <v>0.83633920670018669</v>
      </c>
      <c r="DE30" s="2497">
        <f t="shared" si="36"/>
        <v>0.90515076889996349</v>
      </c>
      <c r="DF30" s="2497">
        <f t="shared" si="36"/>
        <v>0</v>
      </c>
      <c r="DG30" s="2497">
        <f t="shared" si="36"/>
        <v>7.1334214002642016</v>
      </c>
      <c r="DH30" s="2413">
        <f t="shared" si="36"/>
        <v>13.5</v>
      </c>
      <c r="DI30" s="2497">
        <f t="shared" si="36"/>
        <v>0.39637284021543784</v>
      </c>
      <c r="DJ30" s="2497">
        <f t="shared" si="36"/>
        <v>0.39739726339534054</v>
      </c>
      <c r="DK30" s="2497">
        <f t="shared" si="36"/>
        <v>0.45075577274029832</v>
      </c>
      <c r="DL30" s="2497">
        <f t="shared" si="36"/>
        <v>5.5268599655137969</v>
      </c>
      <c r="DM30" s="2497">
        <f t="shared" si="36"/>
        <v>2.4776924666931381</v>
      </c>
      <c r="DN30" s="2497">
        <f t="shared" si="36"/>
        <v>0.4906424361403241</v>
      </c>
      <c r="DO30" s="2497">
        <f t="shared" si="36"/>
        <v>17.68224735091616</v>
      </c>
      <c r="DP30" s="2497">
        <f t="shared" si="36"/>
        <v>3.2271408781304456</v>
      </c>
      <c r="DQ30" s="2497">
        <f t="shared" si="36"/>
        <v>23.567796798199701</v>
      </c>
      <c r="DR30" s="2497">
        <f t="shared" si="36"/>
        <v>5.5427403508080157</v>
      </c>
      <c r="DS30" s="2497">
        <f t="shared" si="36"/>
        <v>2.5246386511632153</v>
      </c>
      <c r="DT30" s="2497">
        <f t="shared" si="36"/>
        <v>0.53681473606862806</v>
      </c>
      <c r="DU30" s="2497">
        <f t="shared" si="36"/>
        <v>23.401705389268098</v>
      </c>
      <c r="DV30" s="2497">
        <f t="shared" si="36"/>
        <v>4.2376585192122151</v>
      </c>
      <c r="DW30" s="2497">
        <f t="shared" si="36"/>
        <v>56.059371795717368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</v>
      </c>
      <c r="C31" s="1143">
        <v>20</v>
      </c>
      <c r="D31" s="1143">
        <v>19</v>
      </c>
      <c r="E31" s="1142">
        <v>11.3</v>
      </c>
      <c r="F31" s="1143">
        <v>71</v>
      </c>
      <c r="G31" s="1143">
        <v>131</v>
      </c>
      <c r="H31" s="1149">
        <v>14.3</v>
      </c>
      <c r="I31" s="1144">
        <v>0.29399999999999998</v>
      </c>
      <c r="J31" s="2248"/>
      <c r="K31" s="1164">
        <v>6.06</v>
      </c>
      <c r="L31" s="922">
        <v>10</v>
      </c>
      <c r="M31" s="1165">
        <v>4.5999999999999999E-2</v>
      </c>
      <c r="N31" s="1478">
        <v>6.18</v>
      </c>
      <c r="O31" s="1479">
        <v>11</v>
      </c>
      <c r="P31" s="2244"/>
      <c r="Q31" s="1478">
        <v>6.19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3.5000000000000003E-2</v>
      </c>
      <c r="AQ31" s="1479">
        <v>1</v>
      </c>
      <c r="AR31" s="2537">
        <v>0.47</v>
      </c>
      <c r="AS31" s="2248"/>
      <c r="AT31" s="2230">
        <v>3.9E-2</v>
      </c>
      <c r="AU31" s="2729">
        <v>2.8000000000000001E-2</v>
      </c>
      <c r="AV31" s="1125">
        <v>1</v>
      </c>
      <c r="AW31" s="2536">
        <v>0.37</v>
      </c>
      <c r="AX31" s="2248"/>
      <c r="AY31" s="2729">
        <v>3.1E-2</v>
      </c>
      <c r="AZ31" s="1125">
        <v>1</v>
      </c>
      <c r="BA31" s="2536">
        <v>0.56999999999999995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9.34</v>
      </c>
      <c r="BZ31" s="2414">
        <f t="shared" ref="BZ31:DW31" si="37">IF(BZ30&gt;=0.1,AVERAGE(BZ$8,BZ$10,BZ$12,BZ$14,BZ$16,BZ$18,BZ$20,BZ$22,BZ$24,BZ$26,BZ$28),"")</f>
        <v>9.34</v>
      </c>
      <c r="CA31" s="2414">
        <f t="shared" si="37"/>
        <v>5.7799999999999994</v>
      </c>
      <c r="CB31" s="2414">
        <f t="shared" si="37"/>
        <v>24.46</v>
      </c>
      <c r="CC31" s="2414">
        <f t="shared" si="37"/>
        <v>8.84</v>
      </c>
      <c r="CD31" s="2414">
        <f t="shared" si="37"/>
        <v>8.84</v>
      </c>
      <c r="CE31" s="2414">
        <f t="shared" si="37"/>
        <v>5.36</v>
      </c>
      <c r="CF31" s="2414">
        <f t="shared" si="37"/>
        <v>23.04</v>
      </c>
      <c r="CG31" s="2414" t="str">
        <f t="shared" si="37"/>
        <v/>
      </c>
      <c r="CH31" s="2414">
        <f t="shared" si="37"/>
        <v>7.0917120000000011</v>
      </c>
      <c r="CI31" s="2414" t="str">
        <f t="shared" si="37"/>
        <v/>
      </c>
      <c r="CJ31" s="2414">
        <f t="shared" si="37"/>
        <v>13.983264</v>
      </c>
      <c r="CK31" s="2414">
        <f t="shared" si="37"/>
        <v>21.074975999999999</v>
      </c>
      <c r="CL31" s="2415">
        <f t="shared" si="37"/>
        <v>0.44472384000000009</v>
      </c>
      <c r="CM31" s="2513" t="s">
        <v>50</v>
      </c>
      <c r="CN31" s="2485">
        <f t="shared" si="37"/>
        <v>51.206458674394128</v>
      </c>
      <c r="CO31" s="2487">
        <f>AVERAGE(CO$8,CO$10,CO$12,CO$14,CO$16,CO$18,CO$20,CO$22,CO$24,CO$26,CO$28)</f>
        <v>3799.9209199999996</v>
      </c>
      <c r="CP31" s="2487" t="str">
        <f t="shared" si="37"/>
        <v/>
      </c>
      <c r="CQ31" s="2487">
        <f t="shared" si="37"/>
        <v>583.61233480176213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1.5084876133090261</v>
      </c>
      <c r="CY31" s="2414">
        <f t="shared" si="37"/>
        <v>1.5028531133675518</v>
      </c>
      <c r="CZ31" s="2414">
        <f t="shared" si="37"/>
        <v>1.7839504952065457</v>
      </c>
      <c r="DA31" s="2498">
        <f t="shared" si="37"/>
        <v>0.15704537594690673</v>
      </c>
      <c r="DB31" s="2498">
        <f t="shared" si="37"/>
        <v>0.18125597309827018</v>
      </c>
      <c r="DC31" s="2498">
        <f t="shared" si="37"/>
        <v>0.16726784134003733</v>
      </c>
      <c r="DD31" s="2498">
        <f t="shared" si="37"/>
        <v>0.16726784134003733</v>
      </c>
      <c r="DE31" s="2498">
        <f t="shared" si="37"/>
        <v>0.18103015377999271</v>
      </c>
      <c r="DF31" s="2498" t="str">
        <f t="shared" si="37"/>
        <v/>
      </c>
      <c r="DG31" s="2498">
        <f t="shared" si="37"/>
        <v>1.4266842800528403</v>
      </c>
      <c r="DH31" s="2414">
        <f t="shared" si="37"/>
        <v>2.7</v>
      </c>
      <c r="DI31" s="2498">
        <f t="shared" si="37"/>
        <v>7.9274568043087565E-2</v>
      </c>
      <c r="DJ31" s="2498">
        <f t="shared" si="37"/>
        <v>7.9479452679068113E-2</v>
      </c>
      <c r="DK31" s="2498">
        <f t="shared" si="37"/>
        <v>9.0151154548059664E-2</v>
      </c>
      <c r="DL31" s="2498">
        <f t="shared" si="37"/>
        <v>1.1053719931027595</v>
      </c>
      <c r="DM31" s="2498">
        <f t="shared" si="37"/>
        <v>0.49553849333862765</v>
      </c>
      <c r="DN31" s="2498">
        <f t="shared" si="37"/>
        <v>9.8128487228064817E-2</v>
      </c>
      <c r="DO31" s="2498">
        <f t="shared" si="37"/>
        <v>3.5364494701832321</v>
      </c>
      <c r="DP31" s="2498">
        <f t="shared" si="37"/>
        <v>0.64542817562608912</v>
      </c>
      <c r="DQ31" s="2498">
        <f t="shared" si="37"/>
        <v>4.7135593596399401</v>
      </c>
      <c r="DR31" s="2498">
        <f t="shared" si="37"/>
        <v>1.1085480701616031</v>
      </c>
      <c r="DS31" s="2498">
        <f t="shared" si="37"/>
        <v>0.50492773023264304</v>
      </c>
      <c r="DT31" s="2498">
        <f t="shared" si="37"/>
        <v>0.10736294721372561</v>
      </c>
      <c r="DU31" s="2498">
        <f t="shared" si="37"/>
        <v>4.6803410778536199</v>
      </c>
      <c r="DV31" s="2498">
        <f t="shared" si="37"/>
        <v>0.84753170384244303</v>
      </c>
      <c r="DW31" s="2508">
        <f t="shared" si="37"/>
        <v>11.211874359143474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39.659999999999997</v>
      </c>
      <c r="C32" s="1327">
        <f t="shared" ref="C32:H32" si="40">SUM(C8:C31)</f>
        <v>117</v>
      </c>
      <c r="D32" s="1327">
        <f t="shared" si="40"/>
        <v>109</v>
      </c>
      <c r="E32" s="1327">
        <f t="shared" si="40"/>
        <v>61.600000000000009</v>
      </c>
      <c r="F32" s="1327">
        <f t="shared" si="40"/>
        <v>466</v>
      </c>
      <c r="G32" s="1327">
        <f t="shared" si="40"/>
        <v>768</v>
      </c>
      <c r="H32" s="1324">
        <f t="shared" si="40"/>
        <v>86.5</v>
      </c>
      <c r="I32" s="1371">
        <f t="shared" ref="I32" si="41">SUM(I8:I31)</f>
        <v>1.859</v>
      </c>
      <c r="J32" s="1156">
        <f>SUM(J8:J31)</f>
        <v>8.7999999999999995E-2</v>
      </c>
      <c r="K32" s="1162">
        <f t="shared" si="39"/>
        <v>36.700000000000003</v>
      </c>
      <c r="L32" s="924">
        <f t="shared" si="39"/>
        <v>64</v>
      </c>
      <c r="M32" s="1163">
        <f t="shared" ref="M32:S32" si="42">SUM(M8:M31)</f>
        <v>0.26699999999999996</v>
      </c>
      <c r="N32" s="1480">
        <f t="shared" si="42"/>
        <v>37.040000000000006</v>
      </c>
      <c r="O32" s="1556">
        <f t="shared" si="42"/>
        <v>67</v>
      </c>
      <c r="P32" s="1481">
        <f t="shared" si="42"/>
        <v>0</v>
      </c>
      <c r="Q32" s="1480">
        <v>5.9420000000000002</v>
      </c>
      <c r="R32" s="1556">
        <v>5</v>
      </c>
      <c r="S32" s="1481">
        <f t="shared" si="42"/>
        <v>0</v>
      </c>
      <c r="T32" s="1480">
        <f t="shared" si="39"/>
        <v>24.69</v>
      </c>
      <c r="U32" s="1480">
        <f t="shared" si="39"/>
        <v>1.546</v>
      </c>
      <c r="V32" s="1556">
        <f t="shared" si="39"/>
        <v>17</v>
      </c>
      <c r="W32" s="1480">
        <f t="shared" ref="W32" si="43">SUM(W8:W31)</f>
        <v>3.01</v>
      </c>
      <c r="X32" s="1482">
        <f t="shared" ref="X32:AX32" si="44">SUM(X8:X31)</f>
        <v>58.2</v>
      </c>
      <c r="Y32" s="1482">
        <f t="shared" si="44"/>
        <v>36.700000000000003</v>
      </c>
      <c r="Z32" s="1480">
        <f t="shared" si="44"/>
        <v>2.6439150943396226</v>
      </c>
      <c r="AA32" s="1481">
        <f t="shared" ref="AA32" si="45">SUM(AA8:AA31)</f>
        <v>0.224</v>
      </c>
      <c r="AB32" s="1480">
        <f t="shared" si="44"/>
        <v>24.75</v>
      </c>
      <c r="AC32" s="1480">
        <f t="shared" si="44"/>
        <v>1.504</v>
      </c>
      <c r="AD32" s="1556">
        <f t="shared" si="44"/>
        <v>16</v>
      </c>
      <c r="AE32" s="1480">
        <f t="shared" si="44"/>
        <v>2.7800000000000002</v>
      </c>
      <c r="AF32" s="1482">
        <f t="shared" si="44"/>
        <v>55.5</v>
      </c>
      <c r="AG32" s="1482">
        <f t="shared" si="44"/>
        <v>36.799999999999997</v>
      </c>
      <c r="AH32" s="1480">
        <f t="shared" si="44"/>
        <v>2.6498113207547171</v>
      </c>
      <c r="AI32" s="1480">
        <f t="shared" si="44"/>
        <v>24.830000000000002</v>
      </c>
      <c r="AJ32" s="1495">
        <f t="shared" si="44"/>
        <v>1.589</v>
      </c>
      <c r="AK32" s="1559">
        <f t="shared" si="44"/>
        <v>16</v>
      </c>
      <c r="AL32" s="1495">
        <f t="shared" si="44"/>
        <v>3.0199999999999996</v>
      </c>
      <c r="AM32" s="1496">
        <f t="shared" si="44"/>
        <v>63</v>
      </c>
      <c r="AN32" s="1496">
        <f t="shared" si="44"/>
        <v>22.2</v>
      </c>
      <c r="AO32" s="1495">
        <f t="shared" si="44"/>
        <v>1.3022222222222222</v>
      </c>
      <c r="AP32" s="1497">
        <f t="shared" si="44"/>
        <v>0.19400000000000001</v>
      </c>
      <c r="AQ32" s="1559">
        <f t="shared" si="44"/>
        <v>6</v>
      </c>
      <c r="AR32" s="1495">
        <f t="shared" si="44"/>
        <v>2.5599999999999996</v>
      </c>
      <c r="AS32" s="1489">
        <f t="shared" si="44"/>
        <v>2.0999999999999998E-2</v>
      </c>
      <c r="AT32" s="1489">
        <f t="shared" ref="AT32" si="46">SUM(AT8:AT31)</f>
        <v>0.218</v>
      </c>
      <c r="AU32" s="927">
        <f t="shared" si="44"/>
        <v>0.14400000000000002</v>
      </c>
      <c r="AV32" s="924">
        <f t="shared" si="44"/>
        <v>6</v>
      </c>
      <c r="AW32" s="928">
        <f t="shared" si="44"/>
        <v>2.8400000000000003</v>
      </c>
      <c r="AX32" s="1097">
        <f t="shared" si="44"/>
        <v>1.2E-2</v>
      </c>
      <c r="AY32" s="927">
        <v>0.1</v>
      </c>
      <c r="AZ32" s="924">
        <f t="shared" ref="AZ32:BU32" si="47">SUM(AZ8:AZ31)</f>
        <v>6</v>
      </c>
      <c r="BA32" s="923">
        <f t="shared" si="47"/>
        <v>3.48</v>
      </c>
      <c r="BB32" s="925">
        <f t="shared" si="47"/>
        <v>8.9999999999999993E-3</v>
      </c>
      <c r="BC32" s="923">
        <f t="shared" si="47"/>
        <v>45.66</v>
      </c>
      <c r="BD32" s="923">
        <f t="shared" si="47"/>
        <v>0.35299999999999998</v>
      </c>
      <c r="BE32" s="924">
        <f t="shared" si="47"/>
        <v>6</v>
      </c>
      <c r="BF32" s="928">
        <f t="shared" si="47"/>
        <v>25</v>
      </c>
      <c r="BG32" s="1103">
        <f t="shared" ref="BG32:BI32" si="48">SUM(BG8:BG31)</f>
        <v>79.000000000000014</v>
      </c>
      <c r="BH32" s="2544">
        <f t="shared" si="48"/>
        <v>41</v>
      </c>
      <c r="BI32" s="2544">
        <f t="shared" si="48"/>
        <v>66</v>
      </c>
      <c r="BJ32" s="1097">
        <f t="shared" si="47"/>
        <v>2.1999999999999999E-2</v>
      </c>
      <c r="BK32" s="926">
        <f t="shared" si="47"/>
        <v>44.61</v>
      </c>
      <c r="BL32" s="923">
        <f t="shared" si="47"/>
        <v>0.35599999999999998</v>
      </c>
      <c r="BM32" s="924">
        <f t="shared" si="47"/>
        <v>6</v>
      </c>
      <c r="BN32" s="1103">
        <f t="shared" si="47"/>
        <v>22.5</v>
      </c>
      <c r="BO32" s="1103">
        <f t="shared" ref="BO32:BT32" si="49">SUM(BO8:BO31)</f>
        <v>83.000000000000014</v>
      </c>
      <c r="BP32" s="2544">
        <f t="shared" si="49"/>
        <v>41</v>
      </c>
      <c r="BQ32" s="2544">
        <f t="shared" si="49"/>
        <v>70</v>
      </c>
      <c r="BR32" s="2421">
        <f t="shared" si="49"/>
        <v>2.0999999999999998E-2</v>
      </c>
      <c r="BS32" s="2519">
        <f t="shared" si="49"/>
        <v>25.700000000000003</v>
      </c>
      <c r="BT32" s="2519">
        <f t="shared" si="49"/>
        <v>21.799999999999997</v>
      </c>
      <c r="BU32" s="2519">
        <f t="shared" si="47"/>
        <v>17.400000000000002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8.4</v>
      </c>
      <c r="BZ32" s="903">
        <f t="shared" ref="BZ32:DW32" si="50">IF(BZ30&gt;=0.1,MIN(BZ$8,BZ$10,BZ$12,BZ$14,BZ$16,BZ$18,BZ$20,BZ$22,BZ$24,BZ$26,BZ$28),"")</f>
        <v>8.4</v>
      </c>
      <c r="CA32" s="903">
        <f t="shared" si="50"/>
        <v>5.3</v>
      </c>
      <c r="CB32" s="903">
        <f t="shared" si="50"/>
        <v>22.1</v>
      </c>
      <c r="CC32" s="903">
        <f t="shared" si="50"/>
        <v>7.9</v>
      </c>
      <c r="CD32" s="903">
        <f t="shared" si="50"/>
        <v>7.9</v>
      </c>
      <c r="CE32" s="903">
        <f t="shared" si="50"/>
        <v>5</v>
      </c>
      <c r="CF32" s="903">
        <f t="shared" si="50"/>
        <v>20.8</v>
      </c>
      <c r="CG32" s="903" t="str">
        <f t="shared" si="50"/>
        <v/>
      </c>
      <c r="CH32" s="903">
        <f t="shared" si="50"/>
        <v>6.2956799999999999</v>
      </c>
      <c r="CI32" s="903" t="str">
        <f t="shared" si="50"/>
        <v/>
      </c>
      <c r="CJ32" s="903">
        <f t="shared" si="50"/>
        <v>13.618079999999999</v>
      </c>
      <c r="CK32" s="903">
        <f t="shared" si="50"/>
        <v>20.049119999999998</v>
      </c>
      <c r="CL32" s="2417">
        <f t="shared" si="50"/>
        <v>0</v>
      </c>
      <c r="CM32" s="2513" t="s">
        <v>51</v>
      </c>
      <c r="CN32" s="2488">
        <f t="shared" si="50"/>
        <v>50.291919358908544</v>
      </c>
      <c r="CO32" s="2489">
        <f t="shared" si="50"/>
        <v>3566.2687999999998</v>
      </c>
      <c r="CP32" s="2489" t="str">
        <f t="shared" si="50"/>
        <v/>
      </c>
      <c r="CQ32" s="2489">
        <f t="shared" si="50"/>
        <v>555.06607929515417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1.4649699847833724</v>
      </c>
      <c r="CY32" s="903">
        <f t="shared" si="50"/>
        <v>1.4649699847833724</v>
      </c>
      <c r="CZ32" s="903">
        <f t="shared" si="50"/>
        <v>1.6797188504773064</v>
      </c>
      <c r="DA32" s="2499">
        <f t="shared" si="50"/>
        <v>0.15393600789601172</v>
      </c>
      <c r="DB32" s="2499">
        <f t="shared" si="50"/>
        <v>0.16550636143067923</v>
      </c>
      <c r="DC32" s="2499">
        <f t="shared" si="50"/>
        <v>0.15846353754001205</v>
      </c>
      <c r="DD32" s="2499">
        <f t="shared" si="50"/>
        <v>0.15846353754001205</v>
      </c>
      <c r="DE32" s="2499">
        <f t="shared" si="50"/>
        <v>0.16392779745518488</v>
      </c>
      <c r="DF32" s="2499" t="str">
        <f t="shared" si="50"/>
        <v/>
      </c>
      <c r="DG32" s="2499">
        <f t="shared" si="50"/>
        <v>1.4266842800528403</v>
      </c>
      <c r="DH32" s="903">
        <f t="shared" si="50"/>
        <v>2</v>
      </c>
      <c r="DI32" s="2499">
        <f t="shared" si="50"/>
        <v>7.8802780560361829E-2</v>
      </c>
      <c r="DJ32" s="2499">
        <f t="shared" si="50"/>
        <v>7.8802780560361829E-2</v>
      </c>
      <c r="DK32" s="2499">
        <f t="shared" si="50"/>
        <v>8.9588706393375864E-2</v>
      </c>
      <c r="DL32" s="2499">
        <f t="shared" si="50"/>
        <v>1.0692328254477415</v>
      </c>
      <c r="DM32" s="2499">
        <f t="shared" si="50"/>
        <v>0.48347562996556503</v>
      </c>
      <c r="DN32" s="2499">
        <f t="shared" si="50"/>
        <v>9.2404279777168627E-2</v>
      </c>
      <c r="DO32" s="2499">
        <f t="shared" si="50"/>
        <v>3.307177407548068</v>
      </c>
      <c r="DP32" s="2499">
        <f t="shared" si="50"/>
        <v>0.57575363059259532</v>
      </c>
      <c r="DQ32" s="2499">
        <f t="shared" si="50"/>
        <v>4.3200700984489089</v>
      </c>
      <c r="DR32" s="2499">
        <f t="shared" si="50"/>
        <v>1.0727969348659006</v>
      </c>
      <c r="DS32" s="2499">
        <f t="shared" si="50"/>
        <v>0.49031726623866267</v>
      </c>
      <c r="DT32" s="2499">
        <f t="shared" si="50"/>
        <v>8.6692015209125478E-2</v>
      </c>
      <c r="DU32" s="2499">
        <f t="shared" si="50"/>
        <v>4.5431757297484463</v>
      </c>
      <c r="DV32" s="2499">
        <f t="shared" si="50"/>
        <v>0.8004563174813456</v>
      </c>
      <c r="DW32" s="2509">
        <f t="shared" si="50"/>
        <v>10.990447185977457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18.240000000000002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1.2160000000000002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51"/>
        <v>10.8</v>
      </c>
      <c r="GS32" s="1662">
        <f t="shared" si="51"/>
        <v>23.555555555555554</v>
      </c>
      <c r="GT32" s="1662">
        <f t="shared" si="51"/>
        <v>16.488888888888887</v>
      </c>
      <c r="GU32" s="1662">
        <f t="shared" si="51"/>
        <v>6.17</v>
      </c>
      <c r="GV32" s="1662">
        <f t="shared" si="51"/>
        <v>13.3</v>
      </c>
      <c r="GW32" s="1662">
        <f t="shared" si="51"/>
        <v>15</v>
      </c>
      <c r="GX32" s="1553">
        <f>MIN(GX8:GX31)</f>
        <v>1.0992592592592592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0.71</v>
      </c>
      <c r="HD32" s="1662">
        <f t="shared" si="52"/>
        <v>6.6</v>
      </c>
      <c r="HE32" s="1662">
        <f t="shared" si="52"/>
        <v>40.909090909090914</v>
      </c>
      <c r="HF32" s="1662">
        <f t="shared" si="52"/>
        <v>29.045454545454547</v>
      </c>
      <c r="HG32" s="1662">
        <f t="shared" si="52"/>
        <v>6.14</v>
      </c>
      <c r="HH32" s="1662">
        <f t="shared" si="52"/>
        <v>15.3</v>
      </c>
      <c r="HI32" s="1662">
        <f t="shared" si="52"/>
        <v>10</v>
      </c>
      <c r="HJ32" s="1553">
        <f>MIN(HJ8:HJ31)</f>
        <v>2.9045454545454548</v>
      </c>
      <c r="HK32" s="1534"/>
      <c r="HL32" s="1534"/>
      <c r="HM32" s="1535"/>
      <c r="HN32" s="1535">
        <f>MIN(HJ32,GX32,GL32)</f>
        <v>1.0992592592592592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6.6099999999999994</v>
      </c>
      <c r="C33" s="1328">
        <f t="shared" ref="C33:V33" si="53">IF(C32&lt;=0,"",AVERAGE(C8:C31))</f>
        <v>19.5</v>
      </c>
      <c r="D33" s="1328">
        <f t="shared" si="53"/>
        <v>18.166666666666668</v>
      </c>
      <c r="E33" s="1157">
        <f t="shared" si="53"/>
        <v>10.266666666666667</v>
      </c>
      <c r="F33" s="1328">
        <f t="shared" si="53"/>
        <v>77.666666666666671</v>
      </c>
      <c r="G33" s="1328">
        <f t="shared" si="53"/>
        <v>128</v>
      </c>
      <c r="H33" s="1325">
        <f t="shared" si="53"/>
        <v>14.416666666666666</v>
      </c>
      <c r="I33" s="1369">
        <f t="shared" si="53"/>
        <v>0.30983333333333335</v>
      </c>
      <c r="J33" s="1369">
        <f>IF(J32&lt;=0.0001,"",AVERAGE(J8:J31))</f>
        <v>4.3999999999999997E-2</v>
      </c>
      <c r="K33" s="1157">
        <f t="shared" si="53"/>
        <v>6.1166666666666671</v>
      </c>
      <c r="L33" s="1328">
        <f t="shared" si="53"/>
        <v>10.666666666666666</v>
      </c>
      <c r="M33" s="1369">
        <f t="shared" si="53"/>
        <v>4.4499999999999991E-2</v>
      </c>
      <c r="N33" s="1484">
        <f t="shared" si="53"/>
        <v>6.1733333333333347</v>
      </c>
      <c r="O33" s="1557">
        <f t="shared" si="53"/>
        <v>11.166666666666666</v>
      </c>
      <c r="P33" s="1476" t="str">
        <f t="shared" si="53"/>
        <v/>
      </c>
      <c r="Q33" s="1484">
        <f t="shared" si="53"/>
        <v>6.1616666666666662</v>
      </c>
      <c r="R33" s="1557">
        <f t="shared" si="53"/>
        <v>11</v>
      </c>
      <c r="S33" s="1476" t="str">
        <f t="shared" si="53"/>
        <v/>
      </c>
      <c r="T33" s="1484">
        <f t="shared" si="53"/>
        <v>6.1725000000000003</v>
      </c>
      <c r="U33" s="1484">
        <f t="shared" si="53"/>
        <v>0.38650000000000001</v>
      </c>
      <c r="V33" s="1557">
        <f t="shared" si="53"/>
        <v>4.25</v>
      </c>
      <c r="W33" s="1484">
        <f t="shared" ref="W33" si="54">IF(W32&lt;=0,"",AVERAGE(W8:W31))</f>
        <v>0.75249999999999995</v>
      </c>
      <c r="X33" s="1476">
        <f t="shared" ref="X33:AR33" si="55">IF(X32&lt;=0,"",AVERAGE(X8:X31))</f>
        <v>14.55</v>
      </c>
      <c r="Y33" s="1476">
        <f t="shared" si="55"/>
        <v>9.1750000000000007</v>
      </c>
      <c r="Z33" s="1484">
        <f t="shared" si="55"/>
        <v>0.66097877358490564</v>
      </c>
      <c r="AA33" s="1483">
        <f t="shared" ref="AA33" si="56">IF(AA32&lt;=0,"",AVERAGE(AA8:AA31))</f>
        <v>3.7333333333333336E-2</v>
      </c>
      <c r="AB33" s="1484">
        <f t="shared" si="55"/>
        <v>6.1875</v>
      </c>
      <c r="AC33" s="1484">
        <f t="shared" si="55"/>
        <v>0.376</v>
      </c>
      <c r="AD33" s="1557">
        <f t="shared" si="55"/>
        <v>4</v>
      </c>
      <c r="AE33" s="1484">
        <f t="shared" si="55"/>
        <v>0.69500000000000006</v>
      </c>
      <c r="AF33" s="1476">
        <f t="shared" si="55"/>
        <v>13.875</v>
      </c>
      <c r="AG33" s="1476">
        <f t="shared" si="55"/>
        <v>9.1999999999999993</v>
      </c>
      <c r="AH33" s="1484">
        <f t="shared" si="55"/>
        <v>0.66245283018867929</v>
      </c>
      <c r="AI33" s="1484">
        <f t="shared" si="55"/>
        <v>6.2075000000000005</v>
      </c>
      <c r="AJ33" s="1495">
        <f t="shared" si="55"/>
        <v>0.39724999999999999</v>
      </c>
      <c r="AK33" s="1559">
        <f t="shared" si="55"/>
        <v>4</v>
      </c>
      <c r="AL33" s="1495">
        <f t="shared" si="55"/>
        <v>0.75499999999999989</v>
      </c>
      <c r="AM33" s="1496">
        <f t="shared" si="55"/>
        <v>15.75</v>
      </c>
      <c r="AN33" s="1496">
        <f t="shared" si="55"/>
        <v>5.55</v>
      </c>
      <c r="AO33" s="1495">
        <f t="shared" si="55"/>
        <v>0.32555555555555554</v>
      </c>
      <c r="AP33" s="1497">
        <f t="shared" si="55"/>
        <v>3.2333333333333332E-2</v>
      </c>
      <c r="AQ33" s="1559">
        <f t="shared" si="55"/>
        <v>1</v>
      </c>
      <c r="AR33" s="1495">
        <f t="shared" si="55"/>
        <v>0.42666666666666658</v>
      </c>
      <c r="AS33" s="2531">
        <f>IF(AS32&lt;=0.01,"",AVERAGE(AS8:AS31))</f>
        <v>1.0499999999999999E-2</v>
      </c>
      <c r="AT33" s="2531">
        <f>IF(AT32&lt;=0.01,"",AVERAGE(AT8:AT31))</f>
        <v>3.6333333333333336E-2</v>
      </c>
      <c r="AU33" s="1157">
        <f>IF(AU32&lt;=0,"",AVERAGE(AU8:AU31))</f>
        <v>2.4000000000000004E-2</v>
      </c>
      <c r="AV33" s="1328">
        <f>IF(AV32&lt;=0,"",AVERAGE(AV8:AV31))</f>
        <v>1</v>
      </c>
      <c r="AW33" s="1157">
        <f>IF(AW32&lt;=0,"",AVERAGE(AW8:AW31))</f>
        <v>0.47333333333333338</v>
      </c>
      <c r="AX33" s="1369">
        <f>IF(AX32&lt;=0.01,"",AVERAGE(AX8:AX31))</f>
        <v>1.2E-2</v>
      </c>
      <c r="AY33" s="1157">
        <f>IF(AY32&lt;=0,"",AVERAGE(AY8:AY31))</f>
        <v>3.4000000000000002E-2</v>
      </c>
      <c r="AZ33" s="1328">
        <f>IF(AZ32&lt;=0,"",AVERAGE(AZ8:AZ31))</f>
        <v>1</v>
      </c>
      <c r="BA33" s="1157">
        <f>IF(BA32&lt;=0,"",AVERAGE(BA8:BA31))</f>
        <v>0.57999999999999996</v>
      </c>
      <c r="BB33" s="1369" t="str">
        <f>IF(BB32&lt;=0.01,"",AVERAGE(BB8:BB31))</f>
        <v/>
      </c>
      <c r="BC33" s="1157">
        <f>IF(BC32&lt;=0,"",AVERAGE(BC8:BC31))</f>
        <v>7.6099999999999994</v>
      </c>
      <c r="BD33" s="1157">
        <f>IF(BD32&lt;=0,"",AVERAGE(BD8:BD31))</f>
        <v>5.8833333333333328E-2</v>
      </c>
      <c r="BE33" s="1328">
        <f>IF(BE32&lt;=0,"",AVERAGE(BE8:BE31))</f>
        <v>1</v>
      </c>
      <c r="BF33" s="1157">
        <f>IF(BF32&lt;=0,"",AVERAGE(BF8:BF31))</f>
        <v>4.166666666666667</v>
      </c>
      <c r="BG33" s="1325">
        <f t="shared" ref="BG33:BI33" si="57">IF(BG32&lt;=0,"",AVERAGE(BG8:BG31))</f>
        <v>13.16666666666667</v>
      </c>
      <c r="BH33" s="1328">
        <f t="shared" si="57"/>
        <v>20.5</v>
      </c>
      <c r="BI33" s="1328">
        <f t="shared" si="57"/>
        <v>33</v>
      </c>
      <c r="BJ33" s="1369">
        <f>IF(BJ32&lt;=0.01,"",AVERAGE(BJ8:BJ31))</f>
        <v>1.0999999999999999E-2</v>
      </c>
      <c r="BK33" s="1157">
        <f>IF(BK32&lt;=0,"",AVERAGE(BK8:BK31))</f>
        <v>7.4349999999999996</v>
      </c>
      <c r="BL33" s="1157">
        <f>IF(BL32&lt;=0,"",AVERAGE(BL8:BL31))</f>
        <v>5.9333333333333328E-2</v>
      </c>
      <c r="BM33" s="1328">
        <f>IF(BM32&lt;=0,"",AVERAGE(BM8:BM31))</f>
        <v>1</v>
      </c>
      <c r="BN33" s="1325">
        <f>IF(BN32&lt;=0,"",AVERAGE(BN8:BN31))</f>
        <v>3.75</v>
      </c>
      <c r="BO33" s="1325">
        <f t="shared" ref="BO33:BQ33" si="58">IF(BO32&lt;=0,"",AVERAGE(BO8:BO31))</f>
        <v>13.833333333333336</v>
      </c>
      <c r="BP33" s="1328">
        <f t="shared" si="58"/>
        <v>20.5</v>
      </c>
      <c r="BQ33" s="1328">
        <f t="shared" si="58"/>
        <v>35</v>
      </c>
      <c r="BR33" s="2525">
        <f t="shared" ref="BR33:BT33" si="59">IF(BR32&lt;=0.01,"",AVERAGE(BR8:BR31))</f>
        <v>1.0499999999999999E-2</v>
      </c>
      <c r="BS33" s="2422">
        <f t="shared" si="59"/>
        <v>4.2833333333333341</v>
      </c>
      <c r="BT33" s="2422">
        <f t="shared" si="59"/>
        <v>3.6333333333333329</v>
      </c>
      <c r="BU33" s="2422">
        <f>IF(BU32&lt;=0.01,"",AVERAGE(BU8:BU31))</f>
        <v>2.9000000000000004</v>
      </c>
      <c r="BV33" s="2939"/>
      <c r="BW33" s="2940"/>
      <c r="BX33" s="2436" t="s">
        <v>52</v>
      </c>
      <c r="BY33" s="2418">
        <f>IF(BY30&gt;=0.1,MAX(BY8,BY10,BY12,BY14,BY16,BY18,BY20,BY22,BY24,BY26,BY28),"")</f>
        <v>10.8</v>
      </c>
      <c r="BZ33" s="2419">
        <f t="shared" ref="BZ33:DW33" si="60">IF(BZ30&gt;=0.1,MAX(BZ$8,BZ$10,BZ$12,BZ$14,BZ$16,BZ$18,BZ$20,BZ$22,BZ$24,BZ$26,BZ$28),"")</f>
        <v>10.8</v>
      </c>
      <c r="CA33" s="2419">
        <f t="shared" si="60"/>
        <v>6.5</v>
      </c>
      <c r="CB33" s="2419">
        <f t="shared" si="60"/>
        <v>28.1</v>
      </c>
      <c r="CC33" s="2419">
        <f t="shared" si="60"/>
        <v>10.3</v>
      </c>
      <c r="CD33" s="2419">
        <f t="shared" si="60"/>
        <v>10.3</v>
      </c>
      <c r="CE33" s="2419">
        <f t="shared" si="60"/>
        <v>6</v>
      </c>
      <c r="CF33" s="2419">
        <f t="shared" si="60"/>
        <v>26.6</v>
      </c>
      <c r="CG33" s="2419" t="str">
        <f t="shared" si="60"/>
        <v/>
      </c>
      <c r="CH33" s="2419">
        <f t="shared" si="60"/>
        <v>10.14048</v>
      </c>
      <c r="CI33" s="2419" t="str">
        <f t="shared" si="60"/>
        <v/>
      </c>
      <c r="CJ33" s="2419">
        <f t="shared" si="60"/>
        <v>14.4504</v>
      </c>
      <c r="CK33" s="2419">
        <f t="shared" si="60"/>
        <v>24.590879999999999</v>
      </c>
      <c r="CL33" s="2420">
        <f t="shared" si="60"/>
        <v>1.1118096000000002</v>
      </c>
      <c r="CM33" s="2513" t="s">
        <v>52</v>
      </c>
      <c r="CN33" s="2490">
        <f t="shared" si="60"/>
        <v>52.661275155162677</v>
      </c>
      <c r="CO33" s="2491">
        <f t="shared" si="60"/>
        <v>4181.1427999999996</v>
      </c>
      <c r="CP33" s="2491" t="str">
        <f t="shared" si="60"/>
        <v/>
      </c>
      <c r="CQ33" s="2491">
        <f t="shared" si="60"/>
        <v>697.79735682819387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 t="str">
        <f t="shared" si="60"/>
        <v/>
      </c>
      <c r="CV33" s="2419" t="str">
        <f t="shared" si="60"/>
        <v/>
      </c>
      <c r="CW33" s="2419" t="str">
        <f t="shared" si="60"/>
        <v/>
      </c>
      <c r="CX33" s="2419">
        <f t="shared" si="60"/>
        <v>1.5557784304420874</v>
      </c>
      <c r="CY33" s="2419">
        <f t="shared" si="60"/>
        <v>1.5557784304420874</v>
      </c>
      <c r="CZ33" s="2419">
        <f t="shared" si="60"/>
        <v>1.8614338897562142</v>
      </c>
      <c r="DA33" s="2500">
        <f t="shared" si="60"/>
        <v>0.15973124584033213</v>
      </c>
      <c r="DB33" s="2500">
        <f t="shared" si="60"/>
        <v>0.19015624504801446</v>
      </c>
      <c r="DC33" s="2500">
        <f t="shared" si="60"/>
        <v>0.17204612647201309</v>
      </c>
      <c r="DD33" s="2500">
        <f t="shared" si="60"/>
        <v>0.17204612647201309</v>
      </c>
      <c r="DE33" s="2500">
        <f t="shared" si="60"/>
        <v>0.19015624504801446</v>
      </c>
      <c r="DF33" s="2500" t="str">
        <f t="shared" si="60"/>
        <v/>
      </c>
      <c r="DG33" s="2500">
        <f t="shared" si="60"/>
        <v>1.4266842800528403</v>
      </c>
      <c r="DH33" s="2419">
        <f t="shared" si="60"/>
        <v>4</v>
      </c>
      <c r="DI33" s="2500">
        <f t="shared" si="60"/>
        <v>8.0138420908842545E-2</v>
      </c>
      <c r="DJ33" s="2500">
        <f t="shared" si="60"/>
        <v>8.0138420908842545E-2</v>
      </c>
      <c r="DK33" s="2500">
        <f t="shared" si="60"/>
        <v>9.0743405275779385E-2</v>
      </c>
      <c r="DL33" s="2500">
        <f t="shared" si="60"/>
        <v>1.1348756001745963</v>
      </c>
      <c r="DM33" s="2500">
        <f t="shared" si="60"/>
        <v>0.50149994073182524</v>
      </c>
      <c r="DN33" s="2500">
        <f t="shared" si="60"/>
        <v>0.1005920007700823</v>
      </c>
      <c r="DO33" s="2500">
        <f t="shared" si="60"/>
        <v>3.6023562274444592</v>
      </c>
      <c r="DP33" s="2500">
        <f t="shared" si="60"/>
        <v>0.69292257781153632</v>
      </c>
      <c r="DQ33" s="2500">
        <f t="shared" si="60"/>
        <v>4.8568739944753059</v>
      </c>
      <c r="DR33" s="2500">
        <f t="shared" si="60"/>
        <v>1.1954022988505748</v>
      </c>
      <c r="DS33" s="2500">
        <f t="shared" si="60"/>
        <v>0.51973630221298239</v>
      </c>
      <c r="DT33" s="2500">
        <f t="shared" si="60"/>
        <v>0.12040557667934094</v>
      </c>
      <c r="DU33" s="2500">
        <f t="shared" si="60"/>
        <v>4.8170366399326801</v>
      </c>
      <c r="DV33" s="2500">
        <f t="shared" si="60"/>
        <v>0.9123480607851896</v>
      </c>
      <c r="DW33" s="2510">
        <f t="shared" si="60"/>
        <v>11.72432258134039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6.56</v>
      </c>
      <c r="C34" s="1328">
        <f t="shared" ref="C34:V34" si="61">IF(C32&lt;=0,"",MIN(C8:C31))</f>
        <v>19</v>
      </c>
      <c r="D34" s="1328">
        <f t="shared" si="61"/>
        <v>18</v>
      </c>
      <c r="E34" s="1157">
        <f t="shared" si="61"/>
        <v>9.6</v>
      </c>
      <c r="F34" s="1328">
        <f t="shared" si="61"/>
        <v>71</v>
      </c>
      <c r="G34" s="1328">
        <f t="shared" si="61"/>
        <v>125</v>
      </c>
      <c r="H34" s="1325">
        <f t="shared" si="61"/>
        <v>14.3</v>
      </c>
      <c r="I34" s="1369">
        <f t="shared" si="61"/>
        <v>0.29399999999999998</v>
      </c>
      <c r="J34" s="1369">
        <f>IF(J32&lt;=0.001,"",MIN(J8:J31))</f>
        <v>4.2999999999999997E-2</v>
      </c>
      <c r="K34" s="1157">
        <f t="shared" si="61"/>
        <v>6.06</v>
      </c>
      <c r="L34" s="1328">
        <f t="shared" si="61"/>
        <v>10</v>
      </c>
      <c r="M34" s="1369">
        <f t="shared" si="61"/>
        <v>4.2000000000000003E-2</v>
      </c>
      <c r="N34" s="1484">
        <f t="shared" si="61"/>
        <v>6.16</v>
      </c>
      <c r="O34" s="1557">
        <f t="shared" si="61"/>
        <v>10</v>
      </c>
      <c r="P34" s="1476" t="str">
        <f t="shared" si="61"/>
        <v/>
      </c>
      <c r="Q34" s="1484">
        <f t="shared" si="61"/>
        <v>6.09</v>
      </c>
      <c r="R34" s="1557">
        <f t="shared" si="61"/>
        <v>10</v>
      </c>
      <c r="S34" s="1476" t="str">
        <f t="shared" si="61"/>
        <v/>
      </c>
      <c r="T34" s="1484">
        <f t="shared" si="61"/>
        <v>6.09</v>
      </c>
      <c r="U34" s="1484">
        <f t="shared" si="61"/>
        <v>0.33</v>
      </c>
      <c r="V34" s="1557">
        <f t="shared" si="61"/>
        <v>4</v>
      </c>
      <c r="W34" s="1484">
        <f t="shared" ref="W34" si="62">IF(W32&lt;=0,"",MIN(W8:W31))</f>
        <v>0.73</v>
      </c>
      <c r="X34" s="1476">
        <f t="shared" ref="X34:AR34" si="63">IF(X32&lt;=0,"",MIN(X8:X31))</f>
        <v>14.3</v>
      </c>
      <c r="Y34" s="1476">
        <f t="shared" si="63"/>
        <v>8.5</v>
      </c>
      <c r="Z34" s="1484">
        <f t="shared" si="63"/>
        <v>0.62117924528301882</v>
      </c>
      <c r="AA34" s="1483">
        <f t="shared" ref="AA34" si="64">IF(AA32&lt;=0,"",MIN(AA8:AA31))</f>
        <v>3.4000000000000002E-2</v>
      </c>
      <c r="AB34" s="1484">
        <f t="shared" si="63"/>
        <v>6.17</v>
      </c>
      <c r="AC34" s="1484">
        <f t="shared" si="63"/>
        <v>0.308</v>
      </c>
      <c r="AD34" s="1557">
        <f t="shared" si="63"/>
        <v>4</v>
      </c>
      <c r="AE34" s="1484">
        <f t="shared" si="63"/>
        <v>0.66</v>
      </c>
      <c r="AF34" s="1476">
        <f t="shared" si="63"/>
        <v>13.3</v>
      </c>
      <c r="AG34" s="1476">
        <f t="shared" si="63"/>
        <v>8.4</v>
      </c>
      <c r="AH34" s="1484">
        <f t="shared" si="63"/>
        <v>0.61528301886792458</v>
      </c>
      <c r="AI34" s="1484">
        <f t="shared" si="63"/>
        <v>6.14</v>
      </c>
      <c r="AJ34" s="1495">
        <f t="shared" si="63"/>
        <v>0.38300000000000001</v>
      </c>
      <c r="AK34" s="1559">
        <f t="shared" si="63"/>
        <v>4</v>
      </c>
      <c r="AL34" s="1495">
        <f t="shared" si="63"/>
        <v>0.7</v>
      </c>
      <c r="AM34" s="1496">
        <f t="shared" si="63"/>
        <v>15.3</v>
      </c>
      <c r="AN34" s="1496">
        <f t="shared" si="63"/>
        <v>5.0999999999999996</v>
      </c>
      <c r="AO34" s="1495">
        <f t="shared" si="63"/>
        <v>0.30888888888888888</v>
      </c>
      <c r="AP34" s="1497">
        <f t="shared" si="63"/>
        <v>0.02</v>
      </c>
      <c r="AQ34" s="1559">
        <f t="shared" si="63"/>
        <v>1</v>
      </c>
      <c r="AR34" s="1495">
        <f t="shared" si="63"/>
        <v>0.32</v>
      </c>
      <c r="AS34" s="2531">
        <f>IF(AS32&lt;=0.01,"",MIN(AS8:AS31))</f>
        <v>8.9999999999999993E-3</v>
      </c>
      <c r="AT34" s="2531">
        <f>IF(AT32&lt;=0.01,"",MIN(AT8:AT31))</f>
        <v>3.4000000000000002E-2</v>
      </c>
      <c r="AU34" s="1157">
        <f>IF(AU32&lt;=0,"",MIN(AU8:AU31))</f>
        <v>2.1000000000000001E-2</v>
      </c>
      <c r="AV34" s="1328">
        <f>IF(AV32&lt;=0,"",MIN(AV8:AV31))</f>
        <v>1</v>
      </c>
      <c r="AW34" s="1157">
        <f>IF(AW32&lt;=0,"",MIN(AW8:AW31))</f>
        <v>0.37</v>
      </c>
      <c r="AX34" s="1369">
        <f>IF(AX32&lt;=0.01,"",MIN(AX8:AX31))</f>
        <v>1.2E-2</v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0.49</v>
      </c>
      <c r="BB34" s="1369" t="str">
        <f>IF(BB32&lt;=0.01,"",MIN(BB8:BB31))</f>
        <v/>
      </c>
      <c r="BC34" s="1157">
        <f>IF(BC32&lt;=0,"",MIN(BC8:BC31))</f>
        <v>7.39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5">IF(BG32&lt;=0,"",MIN(BG8:BG31))</f>
        <v>12.9</v>
      </c>
      <c r="BH34" s="1328">
        <f t="shared" si="65"/>
        <v>20</v>
      </c>
      <c r="BI34" s="1328">
        <f t="shared" si="65"/>
        <v>32</v>
      </c>
      <c r="BJ34" s="1369">
        <f>IF(BJ32&lt;=0.01,"",MIN(BJ8:BJ31))</f>
        <v>0.01</v>
      </c>
      <c r="BK34" s="1157">
        <f>IF(BK32&lt;=0,"",MIN(BK8:BK31))</f>
        <v>7.26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6">IF(BO32&lt;=0,"",MIN(BO8:BO31))</f>
        <v>13.6</v>
      </c>
      <c r="BP34" s="1328">
        <f t="shared" si="66"/>
        <v>20</v>
      </c>
      <c r="BQ34" s="1328">
        <f t="shared" si="66"/>
        <v>34</v>
      </c>
      <c r="BR34" s="2525">
        <f t="shared" ref="BR34:BT34" si="67">IF(BR32&lt;=0.01,"",MIN(BR8:BR31))</f>
        <v>0.01</v>
      </c>
      <c r="BS34" s="2422">
        <f t="shared" si="67"/>
        <v>4</v>
      </c>
      <c r="BT34" s="2422">
        <f t="shared" si="67"/>
        <v>3.5</v>
      </c>
      <c r="BU34" s="2478">
        <f>IF(BU32&lt;=0.01,"",MIN(BU8:BU31))</f>
        <v>2.2000000000000002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8">SUM(CN$9,CN$11,CN$13,CN$15,CN$17,CN$19,CN$21,CN$23,CN$25,CN$27,CN$29)</f>
        <v>25590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0</v>
      </c>
      <c r="CV34" s="2442">
        <f t="shared" si="68"/>
        <v>0</v>
      </c>
      <c r="CW34" s="2442">
        <f t="shared" si="68"/>
        <v>0</v>
      </c>
      <c r="CX34" s="2442">
        <f t="shared" si="68"/>
        <v>1500</v>
      </c>
      <c r="CY34" s="2442">
        <f t="shared" si="68"/>
        <v>1495</v>
      </c>
      <c r="CZ34" s="2442">
        <f t="shared" si="68"/>
        <v>1075</v>
      </c>
      <c r="DA34" s="2442">
        <f t="shared" si="68"/>
        <v>1930</v>
      </c>
      <c r="DB34" s="2442">
        <f t="shared" si="68"/>
        <v>2220</v>
      </c>
      <c r="DC34" s="2442">
        <f t="shared" si="68"/>
        <v>2050</v>
      </c>
      <c r="DD34" s="2442">
        <f t="shared" si="68"/>
        <v>2050</v>
      </c>
      <c r="DE34" s="2442">
        <f t="shared" si="68"/>
        <v>2755</v>
      </c>
      <c r="DF34" s="2442">
        <f t="shared" si="68"/>
        <v>0</v>
      </c>
      <c r="DG34" s="2442">
        <f t="shared" si="68"/>
        <v>3750</v>
      </c>
      <c r="DH34" s="2442">
        <f t="shared" si="68"/>
        <v>0</v>
      </c>
      <c r="DI34" s="2442">
        <f t="shared" si="68"/>
        <v>6640</v>
      </c>
      <c r="DJ34" s="2442">
        <f t="shared" si="68"/>
        <v>6660</v>
      </c>
      <c r="DK34" s="2442">
        <f t="shared" si="68"/>
        <v>4579</v>
      </c>
      <c r="DL34" s="2504">
        <f t="shared" si="68"/>
        <v>425</v>
      </c>
      <c r="DM34" s="2442">
        <f t="shared" si="68"/>
        <v>506</v>
      </c>
      <c r="DN34" s="2442">
        <f t="shared" si="68"/>
        <v>60</v>
      </c>
      <c r="DO34" s="2442">
        <f t="shared" si="68"/>
        <v>6030</v>
      </c>
      <c r="DP34" s="2442">
        <f t="shared" si="68"/>
        <v>1248</v>
      </c>
      <c r="DQ34" s="2442">
        <f t="shared" si="68"/>
        <v>1422</v>
      </c>
      <c r="DR34" s="2442">
        <f t="shared" si="68"/>
        <v>129</v>
      </c>
      <c r="DS34" s="2442">
        <f t="shared" si="68"/>
        <v>156</v>
      </c>
      <c r="DT34" s="2442">
        <f t="shared" si="68"/>
        <v>20</v>
      </c>
      <c r="DU34" s="2442">
        <f t="shared" si="68"/>
        <v>2390</v>
      </c>
      <c r="DV34" s="2442">
        <f t="shared" si="68"/>
        <v>498</v>
      </c>
      <c r="DW34" s="2442">
        <f t="shared" si="68"/>
        <v>1030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9">IF(C32&lt;=0,"",MAX(C8:C31))</f>
        <v>20</v>
      </c>
      <c r="D35" s="1329">
        <f t="shared" si="69"/>
        <v>19</v>
      </c>
      <c r="E35" s="1158">
        <f t="shared" si="69"/>
        <v>11.3</v>
      </c>
      <c r="F35" s="1329">
        <f t="shared" si="69"/>
        <v>82</v>
      </c>
      <c r="G35" s="1329">
        <f t="shared" si="69"/>
        <v>131</v>
      </c>
      <c r="H35" s="1326">
        <f t="shared" si="69"/>
        <v>14.6</v>
      </c>
      <c r="I35" s="1370">
        <f t="shared" si="69"/>
        <v>0.31900000000000001</v>
      </c>
      <c r="J35" s="1370">
        <f>IF(J32&lt;=0.001,"",MAX(J8:J31))</f>
        <v>4.4999999999999998E-2</v>
      </c>
      <c r="K35" s="1158">
        <f t="shared" si="69"/>
        <v>6.18</v>
      </c>
      <c r="L35" s="1329">
        <f t="shared" si="69"/>
        <v>12</v>
      </c>
      <c r="M35" s="1370">
        <f t="shared" si="69"/>
        <v>4.8000000000000001E-2</v>
      </c>
      <c r="N35" s="1485">
        <f t="shared" si="69"/>
        <v>6.19</v>
      </c>
      <c r="O35" s="1558">
        <f t="shared" si="69"/>
        <v>12</v>
      </c>
      <c r="P35" s="1477" t="str">
        <f t="shared" si="69"/>
        <v/>
      </c>
      <c r="Q35" s="1485">
        <f t="shared" si="69"/>
        <v>6.23</v>
      </c>
      <c r="R35" s="1558">
        <f t="shared" si="69"/>
        <v>12</v>
      </c>
      <c r="S35" s="1477" t="str">
        <f t="shared" si="69"/>
        <v/>
      </c>
      <c r="T35" s="1485">
        <f t="shared" si="69"/>
        <v>6.26</v>
      </c>
      <c r="U35" s="1485">
        <f t="shared" si="69"/>
        <v>0.46700000000000003</v>
      </c>
      <c r="V35" s="1558">
        <f t="shared" si="69"/>
        <v>5</v>
      </c>
      <c r="W35" s="1485">
        <f t="shared" ref="W35" si="70">IF(W32&lt;=0,"",MAX(W8:W31))</f>
        <v>0.76</v>
      </c>
      <c r="X35" s="1477">
        <f t="shared" ref="X35:AR35" si="71">IF(X32&lt;=0,"",MAX(X8:X31))</f>
        <v>14.7</v>
      </c>
      <c r="Y35" s="1477">
        <f t="shared" si="71"/>
        <v>10.6</v>
      </c>
      <c r="Z35" s="1485">
        <f t="shared" si="71"/>
        <v>0.745</v>
      </c>
      <c r="AA35" s="1486">
        <f t="shared" ref="AA35" si="72">IF(AA32&lt;=0,"",MAX(AA8:AA31))</f>
        <v>0.04</v>
      </c>
      <c r="AB35" s="1485">
        <f t="shared" si="71"/>
        <v>6.23</v>
      </c>
      <c r="AC35" s="1485">
        <f t="shared" si="71"/>
        <v>0.46899999999999997</v>
      </c>
      <c r="AD35" s="1558">
        <f t="shared" si="71"/>
        <v>4</v>
      </c>
      <c r="AE35" s="1485">
        <f t="shared" si="71"/>
        <v>0.74</v>
      </c>
      <c r="AF35" s="1477">
        <f t="shared" si="71"/>
        <v>14.2</v>
      </c>
      <c r="AG35" s="1477">
        <f t="shared" si="71"/>
        <v>10.8</v>
      </c>
      <c r="AH35" s="1485">
        <f t="shared" si="71"/>
        <v>0.7567924528301887</v>
      </c>
      <c r="AI35" s="1485">
        <f t="shared" si="71"/>
        <v>6.29</v>
      </c>
      <c r="AJ35" s="1495">
        <f t="shared" si="71"/>
        <v>0.41399999999999998</v>
      </c>
      <c r="AK35" s="1559">
        <f t="shared" si="71"/>
        <v>4</v>
      </c>
      <c r="AL35" s="1495">
        <f t="shared" si="71"/>
        <v>0.83</v>
      </c>
      <c r="AM35" s="1496">
        <f t="shared" si="71"/>
        <v>16</v>
      </c>
      <c r="AN35" s="1496">
        <f t="shared" si="71"/>
        <v>6.6</v>
      </c>
      <c r="AO35" s="1495">
        <f t="shared" si="71"/>
        <v>0.3644444444444444</v>
      </c>
      <c r="AP35" s="1497">
        <f t="shared" si="71"/>
        <v>4.7E-2</v>
      </c>
      <c r="AQ35" s="1559">
        <f t="shared" si="71"/>
        <v>1</v>
      </c>
      <c r="AR35" s="1495">
        <f t="shared" si="71"/>
        <v>0.54</v>
      </c>
      <c r="AS35" s="2532">
        <f>IF(AS32&lt;=0.01,"",MAX(AS8:AS31))</f>
        <v>1.2E-2</v>
      </c>
      <c r="AT35" s="2532">
        <f>IF(AT32&lt;=0.01,"",MAX(AT8:AT31))</f>
        <v>3.9E-2</v>
      </c>
      <c r="AU35" s="1158">
        <f>IF(AU32&lt;=0,"",MAX(AU8:AU31))</f>
        <v>2.8000000000000001E-2</v>
      </c>
      <c r="AV35" s="1329">
        <f>IF(AV32&lt;=0,"",MAX(AV8:AV31))</f>
        <v>1</v>
      </c>
      <c r="AW35" s="1158">
        <f>IF(AW32&lt;=0,"",MAX(AW8:AW31))</f>
        <v>0.61</v>
      </c>
      <c r="AX35" s="1370">
        <f>IF(AX32&lt;=0.01,"",MAX(AX8:AX31))</f>
        <v>1.2E-2</v>
      </c>
      <c r="AY35" s="1158">
        <f>IF(AY32&lt;=0,"",MAX(AY8:AY31))</f>
        <v>4.2000000000000003E-2</v>
      </c>
      <c r="AZ35" s="1329">
        <f>IF(AZ32&lt;=0,"",MAX(AZ8:AZ31))</f>
        <v>1</v>
      </c>
      <c r="BA35" s="1158">
        <f>IF(BA32&lt;=0,"",MAX(BA8:BA31))</f>
        <v>0.67</v>
      </c>
      <c r="BB35" s="1370" t="str">
        <f>IF(BB32&lt;=0.01,"",MAX(BB8:BB31))</f>
        <v/>
      </c>
      <c r="BC35" s="1158">
        <f>IF(BC32&lt;=0,"",MAX(BC8:BC31))</f>
        <v>7.84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3">IF(BG32&lt;=0,"",MAX(BG8:BG31))</f>
        <v>13.4</v>
      </c>
      <c r="BH35" s="1329">
        <f t="shared" si="73"/>
        <v>21</v>
      </c>
      <c r="BI35" s="1329">
        <f t="shared" si="73"/>
        <v>34</v>
      </c>
      <c r="BJ35" s="1370">
        <f>IF(BJ32&lt;=0.01,"",MAX(BJ8:BJ31))</f>
        <v>1.2E-2</v>
      </c>
      <c r="BK35" s="1158">
        <f>IF(BK32&lt;=0,"",MAX(BK8:BK31))</f>
        <v>7.65</v>
      </c>
      <c r="BL35" s="1158">
        <f>IF(BL32&lt;=0,"",MAX(BL8:BL31))</f>
        <v>6.4000000000000001E-2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4">IF(BO32&lt;=0,"",MAX(BO8:BO31))</f>
        <v>14.1</v>
      </c>
      <c r="BP35" s="1329">
        <f t="shared" si="74"/>
        <v>21</v>
      </c>
      <c r="BQ35" s="1329">
        <f t="shared" si="74"/>
        <v>36</v>
      </c>
      <c r="BR35" s="2526">
        <f t="shared" ref="BR35:BT35" si="75">IF(BR32&lt;=0.01,"",MAX(BR8:BR31))</f>
        <v>1.0999999999999999E-2</v>
      </c>
      <c r="BS35" s="2423">
        <f t="shared" si="75"/>
        <v>4.5</v>
      </c>
      <c r="BT35" s="2423">
        <f t="shared" si="75"/>
        <v>3.8</v>
      </c>
      <c r="BU35" s="2479">
        <f>IF(BU32&lt;=0.01,"",MAX(BU8:BU31))</f>
        <v>3.5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5118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 t="str">
        <f t="shared" si="76"/>
        <v/>
      </c>
      <c r="CV35" s="2440" t="str">
        <f t="shared" si="76"/>
        <v/>
      </c>
      <c r="CW35" s="2440" t="str">
        <f t="shared" si="76"/>
        <v/>
      </c>
      <c r="CX35" s="2440">
        <f t="shared" si="76"/>
        <v>300</v>
      </c>
      <c r="CY35" s="2440">
        <f t="shared" si="76"/>
        <v>299</v>
      </c>
      <c r="CZ35" s="2440">
        <f t="shared" si="76"/>
        <v>215</v>
      </c>
      <c r="DA35" s="2440">
        <f t="shared" si="76"/>
        <v>386</v>
      </c>
      <c r="DB35" s="2440">
        <f t="shared" si="76"/>
        <v>444</v>
      </c>
      <c r="DC35" s="2440">
        <f t="shared" si="76"/>
        <v>410</v>
      </c>
      <c r="DD35" s="2440">
        <f t="shared" si="76"/>
        <v>410</v>
      </c>
      <c r="DE35" s="2440">
        <f t="shared" si="76"/>
        <v>551</v>
      </c>
      <c r="DF35" s="2440" t="str">
        <f t="shared" si="76"/>
        <v/>
      </c>
      <c r="DG35" s="2440">
        <f t="shared" si="76"/>
        <v>750</v>
      </c>
      <c r="DH35" s="2440" t="str">
        <f t="shared" si="76"/>
        <v/>
      </c>
      <c r="DI35" s="2440">
        <f t="shared" si="76"/>
        <v>1328</v>
      </c>
      <c r="DJ35" s="2440">
        <f t="shared" si="76"/>
        <v>1332</v>
      </c>
      <c r="DK35" s="2440">
        <f t="shared" si="76"/>
        <v>915.8</v>
      </c>
      <c r="DL35" s="2505">
        <f t="shared" si="76"/>
        <v>85</v>
      </c>
      <c r="DM35" s="2440">
        <f t="shared" si="76"/>
        <v>101.2</v>
      </c>
      <c r="DN35" s="2440">
        <f t="shared" si="76"/>
        <v>12</v>
      </c>
      <c r="DO35" s="2440">
        <f t="shared" si="76"/>
        <v>1206</v>
      </c>
      <c r="DP35" s="2440">
        <f t="shared" si="76"/>
        <v>249.6</v>
      </c>
      <c r="DQ35" s="2440">
        <f t="shared" si="76"/>
        <v>284.39999999999998</v>
      </c>
      <c r="DR35" s="2440">
        <f t="shared" si="76"/>
        <v>25.8</v>
      </c>
      <c r="DS35" s="2440">
        <f t="shared" si="76"/>
        <v>31.2</v>
      </c>
      <c r="DT35" s="2440">
        <f t="shared" si="76"/>
        <v>4</v>
      </c>
      <c r="DU35" s="2440">
        <f t="shared" si="76"/>
        <v>478</v>
      </c>
      <c r="DV35" s="2440">
        <f t="shared" si="76"/>
        <v>99.6</v>
      </c>
      <c r="DW35" s="2470">
        <f t="shared" si="76"/>
        <v>206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6.150555555555556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10.944444444444443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0.46899999999999997</v>
      </c>
      <c r="Z36" s="931"/>
      <c r="AA36" s="931"/>
      <c r="AB36" s="1623" t="s">
        <v>515</v>
      </c>
      <c r="AC36" s="1624"/>
      <c r="AD36" s="1624"/>
      <c r="AE36" s="2911">
        <f>MIN(AE34,W34,AL34)</f>
        <v>0.66</v>
      </c>
      <c r="AF36" s="2911"/>
      <c r="AG36" s="2911"/>
      <c r="AH36" s="2911"/>
      <c r="AI36" s="2911"/>
      <c r="AJ36" s="2912"/>
      <c r="AK36" s="1491">
        <f>IF(T32&lt;=0,"",AVERAGE(T33,AB33,AI33))</f>
        <v>6.189166666666666</v>
      </c>
      <c r="AL36" s="1492"/>
      <c r="AM36" s="1625"/>
      <c r="AN36" s="1625"/>
      <c r="AO36" s="1625"/>
      <c r="AP36" s="1493">
        <f>MAX(AP35,AU35,AY35)</f>
        <v>4.7E-2</v>
      </c>
      <c r="AQ36" s="1494"/>
      <c r="AR36" s="1494"/>
      <c r="AS36" s="934"/>
      <c r="AT36" s="934"/>
      <c r="AU36" s="1260">
        <f>IF(W32&lt;=0,"",MIN(AE34,W34,AL34))</f>
        <v>0.66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2.2000000000000002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7">IF(CN34&gt;=0.1,MIN(CN$9,CN$11,CN$13,CN$15,CN$17,CN$19,CN$21,CN$23,CN$25,CN$27,CN$29),"")</f>
        <v>4600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 t="str">
        <f t="shared" si="77"/>
        <v/>
      </c>
      <c r="CV36" s="2441" t="str">
        <f t="shared" si="77"/>
        <v/>
      </c>
      <c r="CW36" s="2441" t="str">
        <f t="shared" si="77"/>
        <v/>
      </c>
      <c r="CX36" s="2441">
        <f t="shared" si="77"/>
        <v>260</v>
      </c>
      <c r="CY36" s="2441">
        <f t="shared" si="77"/>
        <v>260</v>
      </c>
      <c r="CZ36" s="2441">
        <f t="shared" si="77"/>
        <v>200</v>
      </c>
      <c r="DA36" s="2441">
        <f t="shared" si="77"/>
        <v>340</v>
      </c>
      <c r="DB36" s="2441">
        <f t="shared" si="77"/>
        <v>400</v>
      </c>
      <c r="DC36" s="2441">
        <f t="shared" si="77"/>
        <v>370</v>
      </c>
      <c r="DD36" s="2441">
        <f t="shared" si="77"/>
        <v>370</v>
      </c>
      <c r="DE36" s="2441">
        <f t="shared" si="77"/>
        <v>490</v>
      </c>
      <c r="DF36" s="2441" t="str">
        <f t="shared" si="77"/>
        <v/>
      </c>
      <c r="DG36" s="2441">
        <f t="shared" si="77"/>
        <v>750</v>
      </c>
      <c r="DH36" s="2441" t="str">
        <f t="shared" si="77"/>
        <v/>
      </c>
      <c r="DI36" s="2441">
        <f t="shared" si="77"/>
        <v>1180</v>
      </c>
      <c r="DJ36" s="2441">
        <f t="shared" si="77"/>
        <v>1180</v>
      </c>
      <c r="DK36" s="2441">
        <f t="shared" si="77"/>
        <v>855</v>
      </c>
      <c r="DL36" s="2506">
        <f t="shared" si="77"/>
        <v>76</v>
      </c>
      <c r="DM36" s="2441">
        <f t="shared" si="77"/>
        <v>90</v>
      </c>
      <c r="DN36" s="2441">
        <f t="shared" si="77"/>
        <v>11</v>
      </c>
      <c r="DO36" s="2441">
        <f t="shared" si="77"/>
        <v>1000</v>
      </c>
      <c r="DP36" s="2441">
        <f t="shared" si="77"/>
        <v>200</v>
      </c>
      <c r="DQ36" s="2441">
        <f t="shared" si="77"/>
        <v>263</v>
      </c>
      <c r="DR36" s="2441">
        <f t="shared" si="77"/>
        <v>24</v>
      </c>
      <c r="DS36" s="2441">
        <f t="shared" si="77"/>
        <v>30</v>
      </c>
      <c r="DT36" s="2441">
        <f t="shared" si="77"/>
        <v>3</v>
      </c>
      <c r="DU36" s="2441">
        <f t="shared" si="77"/>
        <v>440</v>
      </c>
      <c r="DV36" s="2441">
        <f t="shared" si="77"/>
        <v>90</v>
      </c>
      <c r="DW36" s="2471">
        <f t="shared" si="77"/>
        <v>189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8">IF(CN34&gt;=0.1,MAX(CN$9,CN$11,CN$13,CN$15,CN$17,CN$19,CN$21,CN$23,CN$25,CN$27,CN$29),"")</f>
        <v>5780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 t="str">
        <f t="shared" si="78"/>
        <v/>
      </c>
      <c r="CV37" s="2443" t="str">
        <f t="shared" si="78"/>
        <v/>
      </c>
      <c r="CW37" s="2443" t="str">
        <f t="shared" si="78"/>
        <v/>
      </c>
      <c r="CX37" s="2443">
        <f t="shared" si="78"/>
        <v>360</v>
      </c>
      <c r="CY37" s="2443">
        <f t="shared" si="78"/>
        <v>360</v>
      </c>
      <c r="CZ37" s="2443">
        <f t="shared" si="78"/>
        <v>245</v>
      </c>
      <c r="DA37" s="2443">
        <f t="shared" si="78"/>
        <v>450</v>
      </c>
      <c r="DB37" s="2443">
        <f t="shared" si="78"/>
        <v>500</v>
      </c>
      <c r="DC37" s="2443">
        <f t="shared" si="78"/>
        <v>450</v>
      </c>
      <c r="DD37" s="2443">
        <f t="shared" si="78"/>
        <v>450</v>
      </c>
      <c r="DE37" s="2443">
        <f t="shared" si="78"/>
        <v>645</v>
      </c>
      <c r="DF37" s="2443" t="str">
        <f t="shared" si="78"/>
        <v/>
      </c>
      <c r="DG37" s="2443">
        <f t="shared" si="78"/>
        <v>750</v>
      </c>
      <c r="DH37" s="2443" t="str">
        <f t="shared" si="78"/>
        <v/>
      </c>
      <c r="DI37" s="2443">
        <f t="shared" si="78"/>
        <v>1540</v>
      </c>
      <c r="DJ37" s="2443">
        <f t="shared" si="78"/>
        <v>1560</v>
      </c>
      <c r="DK37" s="2443">
        <f t="shared" si="78"/>
        <v>1024</v>
      </c>
      <c r="DL37" s="2507">
        <f t="shared" si="78"/>
        <v>100</v>
      </c>
      <c r="DM37" s="2443">
        <f t="shared" si="78"/>
        <v>119</v>
      </c>
      <c r="DN37" s="2443">
        <f t="shared" si="78"/>
        <v>14</v>
      </c>
      <c r="DO37" s="2443">
        <f t="shared" si="78"/>
        <v>1410</v>
      </c>
      <c r="DP37" s="2443">
        <f t="shared" si="78"/>
        <v>288</v>
      </c>
      <c r="DQ37" s="2443">
        <f t="shared" si="78"/>
        <v>306</v>
      </c>
      <c r="DR37" s="2443">
        <f t="shared" si="78"/>
        <v>28</v>
      </c>
      <c r="DS37" s="2443">
        <f t="shared" si="78"/>
        <v>34</v>
      </c>
      <c r="DT37" s="2443">
        <f t="shared" si="78"/>
        <v>5</v>
      </c>
      <c r="DU37" s="2443">
        <f t="shared" si="78"/>
        <v>550</v>
      </c>
      <c r="DV37" s="2443">
        <f t="shared" si="78"/>
        <v>115</v>
      </c>
      <c r="DW37" s="2472">
        <f t="shared" si="78"/>
        <v>226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8.9489999999999998</v>
      </c>
      <c r="BX40" s="2978"/>
      <c r="BY40" s="905" t="s">
        <v>53</v>
      </c>
      <c r="BZ40" s="905"/>
      <c r="CA40" s="2894">
        <f>(CJ40-CG40)/1000</f>
        <v>2E-3</v>
      </c>
      <c r="CB40" s="2894"/>
      <c r="CC40" s="499"/>
      <c r="CD40" s="1626" t="s">
        <v>493</v>
      </c>
      <c r="CE40" s="1626"/>
      <c r="CF40" s="1632" t="s">
        <v>54</v>
      </c>
      <c r="CG40" s="2896">
        <f>'16'!CJ40</f>
        <v>23827347</v>
      </c>
      <c r="CH40" s="2896"/>
      <c r="CI40" s="906" t="s">
        <v>55</v>
      </c>
      <c r="CJ40" s="2972">
        <f t="shared" ref="CJ40:CJ48" si="79">CQ51</f>
        <v>23827349</v>
      </c>
      <c r="CK40" s="2972"/>
      <c r="CL40" s="2333"/>
      <c r="CM40" s="1667" t="s">
        <v>543</v>
      </c>
      <c r="CN40" s="2763">
        <f>VLOOKUP($B$1,'[1]Bulk Tanks'!$C$3:$V$9967,2,0)</f>
        <v>3535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</v>
      </c>
      <c r="GR40" s="1664">
        <f t="shared" ref="GR40:GX40" si="80">IF($GL$32=$HN$32,GF32,IF($GX$32=$HN$32,GR32,IF($HJ$32=$HN$32,HD32,"")))</f>
        <v>10.8</v>
      </c>
      <c r="GS40" s="1664">
        <f t="shared" si="80"/>
        <v>23.555555555555554</v>
      </c>
      <c r="GT40" s="1664">
        <f t="shared" si="80"/>
        <v>16.488888888888887</v>
      </c>
      <c r="GU40" s="1664">
        <f t="shared" si="80"/>
        <v>6.17</v>
      </c>
      <c r="GV40" s="1664">
        <f t="shared" si="80"/>
        <v>13.3</v>
      </c>
      <c r="GW40" s="1664">
        <f t="shared" si="80"/>
        <v>15</v>
      </c>
      <c r="GX40" s="1665">
        <f t="shared" si="80"/>
        <v>1.0992592592592592</v>
      </c>
    </row>
    <row r="41" spans="1:208" ht="34.5" customHeight="1" thickBot="1" x14ac:dyDescent="0.35">
      <c r="BV41" s="533" t="s">
        <v>48</v>
      </c>
      <c r="BW41" s="2979">
        <f>CA42+CA43</f>
        <v>14.269000000000002</v>
      </c>
      <c r="BX41" s="2979"/>
      <c r="BY41" s="908" t="s">
        <v>53</v>
      </c>
      <c r="BZ41" s="908"/>
      <c r="CA41" s="2894">
        <f t="shared" ref="CA41:CA47" si="81">(CJ41-CG41)/1000</f>
        <v>8.9469999999999992</v>
      </c>
      <c r="CB41" s="2894"/>
      <c r="CC41" s="499"/>
      <c r="CD41" s="1630" t="s">
        <v>494</v>
      </c>
      <c r="CE41" s="1630"/>
      <c r="CF41" s="909" t="s">
        <v>54</v>
      </c>
      <c r="CG41" s="2896">
        <f>'16'!CJ41</f>
        <v>44345189</v>
      </c>
      <c r="CH41" s="2896"/>
      <c r="CI41" s="906" t="s">
        <v>55</v>
      </c>
      <c r="CJ41" s="2972">
        <f t="shared" si="79"/>
        <v>44354136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4197</v>
      </c>
      <c r="CP41" s="2764">
        <f>VLOOKUP($B$1,'[1]Bulk Tanks'!$C$3:$V$9967,10,0)</f>
        <v>7370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24.975000000000001</v>
      </c>
      <c r="BX42" s="2979"/>
      <c r="BY42" s="908" t="s">
        <v>53</v>
      </c>
      <c r="BZ42" s="908"/>
      <c r="CA42" s="2894">
        <f t="shared" si="81"/>
        <v>5.1260000000000003</v>
      </c>
      <c r="CB42" s="2894"/>
      <c r="CC42" s="499"/>
      <c r="CD42" s="1630" t="s">
        <v>56</v>
      </c>
      <c r="CE42" s="1630"/>
      <c r="CF42" s="1631" t="s">
        <v>54</v>
      </c>
      <c r="CG42" s="2896">
        <f>'16'!CJ42</f>
        <v>10438439</v>
      </c>
      <c r="CH42" s="2896"/>
      <c r="CI42" s="906" t="s">
        <v>55</v>
      </c>
      <c r="CJ42" s="2972">
        <f t="shared" si="79"/>
        <v>10443565</v>
      </c>
      <c r="CK42" s="2972"/>
      <c r="CL42" s="2333"/>
      <c r="CM42" s="2769" t="s">
        <v>545</v>
      </c>
      <c r="CN42" s="2843">
        <f>VLOOKUP($B$1,'[1]Bulk Tanks'!$C$3:$V$9967,11,0)</f>
        <v>7370</v>
      </c>
      <c r="CO42" s="2844"/>
      <c r="CP42" s="2843">
        <f>VLOOKUP($B$1,'[1]Bulk Tanks'!$C$3:$V$9967,12,0)</f>
        <v>14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1"/>
        <v>9.1430000000000007</v>
      </c>
      <c r="CB43" s="2894"/>
      <c r="CC43" s="499"/>
      <c r="CD43" s="1630" t="s">
        <v>495</v>
      </c>
      <c r="CE43" s="1630"/>
      <c r="CF43" s="1631" t="s">
        <v>54</v>
      </c>
      <c r="CG43" s="2896">
        <f>'16'!CJ43</f>
        <v>34235916</v>
      </c>
      <c r="CH43" s="2896"/>
      <c r="CI43" s="906" t="s">
        <v>55</v>
      </c>
      <c r="CJ43" s="2972">
        <f t="shared" si="79"/>
        <v>34245059</v>
      </c>
      <c r="CK43" s="2972"/>
      <c r="CL43" s="2333"/>
      <c r="CM43" s="2769" t="s">
        <v>123</v>
      </c>
      <c r="CN43" s="2943">
        <f>VLOOKUP($B$1,'[1]Bulk Tanks'!$C$3:$V$9967,13,0)</f>
        <v>24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1"/>
        <v>9.5269999999999992</v>
      </c>
      <c r="CB44" s="2894"/>
      <c r="CC44" s="499"/>
      <c r="CD44" s="1630" t="s">
        <v>57</v>
      </c>
      <c r="CE44" s="1630"/>
      <c r="CF44" s="1631" t="s">
        <v>54</v>
      </c>
      <c r="CG44" s="2896">
        <f>'16'!CJ44</f>
        <v>31362794</v>
      </c>
      <c r="CH44" s="2896"/>
      <c r="CI44" s="906" t="s">
        <v>55</v>
      </c>
      <c r="CJ44" s="2972">
        <f t="shared" si="79"/>
        <v>31372321</v>
      </c>
      <c r="CK44" s="2972"/>
      <c r="CL44" s="2333"/>
      <c r="CM44" s="2769" t="s">
        <v>90</v>
      </c>
      <c r="CN44" s="2943">
        <f>VLOOKUP($B$1,'[1]Bulk Tanks'!$C$3:$V$9967,14,0)</f>
        <v>3635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1"/>
        <v>9.5310000000000006</v>
      </c>
      <c r="CB45" s="2894"/>
      <c r="CC45" s="499"/>
      <c r="CD45" s="1630" t="s">
        <v>58</v>
      </c>
      <c r="CE45" s="1630"/>
      <c r="CF45" s="1631" t="s">
        <v>54</v>
      </c>
      <c r="CG45" s="2896">
        <f>'16'!CJ45</f>
        <v>31321108</v>
      </c>
      <c r="CH45" s="2896"/>
      <c r="CI45" s="906" t="s">
        <v>55</v>
      </c>
      <c r="CJ45" s="2972">
        <f t="shared" si="79"/>
        <v>31330639</v>
      </c>
      <c r="CK45" s="2972"/>
      <c r="CL45" s="2333"/>
      <c r="CM45" s="1668" t="s">
        <v>546</v>
      </c>
      <c r="CN45" s="2946">
        <f>VLOOKUP($B$1,'[1]Bulk Tanks'!$C$3:$V$9967,15,0)</f>
        <v>1000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1"/>
        <v>5.9169999999999998</v>
      </c>
      <c r="CB46" s="2894"/>
      <c r="CC46" s="499"/>
      <c r="CD46" s="1630" t="s">
        <v>59</v>
      </c>
      <c r="CE46" s="1630"/>
      <c r="CF46" s="1631" t="s">
        <v>54</v>
      </c>
      <c r="CG46" s="2896">
        <f>'16'!CJ46</f>
        <v>7966622</v>
      </c>
      <c r="CH46" s="2896"/>
      <c r="CI46" s="906" t="s">
        <v>55</v>
      </c>
      <c r="CJ46" s="2972">
        <f t="shared" si="79"/>
        <v>7972539</v>
      </c>
      <c r="CK46" s="2972"/>
      <c r="CL46" s="2323"/>
      <c r="CM46" s="1668" t="s">
        <v>273</v>
      </c>
      <c r="CN46" s="2943">
        <f>VLOOKUP($B$1,'[1]Bulk Tanks'!$C$3:$V$9967,16,0)</f>
        <v>9.4600000000000009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1"/>
        <v>0.65900000000000003</v>
      </c>
      <c r="CB47" s="2894"/>
      <c r="CC47" s="499"/>
      <c r="CD47" s="1630" t="s">
        <v>62</v>
      </c>
      <c r="CE47" s="1630"/>
      <c r="CF47" s="1631" t="s">
        <v>54</v>
      </c>
      <c r="CG47" s="2896">
        <f>'16'!CJ47</f>
        <v>1907380</v>
      </c>
      <c r="CH47" s="2896"/>
      <c r="CI47" s="906" t="s">
        <v>55</v>
      </c>
      <c r="CJ47" s="2972">
        <f t="shared" si="79"/>
        <v>1908039</v>
      </c>
      <c r="CK47" s="2972"/>
      <c r="CL47" s="2322"/>
      <c r="CM47" s="1668" t="s">
        <v>270</v>
      </c>
      <c r="CN47" s="2943">
        <f>VLOOKUP($B$1,'[1]Bulk Tanks'!$C$3:$V$9967,17,0)</f>
        <v>2836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1.0902200000000448</v>
      </c>
      <c r="CB48" s="2894"/>
      <c r="CC48" s="499"/>
      <c r="CD48" s="1630" t="s">
        <v>496</v>
      </c>
      <c r="CE48" s="1630"/>
      <c r="CF48" s="1631" t="s">
        <v>54</v>
      </c>
      <c r="CG48" s="2896">
        <f>'16'!CJ48</f>
        <v>9199.3247800000008</v>
      </c>
      <c r="CH48" s="2896"/>
      <c r="CI48" s="906" t="s">
        <v>55</v>
      </c>
      <c r="CJ48" s="2983">
        <f t="shared" si="79"/>
        <v>9200.4150000000009</v>
      </c>
      <c r="CK48" s="2983"/>
      <c r="CL48" s="2322"/>
      <c r="CM48" s="1668" t="s">
        <v>264</v>
      </c>
      <c r="CN48" s="2946">
        <f>VLOOKUP($B$1,'[1]Bulk Tanks'!$C$3:$V$9967,18,0)</f>
        <v>31</v>
      </c>
      <c r="CO48" s="2947"/>
      <c r="CP48" s="2766" t="s">
        <v>1173</v>
      </c>
      <c r="CQ48" s="2751">
        <f>VLOOKUP($B$1,'[1]Bulk Tanks'!$C$3:$AA$9967,21,0)</f>
        <v>710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6.45</v>
      </c>
      <c r="CO49" s="2947"/>
      <c r="CP49" s="2767" t="s">
        <v>1136</v>
      </c>
      <c r="CQ49" s="2751">
        <f>VLOOKUP($B$1,'[1]Bulk Tanks'!$C$3:$AA$9967,22,0)</f>
        <v>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23827349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44354136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10443565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34245059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31372321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31330639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7972539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1908039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9200.4150000000009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B8" activePane="bottomRight" state="frozen"/>
      <selection pane="bottomRight" activeCell="BD31" sqref="BD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39" zoomScaleNormal="39" zoomScaleSheetLayoutView="59" workbookViewId="0">
      <pane xSplit="1" ySplit="7" topLeftCell="AM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:DW15"/>
    </sheetView>
  </sheetViews>
  <sheetFormatPr defaultColWidth="9.28515625" defaultRowHeight="12.75" x14ac:dyDescent="0.2"/>
  <cols>
    <col min="1" max="1" width="11.7109375" style="444" customWidth="1"/>
    <col min="2" max="2" width="8.28515625" style="441" customWidth="1"/>
    <col min="3" max="3" width="9.42578125" style="441" customWidth="1"/>
    <col min="4" max="4" width="11.28515625" style="441" customWidth="1"/>
    <col min="5" max="5" width="8.28515625" style="441" customWidth="1"/>
    <col min="6" max="6" width="8.28515625" style="452" customWidth="1"/>
    <col min="7" max="8" width="8.28515625" style="441" customWidth="1"/>
    <col min="9" max="9" width="8.7109375" style="444" customWidth="1"/>
    <col min="10" max="10" width="8.28515625" style="444" customWidth="1"/>
    <col min="11" max="12" width="8.28515625" style="451" customWidth="1"/>
    <col min="13" max="13" width="9.425781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9.425781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9.710937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9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51" width="9.28515625" style="444"/>
    <col min="152" max="152" width="9.28515625" style="444" customWidth="1"/>
    <col min="153" max="186" width="9.28515625" style="444"/>
    <col min="187" max="187" width="10.7109375" style="444" bestFit="1" customWidth="1"/>
    <col min="188" max="188" width="11.71093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'17'!B1:L1+1</f>
        <v>43514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14</v>
      </c>
      <c r="AW1" s="2919"/>
      <c r="AX1" s="2903">
        <v>3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14</v>
      </c>
      <c r="BY2" s="2890"/>
      <c r="BZ2" s="2966">
        <f>AX1</f>
        <v>3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14</v>
      </c>
      <c r="DO2" s="2890"/>
      <c r="DP2" s="2893">
        <f>BZ2</f>
        <v>3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43514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43514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43514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ER7" s="499">
        <v>5.625</v>
      </c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43514.026685300923</v>
      </c>
      <c r="BW8" s="2425" t="s">
        <v>1206</v>
      </c>
      <c r="BX8" s="742">
        <v>38</v>
      </c>
      <c r="BY8" s="743">
        <v>10.8</v>
      </c>
      <c r="BZ8" s="744">
        <v>10.8</v>
      </c>
      <c r="CA8" s="745">
        <v>6.5</v>
      </c>
      <c r="CB8" s="746">
        <v>28.1</v>
      </c>
      <c r="CC8" s="747">
        <v>10.3</v>
      </c>
      <c r="CD8" s="744">
        <v>10.3</v>
      </c>
      <c r="CE8" s="748">
        <v>6</v>
      </c>
      <c r="CF8" s="748">
        <v>26.6</v>
      </c>
      <c r="CG8" s="749" t="s">
        <v>1200</v>
      </c>
      <c r="CH8" s="748">
        <v>10.14048</v>
      </c>
      <c r="CI8" s="750" t="s">
        <v>1110</v>
      </c>
      <c r="CJ8" s="751">
        <v>14.4504</v>
      </c>
      <c r="CK8" s="745">
        <v>24.590879999999999</v>
      </c>
      <c r="CL8" s="2339">
        <v>1.1118096000000002</v>
      </c>
      <c r="CM8" s="2336">
        <v>43514.026685300923</v>
      </c>
      <c r="CN8" s="2285">
        <v>50.291919358908544</v>
      </c>
      <c r="CO8" s="752">
        <v>4181.1427999999996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1.5557784304420874</v>
      </c>
      <c r="CY8" s="755">
        <v>1.5989944979543675</v>
      </c>
      <c r="CZ8" s="756">
        <v>1.6692206076618235</v>
      </c>
      <c r="DA8" s="757">
        <v>0.16374565545801245</v>
      </c>
      <c r="DB8" s="757">
        <v>0.17254918532134644</v>
      </c>
      <c r="DC8" s="757">
        <v>0.16550636143067923</v>
      </c>
      <c r="DD8" s="757">
        <v>0.16550636143067923</v>
      </c>
      <c r="DE8" s="757">
        <v>0.18869350470149124</v>
      </c>
      <c r="DF8" s="758">
        <v>0</v>
      </c>
      <c r="DG8" s="1251">
        <v>1.4266842800528403</v>
      </c>
      <c r="DH8" s="748">
        <v>4</v>
      </c>
      <c r="DI8" s="1233">
        <v>7.8880584852506347E-2</v>
      </c>
      <c r="DJ8" s="757">
        <v>7.9905008032409033E-2</v>
      </c>
      <c r="DK8" s="759">
        <v>9.0039968025579536E-2</v>
      </c>
      <c r="DL8" s="2501">
        <v>1.1159468809284678</v>
      </c>
      <c r="DM8" s="757">
        <v>0.50039336539923063</v>
      </c>
      <c r="DN8" s="757">
        <v>9.8194839233637268E-2</v>
      </c>
      <c r="DO8" s="757">
        <v>3.6023562274444592</v>
      </c>
      <c r="DP8" s="757">
        <v>0.57575363059259532</v>
      </c>
      <c r="DQ8" s="759">
        <v>4.3200700984489089</v>
      </c>
      <c r="DR8" s="2501">
        <v>1.0727969348659006</v>
      </c>
      <c r="DS8" s="757">
        <v>0.49086206320115017</v>
      </c>
      <c r="DT8" s="757">
        <v>0.12040557667934094</v>
      </c>
      <c r="DU8" s="757">
        <v>4.6915952785987853</v>
      </c>
      <c r="DV8" s="757">
        <v>0.87433355825247339</v>
      </c>
      <c r="DW8" s="759">
        <v>10.990447185977457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0.56999999999999995</v>
      </c>
      <c r="V9" s="2294">
        <v>4</v>
      </c>
      <c r="W9" s="2295">
        <v>0.7</v>
      </c>
      <c r="X9" s="2296">
        <v>14.2</v>
      </c>
      <c r="Y9" s="2445">
        <v>10.8</v>
      </c>
      <c r="Z9" s="2297">
        <f>IF(T9&lt;=0,"",GO9+0.12)</f>
        <v>0.7567924528301887</v>
      </c>
      <c r="AA9" s="2528"/>
      <c r="AB9" s="2298">
        <v>6.17</v>
      </c>
      <c r="AC9" s="2735">
        <v>0.61199999999999999</v>
      </c>
      <c r="AD9" s="2299">
        <v>5</v>
      </c>
      <c r="AE9" s="2636">
        <v>0.67</v>
      </c>
      <c r="AF9" s="2296">
        <v>13.5</v>
      </c>
      <c r="AG9" s="2445">
        <v>10.8</v>
      </c>
      <c r="AH9" s="2563">
        <f>IF(AE9&lt;=0,"",HA9+0.12)</f>
        <v>0.7567924528301887</v>
      </c>
      <c r="AI9" s="2298">
        <v>6.18</v>
      </c>
      <c r="AJ9" s="2735">
        <v>0.46400000000000002</v>
      </c>
      <c r="AK9" s="2299">
        <v>5</v>
      </c>
      <c r="AL9" s="2295">
        <v>0.78</v>
      </c>
      <c r="AM9" s="2296">
        <v>15.4</v>
      </c>
      <c r="AN9" s="2445">
        <v>6.7</v>
      </c>
      <c r="AO9" s="2563">
        <f>IF(AI9&lt;=0,"",HM9+0.12)</f>
        <v>0.36814814814814811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7.28</v>
      </c>
      <c r="BD9" s="2295">
        <v>5.1999999999999998E-2</v>
      </c>
      <c r="BE9" s="2299">
        <v>1</v>
      </c>
      <c r="BF9" s="2295">
        <v>4.2</v>
      </c>
      <c r="BG9" s="2445">
        <v>13</v>
      </c>
      <c r="BH9" s="2539"/>
      <c r="BI9" s="2539"/>
      <c r="BJ9" s="2292"/>
      <c r="BK9" s="2293">
        <v>7.2</v>
      </c>
      <c r="BL9" s="2295">
        <v>5.6000000000000001E-2</v>
      </c>
      <c r="BM9" s="2299">
        <v>1</v>
      </c>
      <c r="BN9" s="2296">
        <v>3.8</v>
      </c>
      <c r="BO9" s="2445">
        <v>13.7</v>
      </c>
      <c r="BP9" s="2539"/>
      <c r="BQ9" s="2539"/>
      <c r="BR9" s="2521"/>
      <c r="BS9" s="2461">
        <v>3.9</v>
      </c>
      <c r="BT9" s="2445">
        <v>3.5</v>
      </c>
      <c r="BU9" s="2515">
        <v>2.7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5780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370</v>
      </c>
      <c r="CZ9" s="2273">
        <v>225</v>
      </c>
      <c r="DA9" s="2280">
        <v>465</v>
      </c>
      <c r="DB9" s="2280">
        <v>490</v>
      </c>
      <c r="DC9" s="2280">
        <v>470</v>
      </c>
      <c r="DD9" s="2280">
        <v>470</v>
      </c>
      <c r="DE9" s="2280">
        <v>645</v>
      </c>
      <c r="DF9" s="2281">
        <v>0</v>
      </c>
      <c r="DG9" s="2280">
        <v>750</v>
      </c>
      <c r="DH9" s="2282"/>
      <c r="DI9" s="2283">
        <v>1540</v>
      </c>
      <c r="DJ9" s="2280">
        <v>1560</v>
      </c>
      <c r="DK9" s="2282">
        <v>1024</v>
      </c>
      <c r="DL9" s="2502">
        <v>100</v>
      </c>
      <c r="DM9" s="2280">
        <v>119</v>
      </c>
      <c r="DN9" s="2280">
        <v>14</v>
      </c>
      <c r="DO9" s="2280">
        <v>1410</v>
      </c>
      <c r="DP9" s="2280">
        <v>260</v>
      </c>
      <c r="DQ9" s="2282">
        <v>305</v>
      </c>
      <c r="DR9" s="2275">
        <v>28</v>
      </c>
      <c r="DS9" s="2280">
        <v>34</v>
      </c>
      <c r="DT9" s="2280">
        <v>5</v>
      </c>
      <c r="DU9" s="2280">
        <v>550</v>
      </c>
      <c r="DV9" s="2280">
        <v>115</v>
      </c>
      <c r="DW9" s="2282">
        <v>226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</v>
      </c>
      <c r="GF9" s="1700">
        <f t="shared" si="0"/>
        <v>10.8</v>
      </c>
      <c r="GG9" s="1686">
        <f t="shared" si="1"/>
        <v>23.555555555555554</v>
      </c>
      <c r="GH9" s="1684">
        <f t="shared" si="2"/>
        <v>16.488888888888887</v>
      </c>
      <c r="GI9" s="1701">
        <f t="shared" si="3"/>
        <v>6.19</v>
      </c>
      <c r="GJ9" s="1701">
        <f t="shared" si="4"/>
        <v>14.2</v>
      </c>
      <c r="GK9" s="1687">
        <f t="shared" si="5"/>
        <v>15</v>
      </c>
      <c r="GL9" s="1688">
        <f t="shared" si="6"/>
        <v>1.0992592592592592</v>
      </c>
      <c r="GM9" s="1689">
        <f t="shared" si="7"/>
        <v>10</v>
      </c>
      <c r="GN9" s="1689">
        <f t="shared" si="8"/>
        <v>6.5</v>
      </c>
      <c r="GO9" s="1690">
        <f t="shared" si="9"/>
        <v>0.6367924528301887</v>
      </c>
      <c r="GP9" s="1512">
        <v>4.1666666666666664E-2</v>
      </c>
      <c r="GQ9" s="1691">
        <f t="shared" ref="GQ9:GQ31" si="31">IF(AE9&lt;=0,"",AE9)</f>
        <v>0.67</v>
      </c>
      <c r="GR9" s="1692">
        <f t="shared" si="10"/>
        <v>10.8</v>
      </c>
      <c r="GS9" s="1693">
        <f t="shared" si="11"/>
        <v>23.555555555555554</v>
      </c>
      <c r="GT9" s="1694">
        <f t="shared" si="12"/>
        <v>15.782222222222222</v>
      </c>
      <c r="GU9" s="1693">
        <f t="shared" si="13"/>
        <v>6.17</v>
      </c>
      <c r="GV9" s="1693">
        <f t="shared" si="14"/>
        <v>13.5</v>
      </c>
      <c r="GW9" s="1695">
        <f t="shared" si="15"/>
        <v>15</v>
      </c>
      <c r="GX9" s="1688">
        <f t="shared" si="16"/>
        <v>1.0521481481481481</v>
      </c>
      <c r="GY9" s="1696">
        <f t="shared" si="17"/>
        <v>10</v>
      </c>
      <c r="GZ9" s="1696">
        <f t="shared" si="18"/>
        <v>6.5</v>
      </c>
      <c r="HA9" s="1697">
        <f t="shared" si="19"/>
        <v>0.6367924528301887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6.7</v>
      </c>
      <c r="HE9" s="1693">
        <f t="shared" si="21"/>
        <v>40.298507462686565</v>
      </c>
      <c r="HF9" s="1694">
        <f t="shared" si="22"/>
        <v>31.432835820895523</v>
      </c>
      <c r="HG9" s="1693">
        <f t="shared" si="23"/>
        <v>6.18</v>
      </c>
      <c r="HH9" s="1693">
        <f t="shared" si="24"/>
        <v>15.4</v>
      </c>
      <c r="HI9" s="1695">
        <f t="shared" si="25"/>
        <v>10</v>
      </c>
      <c r="HJ9" s="1694">
        <f t="shared" si="26"/>
        <v>3.1432835820895524</v>
      </c>
      <c r="HK9" s="1698">
        <f t="shared" si="27"/>
        <v>15</v>
      </c>
      <c r="HL9" s="1698">
        <f t="shared" si="28"/>
        <v>6.5</v>
      </c>
      <c r="HM9" s="1699">
        <f t="shared" si="29"/>
        <v>0.24814814814814815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49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43514.36271828704</v>
      </c>
      <c r="BW10" s="2425" t="s">
        <v>1206</v>
      </c>
      <c r="BX10" s="742">
        <v>38</v>
      </c>
      <c r="BY10" s="743">
        <v>10.8</v>
      </c>
      <c r="BZ10" s="744">
        <v>10.8</v>
      </c>
      <c r="CA10" s="745">
        <v>6.5</v>
      </c>
      <c r="CB10" s="746">
        <v>28.1</v>
      </c>
      <c r="CC10" s="747">
        <v>10.3</v>
      </c>
      <c r="CD10" s="744">
        <v>10.3</v>
      </c>
      <c r="CE10" s="748">
        <v>6</v>
      </c>
      <c r="CF10" s="748">
        <v>26.6</v>
      </c>
      <c r="CG10" s="749" t="s">
        <v>1200</v>
      </c>
      <c r="CH10" s="748">
        <v>10.14048</v>
      </c>
      <c r="CI10" s="750" t="s">
        <v>1110</v>
      </c>
      <c r="CJ10" s="751">
        <v>14.4504</v>
      </c>
      <c r="CK10" s="745">
        <v>24.590879999999999</v>
      </c>
      <c r="CL10" s="2341">
        <v>1.1118096000000002</v>
      </c>
      <c r="CM10" s="2338">
        <v>43514.36271828704</v>
      </c>
      <c r="CN10" s="2285">
        <v>50.030888635592412</v>
      </c>
      <c r="CO10" s="752">
        <v>4058.1680000000001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1.5125623629298068</v>
      </c>
      <c r="CY10" s="755">
        <v>1.5557784304420874</v>
      </c>
      <c r="CZ10" s="756">
        <v>1.6321268163804492</v>
      </c>
      <c r="DA10" s="757">
        <v>0.16198494948534564</v>
      </c>
      <c r="DB10" s="757">
        <v>0.17607059726668006</v>
      </c>
      <c r="DC10" s="757">
        <v>0.16550636143067923</v>
      </c>
      <c r="DD10" s="757">
        <v>0.16550636143067923</v>
      </c>
      <c r="DE10" s="757">
        <v>0.19015624504801443</v>
      </c>
      <c r="DF10" s="758">
        <v>0</v>
      </c>
      <c r="DG10" s="1251">
        <v>1.4266842800528403</v>
      </c>
      <c r="DH10" s="748">
        <v>3</v>
      </c>
      <c r="DI10" s="1233">
        <v>7.8880584852506347E-2</v>
      </c>
      <c r="DJ10" s="757">
        <v>7.9905008032409033E-2</v>
      </c>
      <c r="DK10" s="759">
        <v>8.9688249400479633E-2</v>
      </c>
      <c r="DL10" s="2501">
        <v>1.1159468809284678</v>
      </c>
      <c r="DM10" s="757">
        <v>0.50039336539923063</v>
      </c>
      <c r="DN10" s="757">
        <v>9.8194839233637268E-2</v>
      </c>
      <c r="DO10" s="757">
        <v>3.6023562274444592</v>
      </c>
      <c r="DP10" s="757">
        <v>0.5978980010000029</v>
      </c>
      <c r="DQ10" s="759">
        <v>4.3908909197349573</v>
      </c>
      <c r="DR10" s="2501">
        <v>1.0727969348659006</v>
      </c>
      <c r="DS10" s="757">
        <v>0.49086206320115017</v>
      </c>
      <c r="DT10" s="757">
        <v>0.12040557667934094</v>
      </c>
      <c r="DU10" s="757">
        <v>4.6915952785987853</v>
      </c>
      <c r="DV10" s="757">
        <v>0.87433355825247339</v>
      </c>
      <c r="DW10" s="759">
        <v>10.990447185977457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6.71</v>
      </c>
      <c r="C11" s="1138">
        <v>21</v>
      </c>
      <c r="D11" s="1138">
        <v>19</v>
      </c>
      <c r="E11" s="1137">
        <v>10.9</v>
      </c>
      <c r="F11" s="1138">
        <v>77</v>
      </c>
      <c r="G11" s="1138">
        <v>134</v>
      </c>
      <c r="H11" s="1148">
        <v>14</v>
      </c>
      <c r="I11" s="1139">
        <v>0.309</v>
      </c>
      <c r="J11" s="2240"/>
      <c r="K11" s="1562">
        <v>6.06</v>
      </c>
      <c r="L11" s="921">
        <v>10</v>
      </c>
      <c r="M11" s="1124">
        <v>4.3999999999999997E-2</v>
      </c>
      <c r="N11" s="1562">
        <v>6</v>
      </c>
      <c r="O11" s="921">
        <v>10</v>
      </c>
      <c r="P11" s="2240"/>
      <c r="Q11" s="1562">
        <v>6.17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49" t="str">
        <f t="shared" si="33"/>
        <v/>
      </c>
      <c r="AA11" s="2530">
        <v>4.1000000000000002E-2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3.3000000000000002E-2</v>
      </c>
      <c r="AQ11" s="921">
        <v>1</v>
      </c>
      <c r="AR11" s="1574">
        <v>0.53</v>
      </c>
      <c r="AS11" s="2240"/>
      <c r="AT11" s="2229">
        <v>3.5999999999999997E-2</v>
      </c>
      <c r="AU11" s="2530">
        <v>2.9000000000000001E-2</v>
      </c>
      <c r="AV11" s="921">
        <v>1</v>
      </c>
      <c r="AW11" s="1574">
        <v>0.49</v>
      </c>
      <c r="AX11" s="2240"/>
      <c r="AY11" s="2530">
        <v>0.03</v>
      </c>
      <c r="AZ11" s="921">
        <v>1</v>
      </c>
      <c r="BA11" s="1574">
        <v>0.55000000000000004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360</v>
      </c>
      <c r="CZ11" s="2273">
        <v>220</v>
      </c>
      <c r="DA11" s="2280">
        <v>460</v>
      </c>
      <c r="DB11" s="2280">
        <v>500</v>
      </c>
      <c r="DC11" s="2280">
        <v>470</v>
      </c>
      <c r="DD11" s="2280">
        <v>470</v>
      </c>
      <c r="DE11" s="2280">
        <v>650</v>
      </c>
      <c r="DF11" s="2281">
        <v>0</v>
      </c>
      <c r="DG11" s="2280">
        <v>750</v>
      </c>
      <c r="DH11" s="2282"/>
      <c r="DI11" s="2283">
        <v>1540</v>
      </c>
      <c r="DJ11" s="2280">
        <v>1560</v>
      </c>
      <c r="DK11" s="2282">
        <v>1020</v>
      </c>
      <c r="DL11" s="2502">
        <v>100</v>
      </c>
      <c r="DM11" s="2280">
        <v>119</v>
      </c>
      <c r="DN11" s="2280">
        <v>14</v>
      </c>
      <c r="DO11" s="2280">
        <v>1410</v>
      </c>
      <c r="DP11" s="2280">
        <v>270</v>
      </c>
      <c r="DQ11" s="2282">
        <v>310</v>
      </c>
      <c r="DR11" s="2275">
        <v>28</v>
      </c>
      <c r="DS11" s="2280">
        <v>34</v>
      </c>
      <c r="DT11" s="2280">
        <v>5</v>
      </c>
      <c r="DU11" s="2280">
        <v>550</v>
      </c>
      <c r="DV11" s="2280">
        <v>115</v>
      </c>
      <c r="DW11" s="2282">
        <v>226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49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43514.528345833336</v>
      </c>
      <c r="BW12" s="2425" t="s">
        <v>1206</v>
      </c>
      <c r="BX12" s="742">
        <v>38</v>
      </c>
      <c r="BY12" s="743">
        <v>10</v>
      </c>
      <c r="BZ12" s="744">
        <v>10</v>
      </c>
      <c r="CA12" s="745">
        <v>6.2</v>
      </c>
      <c r="CB12" s="746">
        <v>26.2</v>
      </c>
      <c r="CC12" s="747">
        <v>9.6999999999999993</v>
      </c>
      <c r="CD12" s="744">
        <v>9.6999999999999993</v>
      </c>
      <c r="CE12" s="748">
        <v>5.7</v>
      </c>
      <c r="CF12" s="748">
        <v>25.099999999999998</v>
      </c>
      <c r="CG12" s="749" t="s">
        <v>1200</v>
      </c>
      <c r="CH12" s="748">
        <v>10.14048</v>
      </c>
      <c r="CI12" s="750" t="s">
        <v>1110</v>
      </c>
      <c r="CJ12" s="751">
        <v>14.4504</v>
      </c>
      <c r="CK12" s="745">
        <v>24.590879999999999</v>
      </c>
      <c r="CL12" s="2341">
        <v>1.1118096000000002</v>
      </c>
      <c r="CM12" s="2338">
        <v>43514.528345833336</v>
      </c>
      <c r="CN12" s="2285">
        <v>50.392877806603337</v>
      </c>
      <c r="CO12" s="752">
        <v>3935.1932000000002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1.5143444688066023</v>
      </c>
      <c r="CY12" s="755">
        <v>1.5143444688066023</v>
      </c>
      <c r="CZ12" s="756">
        <v>1.796120419940207</v>
      </c>
      <c r="DA12" s="757">
        <v>0.15897062086014008</v>
      </c>
      <c r="DB12" s="757">
        <v>0.19015624504801446</v>
      </c>
      <c r="DC12" s="757">
        <v>0.171140620543213</v>
      </c>
      <c r="DD12" s="757">
        <v>0.171140620543213</v>
      </c>
      <c r="DE12" s="757">
        <v>0.19015624504801446</v>
      </c>
      <c r="DF12" s="758">
        <v>0</v>
      </c>
      <c r="DG12" s="1251">
        <v>1.4266842800528403</v>
      </c>
      <c r="DH12" s="748">
        <v>3</v>
      </c>
      <c r="DI12" s="1233">
        <v>7.9952532819105554E-2</v>
      </c>
      <c r="DJ12" s="757">
        <v>7.9952532819105554E-2</v>
      </c>
      <c r="DK12" s="759">
        <v>9.0706382262610977E-2</v>
      </c>
      <c r="DL12" s="2501">
        <v>1.0664770707429791</v>
      </c>
      <c r="DM12" s="757">
        <v>0.50008991278225123</v>
      </c>
      <c r="DN12" s="757">
        <v>8.9373211555799456E-2</v>
      </c>
      <c r="DO12" s="757">
        <v>3.7719775389156327</v>
      </c>
      <c r="DP12" s="757">
        <v>0.68190963306109542</v>
      </c>
      <c r="DQ12" s="759">
        <v>4.6624924199247486</v>
      </c>
      <c r="DR12" s="2501">
        <v>1.0485985077636621</v>
      </c>
      <c r="DS12" s="757">
        <v>0.50149994073182513</v>
      </c>
      <c r="DT12" s="757">
        <v>0.10139416983523449</v>
      </c>
      <c r="DU12" s="757">
        <v>4.7516181773346524</v>
      </c>
      <c r="DV12" s="757">
        <v>0.88033584812606003</v>
      </c>
      <c r="DW12" s="759">
        <v>11.568891774713112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49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</v>
      </c>
      <c r="BD13" s="1574">
        <v>5.6000000000000001E-2</v>
      </c>
      <c r="BE13" s="921">
        <v>1</v>
      </c>
      <c r="BF13" s="1574">
        <v>4.3</v>
      </c>
      <c r="BG13" s="2447">
        <v>13.3</v>
      </c>
      <c r="BH13" s="2540"/>
      <c r="BI13" s="2540"/>
      <c r="BJ13" s="2240"/>
      <c r="BK13" s="1562">
        <v>7.18</v>
      </c>
      <c r="BL13" s="1574">
        <v>5.5E-2</v>
      </c>
      <c r="BM13" s="921">
        <v>1</v>
      </c>
      <c r="BN13" s="1563">
        <v>3.8</v>
      </c>
      <c r="BO13" s="2447">
        <v>13.9</v>
      </c>
      <c r="BP13" s="2540"/>
      <c r="BQ13" s="2540"/>
      <c r="BR13" s="2522"/>
      <c r="BS13" s="2463">
        <v>3.9</v>
      </c>
      <c r="BT13" s="2447">
        <v>3.5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330</v>
      </c>
      <c r="CY13" s="2269">
        <v>330</v>
      </c>
      <c r="CZ13" s="2273">
        <v>230</v>
      </c>
      <c r="DA13" s="2280">
        <v>418</v>
      </c>
      <c r="DB13" s="2280">
        <v>500</v>
      </c>
      <c r="DC13" s="2280">
        <v>450</v>
      </c>
      <c r="DD13" s="2280">
        <v>450</v>
      </c>
      <c r="DE13" s="2280">
        <v>620</v>
      </c>
      <c r="DF13" s="2281">
        <v>0</v>
      </c>
      <c r="DG13" s="2280">
        <v>750</v>
      </c>
      <c r="DH13" s="2282"/>
      <c r="DI13" s="2283">
        <v>1470</v>
      </c>
      <c r="DJ13" s="2280">
        <v>1470</v>
      </c>
      <c r="DK13" s="2282">
        <v>980</v>
      </c>
      <c r="DL13" s="2502">
        <v>90</v>
      </c>
      <c r="DM13" s="2280">
        <v>112</v>
      </c>
      <c r="DN13" s="2280">
        <v>12</v>
      </c>
      <c r="DO13" s="2280">
        <v>1400</v>
      </c>
      <c r="DP13" s="2280">
        <v>290</v>
      </c>
      <c r="DQ13" s="2282">
        <v>310</v>
      </c>
      <c r="DR13" s="2275">
        <v>26</v>
      </c>
      <c r="DS13" s="2280">
        <v>33</v>
      </c>
      <c r="DT13" s="2280">
        <v>4</v>
      </c>
      <c r="DU13" s="2280">
        <v>530</v>
      </c>
      <c r="DV13" s="2280">
        <v>110</v>
      </c>
      <c r="DW13" s="2282">
        <v>226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49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43514.837274884259</v>
      </c>
      <c r="BW14" s="2425" t="s">
        <v>1206</v>
      </c>
      <c r="BX14" s="742">
        <v>40</v>
      </c>
      <c r="BY14" s="743">
        <v>10</v>
      </c>
      <c r="BZ14" s="744">
        <v>10</v>
      </c>
      <c r="CA14" s="745">
        <v>6.2</v>
      </c>
      <c r="CB14" s="746">
        <v>26.2</v>
      </c>
      <c r="CC14" s="747">
        <v>9.6999999999999993</v>
      </c>
      <c r="CD14" s="744">
        <v>9.6999999999999993</v>
      </c>
      <c r="CE14" s="748">
        <v>5.7</v>
      </c>
      <c r="CF14" s="748">
        <v>25.099999999999998</v>
      </c>
      <c r="CG14" s="749" t="s">
        <v>1200</v>
      </c>
      <c r="CH14" s="748">
        <v>9.4320000000000004</v>
      </c>
      <c r="CI14" s="750" t="s">
        <v>1110</v>
      </c>
      <c r="CJ14" s="751">
        <v>14.967360000000001</v>
      </c>
      <c r="CK14" s="745">
        <v>24.399360000000001</v>
      </c>
      <c r="CL14" s="2341">
        <v>1.1118096000000002</v>
      </c>
      <c r="CM14" s="2338">
        <v>43514.837274884259</v>
      </c>
      <c r="CN14" s="2285">
        <v>50.766158382948547</v>
      </c>
      <c r="CO14" s="752">
        <v>3996.6806000000001</v>
      </c>
      <c r="CP14" s="1209">
        <v>0</v>
      </c>
      <c r="CQ14" s="753">
        <v>666.07929515418505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1.4225660161516567</v>
      </c>
      <c r="CY14" s="755">
        <v>1.5831783082978117</v>
      </c>
      <c r="CZ14" s="756">
        <v>1.5618438434262671</v>
      </c>
      <c r="DA14" s="757">
        <v>0.15973124584033213</v>
      </c>
      <c r="DB14" s="757">
        <v>0.19776249484993502</v>
      </c>
      <c r="DC14" s="757">
        <v>0.1673374956422527</v>
      </c>
      <c r="DD14" s="757">
        <v>0.17494374544417329</v>
      </c>
      <c r="DE14" s="757">
        <v>0.19015624504801446</v>
      </c>
      <c r="DF14" s="758">
        <v>7.9742941471748E-2</v>
      </c>
      <c r="DG14" s="1251">
        <v>1.4266842800528403</v>
      </c>
      <c r="DH14" s="748">
        <v>10</v>
      </c>
      <c r="DI14" s="1233">
        <v>8.0496427600187909E-2</v>
      </c>
      <c r="DJ14" s="757">
        <v>8.0496427600187909E-2</v>
      </c>
      <c r="DK14" s="759">
        <v>9.2557532921031596E-2</v>
      </c>
      <c r="DL14" s="2501">
        <v>1.0901765612039342</v>
      </c>
      <c r="DM14" s="757">
        <v>0.50008991278225123</v>
      </c>
      <c r="DN14" s="757">
        <v>9.6820979185449421E-2</v>
      </c>
      <c r="DO14" s="757">
        <v>3.5118362861359445</v>
      </c>
      <c r="DP14" s="757">
        <v>0.52906781875429809</v>
      </c>
      <c r="DQ14" s="759">
        <v>4.3917670536065376</v>
      </c>
      <c r="DR14" s="2501">
        <v>1.0485985077636621</v>
      </c>
      <c r="DS14" s="757">
        <v>0.48630297283086088</v>
      </c>
      <c r="DT14" s="757">
        <v>0.1267427122940431</v>
      </c>
      <c r="DU14" s="757">
        <v>4.7716487089824771</v>
      </c>
      <c r="DV14" s="757">
        <v>0.88033584812606003</v>
      </c>
      <c r="DW14" s="759">
        <v>10.903424548734039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6.6</v>
      </c>
      <c r="C15" s="1138">
        <v>28</v>
      </c>
      <c r="D15" s="1138">
        <v>19</v>
      </c>
      <c r="E15" s="1137">
        <v>10.9</v>
      </c>
      <c r="F15" s="1138">
        <v>80</v>
      </c>
      <c r="G15" s="1138">
        <v>133</v>
      </c>
      <c r="H15" s="1148">
        <v>14</v>
      </c>
      <c r="I15" s="1139">
        <v>0.314</v>
      </c>
      <c r="J15" s="2240"/>
      <c r="K15" s="1562">
        <v>6.04</v>
      </c>
      <c r="L15" s="921">
        <v>12</v>
      </c>
      <c r="M15" s="1124">
        <v>4.1000000000000002E-2</v>
      </c>
      <c r="N15" s="1562">
        <v>12.9</v>
      </c>
      <c r="O15" s="921">
        <v>12</v>
      </c>
      <c r="P15" s="2240"/>
      <c r="Q15" s="1562">
        <v>6.16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49" t="str">
        <f t="shared" si="33"/>
        <v/>
      </c>
      <c r="AA15" s="2530">
        <v>3.4000000000000002E-2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3.2000000000000001E-2</v>
      </c>
      <c r="AQ15" s="921">
        <v>1</v>
      </c>
      <c r="AR15" s="1574">
        <v>0.47</v>
      </c>
      <c r="AS15" s="2240"/>
      <c r="AT15" s="2229">
        <v>3.7999999999999999E-2</v>
      </c>
      <c r="AU15" s="2530">
        <v>2.3E-2</v>
      </c>
      <c r="AV15" s="921">
        <v>1</v>
      </c>
      <c r="AW15" s="1574">
        <v>0.53</v>
      </c>
      <c r="AX15" s="2240"/>
      <c r="AY15" s="2530">
        <v>2.9000000000000001E-2</v>
      </c>
      <c r="AZ15" s="921">
        <v>1</v>
      </c>
      <c r="BA15" s="1574">
        <v>0.55000000000000004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5440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310</v>
      </c>
      <c r="CY15" s="2269">
        <v>345</v>
      </c>
      <c r="CZ15" s="2273">
        <v>200</v>
      </c>
      <c r="DA15" s="2280">
        <v>420</v>
      </c>
      <c r="DB15" s="2280">
        <v>520</v>
      </c>
      <c r="DC15" s="2280">
        <v>440</v>
      </c>
      <c r="DD15" s="2280">
        <v>460</v>
      </c>
      <c r="DE15" s="2280">
        <v>620</v>
      </c>
      <c r="DF15" s="2281">
        <v>260</v>
      </c>
      <c r="DG15" s="2280">
        <v>750</v>
      </c>
      <c r="DH15" s="2282"/>
      <c r="DI15" s="2283">
        <v>1480</v>
      </c>
      <c r="DJ15" s="2280">
        <v>1480</v>
      </c>
      <c r="DK15" s="2282">
        <v>1000</v>
      </c>
      <c r="DL15" s="2502">
        <v>92</v>
      </c>
      <c r="DM15" s="2280">
        <v>112</v>
      </c>
      <c r="DN15" s="2280">
        <v>13</v>
      </c>
      <c r="DO15" s="2280">
        <v>1300</v>
      </c>
      <c r="DP15" s="2280">
        <v>225</v>
      </c>
      <c r="DQ15" s="2282">
        <v>292</v>
      </c>
      <c r="DR15" s="2275">
        <v>26</v>
      </c>
      <c r="DS15" s="2280">
        <v>32</v>
      </c>
      <c r="DT15" s="2280">
        <v>5</v>
      </c>
      <c r="DU15" s="2280">
        <v>540</v>
      </c>
      <c r="DV15" s="2280">
        <v>110</v>
      </c>
      <c r="DW15" s="2282">
        <v>213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49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6">
        <v>0.46300000000000002</v>
      </c>
      <c r="V17" s="1560">
        <v>4</v>
      </c>
      <c r="W17" s="1574">
        <v>0.76</v>
      </c>
      <c r="X17" s="1563">
        <v>13.7</v>
      </c>
      <c r="Y17" s="2447">
        <v>10.8</v>
      </c>
      <c r="Z17" s="2249">
        <f t="shared" si="33"/>
        <v>0.7567924528301887</v>
      </c>
      <c r="AA17" s="2529"/>
      <c r="AB17" s="1475">
        <v>6.17</v>
      </c>
      <c r="AC17" s="2736">
        <v>0.439</v>
      </c>
      <c r="AD17" s="921">
        <v>4</v>
      </c>
      <c r="AE17" s="2633">
        <v>0.79</v>
      </c>
      <c r="AF17" s="1563">
        <v>13.2</v>
      </c>
      <c r="AG17" s="2447">
        <v>10.8</v>
      </c>
      <c r="AH17" s="2564">
        <f t="shared" si="34"/>
        <v>0.7567924528301887</v>
      </c>
      <c r="AI17" s="1475">
        <v>6.17</v>
      </c>
      <c r="AJ17" s="2736">
        <v>0.47</v>
      </c>
      <c r="AK17" s="921">
        <v>4</v>
      </c>
      <c r="AL17" s="1574">
        <v>0.73</v>
      </c>
      <c r="AM17" s="1563">
        <v>13.2</v>
      </c>
      <c r="AN17" s="2447">
        <v>6.3</v>
      </c>
      <c r="AO17" s="2564">
        <f t="shared" si="35"/>
        <v>0.47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7.36</v>
      </c>
      <c r="BD17" s="1574">
        <v>5.6000000000000001E-2</v>
      </c>
      <c r="BE17" s="921">
        <v>1</v>
      </c>
      <c r="BF17" s="1574">
        <v>4.2</v>
      </c>
      <c r="BG17" s="2447">
        <v>13</v>
      </c>
      <c r="BH17" s="2542">
        <v>28</v>
      </c>
      <c r="BI17" s="2542">
        <v>40</v>
      </c>
      <c r="BJ17" s="1124"/>
      <c r="BK17" s="1562">
        <v>7.22</v>
      </c>
      <c r="BL17" s="1574">
        <v>5.8000000000000003E-2</v>
      </c>
      <c r="BM17" s="921">
        <v>1</v>
      </c>
      <c r="BN17" s="1563">
        <v>3.8</v>
      </c>
      <c r="BO17" s="2447">
        <v>13.8</v>
      </c>
      <c r="BP17" s="2542">
        <v>25</v>
      </c>
      <c r="BQ17" s="2542">
        <v>35</v>
      </c>
      <c r="BR17" s="2523"/>
      <c r="BS17" s="2463">
        <v>3.9</v>
      </c>
      <c r="BT17" s="2447">
        <v>3.5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0.76</v>
      </c>
      <c r="GF17" s="1700">
        <f t="shared" si="0"/>
        <v>10.8</v>
      </c>
      <c r="GG17" s="1686">
        <f t="shared" si="1"/>
        <v>23.555555555555554</v>
      </c>
      <c r="GH17" s="1684">
        <f t="shared" si="2"/>
        <v>17.902222222222221</v>
      </c>
      <c r="GI17" s="1701">
        <f t="shared" si="3"/>
        <v>6.13</v>
      </c>
      <c r="GJ17" s="1701">
        <f t="shared" si="4"/>
        <v>13.7</v>
      </c>
      <c r="GK17" s="1687">
        <f t="shared" si="5"/>
        <v>15</v>
      </c>
      <c r="GL17" s="1688">
        <f>IF(GK17&lt;=1,"",GH17/GK17)</f>
        <v>1.1934814814814814</v>
      </c>
      <c r="GM17" s="1689">
        <f t="shared" si="7"/>
        <v>10</v>
      </c>
      <c r="GN17" s="1689">
        <f t="shared" si="8"/>
        <v>6.5</v>
      </c>
      <c r="GO17" s="1690">
        <f t="shared" si="9"/>
        <v>0.6367924528301887</v>
      </c>
      <c r="GP17" s="1512">
        <v>0.375</v>
      </c>
      <c r="GQ17" s="1691">
        <f t="shared" si="31"/>
        <v>0.79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18.608888888888888</v>
      </c>
      <c r="GU17" s="1693">
        <f t="shared" si="13"/>
        <v>6.17</v>
      </c>
      <c r="GV17" s="1693">
        <f t="shared" si="14"/>
        <v>13.2</v>
      </c>
      <c r="GW17" s="1695">
        <f t="shared" si="15"/>
        <v>15</v>
      </c>
      <c r="GX17" s="1688">
        <f t="shared" si="16"/>
        <v>1.2405925925925925</v>
      </c>
      <c r="GY17" s="1696">
        <f t="shared" si="17"/>
        <v>10</v>
      </c>
      <c r="GZ17" s="1696">
        <f t="shared" si="18"/>
        <v>6.5</v>
      </c>
      <c r="HA17" s="1697">
        <f t="shared" si="19"/>
        <v>0.6367924528301887</v>
      </c>
      <c r="HB17" s="1512">
        <v>0.375</v>
      </c>
      <c r="HC17" s="1691">
        <f t="shared" si="32"/>
        <v>0.73</v>
      </c>
      <c r="HD17" s="1692">
        <f t="shared" si="20"/>
        <v>6.3</v>
      </c>
      <c r="HE17" s="1693">
        <f t="shared" si="21"/>
        <v>42.857142857142861</v>
      </c>
      <c r="HF17" s="1694">
        <f t="shared" si="22"/>
        <v>31.285714285714288</v>
      </c>
      <c r="HG17" s="1693">
        <f t="shared" si="23"/>
        <v>6.17</v>
      </c>
      <c r="HH17" s="1693">
        <f t="shared" si="24"/>
        <v>13.2</v>
      </c>
      <c r="HI17" s="1695">
        <f t="shared" si="25"/>
        <v>15</v>
      </c>
      <c r="HJ17" s="1694">
        <f t="shared" si="26"/>
        <v>2.0857142857142859</v>
      </c>
      <c r="HK17" s="1698">
        <f t="shared" si="27"/>
        <v>10</v>
      </c>
      <c r="HL17" s="1698">
        <f t="shared" si="28"/>
        <v>6.5</v>
      </c>
      <c r="HM17" s="1699">
        <f t="shared" si="29"/>
        <v>0.35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49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6.71</v>
      </c>
      <c r="C19" s="1138">
        <v>30</v>
      </c>
      <c r="D19" s="1138">
        <v>20</v>
      </c>
      <c r="E19" s="1137">
        <v>10.8</v>
      </c>
      <c r="F19" s="1138">
        <v>79</v>
      </c>
      <c r="G19" s="1138">
        <v>132</v>
      </c>
      <c r="H19" s="1148">
        <v>14.3</v>
      </c>
      <c r="I19" s="1139">
        <v>0.30499999999999999</v>
      </c>
      <c r="J19" s="2240"/>
      <c r="K19" s="1562">
        <v>6.02</v>
      </c>
      <c r="L19" s="921">
        <v>12</v>
      </c>
      <c r="M19" s="1124">
        <v>4.2000000000000003E-2</v>
      </c>
      <c r="N19" s="1562">
        <v>6.09</v>
      </c>
      <c r="O19" s="921">
        <v>12</v>
      </c>
      <c r="P19" s="2240"/>
      <c r="Q19" s="1562">
        <v>6.12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49" t="str">
        <f t="shared" si="33"/>
        <v/>
      </c>
      <c r="AA19" s="2530">
        <v>3.7999999999999999E-2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3.2000000000000001E-2</v>
      </c>
      <c r="AQ19" s="921">
        <v>1</v>
      </c>
      <c r="AR19" s="1574">
        <v>0.53</v>
      </c>
      <c r="AS19" s="2240"/>
      <c r="AT19" s="2229">
        <v>2.5999999999999999E-2</v>
      </c>
      <c r="AU19" s="2530">
        <v>2.5999999999999999E-2</v>
      </c>
      <c r="AV19" s="921">
        <v>1</v>
      </c>
      <c r="AW19" s="1574">
        <v>0.56000000000000005</v>
      </c>
      <c r="AX19" s="2240"/>
      <c r="AY19" s="2530">
        <v>2.9000000000000001E-2</v>
      </c>
      <c r="AZ19" s="921">
        <v>1</v>
      </c>
      <c r="BA19" s="1574">
        <v>0.59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49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</v>
      </c>
      <c r="U21" s="2736">
        <v>0.48899999999999999</v>
      </c>
      <c r="V21" s="1560">
        <v>6</v>
      </c>
      <c r="W21" s="1574">
        <v>0.74</v>
      </c>
      <c r="X21" s="1563">
        <v>14</v>
      </c>
      <c r="Y21" s="2447">
        <v>10.199999999999999</v>
      </c>
      <c r="Z21" s="2249">
        <f t="shared" si="33"/>
        <v>0.72141509433962259</v>
      </c>
      <c r="AA21" s="2529"/>
      <c r="AB21" s="1475">
        <v>6.2</v>
      </c>
      <c r="AC21" s="2736">
        <v>0.41</v>
      </c>
      <c r="AD21" s="921">
        <v>5</v>
      </c>
      <c r="AE21" s="2633">
        <v>0.76</v>
      </c>
      <c r="AF21" s="1563">
        <v>13.6</v>
      </c>
      <c r="AG21" s="2447">
        <v>10.199999999999999</v>
      </c>
      <c r="AH21" s="2564">
        <f t="shared" si="34"/>
        <v>0.72141509433962259</v>
      </c>
      <c r="AI21" s="1475">
        <v>6.18</v>
      </c>
      <c r="AJ21" s="2736">
        <v>0.42199999999999999</v>
      </c>
      <c r="AK21" s="921">
        <v>5</v>
      </c>
      <c r="AL21" s="1574">
        <v>0.76</v>
      </c>
      <c r="AM21" s="1563">
        <v>15.3</v>
      </c>
      <c r="AN21" s="2447">
        <v>6.2</v>
      </c>
      <c r="AO21" s="2564">
        <f t="shared" si="35"/>
        <v>0.34962962962962962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7.29</v>
      </c>
      <c r="BD21" s="1574">
        <v>5.2999999999999999E-2</v>
      </c>
      <c r="BE21" s="921">
        <v>1</v>
      </c>
      <c r="BF21" s="1574">
        <v>4.4000000000000004</v>
      </c>
      <c r="BG21" s="2447">
        <v>12.8</v>
      </c>
      <c r="BH21" s="2541"/>
      <c r="BI21" s="2541"/>
      <c r="BJ21" s="2240"/>
      <c r="BK21" s="1562">
        <v>7.2</v>
      </c>
      <c r="BL21" s="1574">
        <v>5.8999999999999997E-2</v>
      </c>
      <c r="BM21" s="921">
        <v>1</v>
      </c>
      <c r="BN21" s="1563">
        <v>3.8</v>
      </c>
      <c r="BO21" s="2447">
        <v>14.3</v>
      </c>
      <c r="BP21" s="2540"/>
      <c r="BQ21" s="2540"/>
      <c r="BR21" s="2522"/>
      <c r="BS21" s="2463">
        <v>4</v>
      </c>
      <c r="BT21" s="2447">
        <v>3.5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0.74</v>
      </c>
      <c r="GF21" s="1700">
        <f t="shared" si="0"/>
        <v>10.199999999999999</v>
      </c>
      <c r="GG21" s="1686">
        <f t="shared" si="1"/>
        <v>24.941176470588239</v>
      </c>
      <c r="GH21" s="1684">
        <f t="shared" si="2"/>
        <v>18.456470588235298</v>
      </c>
      <c r="GI21" s="1701">
        <f t="shared" si="3"/>
        <v>6.2</v>
      </c>
      <c r="GJ21" s="1701">
        <f t="shared" si="4"/>
        <v>14</v>
      </c>
      <c r="GK21" s="1687">
        <f t="shared" si="5"/>
        <v>15</v>
      </c>
      <c r="GL21" s="1688">
        <f t="shared" si="6"/>
        <v>1.2304313725490199</v>
      </c>
      <c r="GM21" s="1689">
        <f t="shared" si="7"/>
        <v>10</v>
      </c>
      <c r="GN21" s="1689">
        <f t="shared" si="8"/>
        <v>6.5</v>
      </c>
      <c r="GO21" s="1690">
        <f t="shared" si="9"/>
        <v>0.60141509433962259</v>
      </c>
      <c r="GP21" s="1512">
        <v>0.54166666666666696</v>
      </c>
      <c r="GQ21" s="1691">
        <f t="shared" si="31"/>
        <v>0.76</v>
      </c>
      <c r="GR21" s="1692">
        <f t="shared" si="10"/>
        <v>10.199999999999999</v>
      </c>
      <c r="GS21" s="1693">
        <f t="shared" si="11"/>
        <v>24.941176470588239</v>
      </c>
      <c r="GT21" s="1694">
        <f t="shared" si="12"/>
        <v>18.95529411764706</v>
      </c>
      <c r="GU21" s="1693">
        <f t="shared" si="13"/>
        <v>6.2</v>
      </c>
      <c r="GV21" s="1693">
        <f t="shared" si="14"/>
        <v>13.6</v>
      </c>
      <c r="GW21" s="1695">
        <f t="shared" si="15"/>
        <v>15</v>
      </c>
      <c r="GX21" s="1688">
        <f t="shared" si="16"/>
        <v>1.2636862745098041</v>
      </c>
      <c r="GY21" s="1696">
        <f t="shared" si="17"/>
        <v>10</v>
      </c>
      <c r="GZ21" s="1696">
        <f t="shared" si="18"/>
        <v>6.5</v>
      </c>
      <c r="HA21" s="1697">
        <f t="shared" si="19"/>
        <v>0.60141509433962259</v>
      </c>
      <c r="HB21" s="1512">
        <v>0.54166666666666696</v>
      </c>
      <c r="HC21" s="1691">
        <f t="shared" si="32"/>
        <v>0.76</v>
      </c>
      <c r="HD21" s="1692">
        <f t="shared" si="20"/>
        <v>6.2</v>
      </c>
      <c r="HE21" s="1693">
        <f t="shared" si="21"/>
        <v>43.548387096774192</v>
      </c>
      <c r="HF21" s="1694">
        <f t="shared" si="22"/>
        <v>33.096774193548384</v>
      </c>
      <c r="HG21" s="1693">
        <f t="shared" si="23"/>
        <v>6.18</v>
      </c>
      <c r="HH21" s="1693">
        <f t="shared" si="24"/>
        <v>15.3</v>
      </c>
      <c r="HI21" s="1695">
        <f t="shared" si="25"/>
        <v>10</v>
      </c>
      <c r="HJ21" s="1694">
        <f t="shared" si="26"/>
        <v>3.3096774193548386</v>
      </c>
      <c r="HK21" s="1698">
        <f t="shared" si="27"/>
        <v>15</v>
      </c>
      <c r="HL21" s="1698">
        <f t="shared" si="28"/>
        <v>6.5</v>
      </c>
      <c r="HM21" s="1699">
        <f t="shared" si="29"/>
        <v>0.22962962962962963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49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6.61</v>
      </c>
      <c r="C23" s="1138">
        <v>30</v>
      </c>
      <c r="D23" s="1138">
        <v>19</v>
      </c>
      <c r="E23" s="1137">
        <v>10.9</v>
      </c>
      <c r="F23" s="1138">
        <v>80</v>
      </c>
      <c r="G23" s="1138">
        <v>134</v>
      </c>
      <c r="H23" s="1148">
        <v>14.3</v>
      </c>
      <c r="I23" s="1139">
        <v>0.318</v>
      </c>
      <c r="J23" s="2240"/>
      <c r="K23" s="1562">
        <v>6.18</v>
      </c>
      <c r="L23" s="921">
        <v>14</v>
      </c>
      <c r="M23" s="1124">
        <v>4.1000000000000002E-2</v>
      </c>
      <c r="N23" s="1562">
        <v>6.17</v>
      </c>
      <c r="O23" s="921">
        <v>14</v>
      </c>
      <c r="P23" s="2240"/>
      <c r="Q23" s="1562">
        <v>6.15</v>
      </c>
      <c r="R23" s="921">
        <v>14</v>
      </c>
      <c r="S23" s="2240"/>
      <c r="T23" s="2236"/>
      <c r="U23" s="2239"/>
      <c r="V23" s="2251"/>
      <c r="W23" s="2237"/>
      <c r="X23" s="2243"/>
      <c r="Y23" s="2446"/>
      <c r="Z23" s="2249" t="str">
        <f t="shared" si="33"/>
        <v/>
      </c>
      <c r="AA23" s="2530">
        <v>3.9E-2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3.3000000000000002E-2</v>
      </c>
      <c r="AQ23" s="921">
        <v>1</v>
      </c>
      <c r="AR23" s="1574">
        <v>0.56000000000000005</v>
      </c>
      <c r="AS23" s="2240"/>
      <c r="AT23" s="2229">
        <v>0.04</v>
      </c>
      <c r="AU23" s="2530">
        <v>2.7E-2</v>
      </c>
      <c r="AV23" s="921">
        <v>1</v>
      </c>
      <c r="AW23" s="1574">
        <v>0.59</v>
      </c>
      <c r="AX23" s="2240"/>
      <c r="AY23" s="2530">
        <v>2.9000000000000001E-2</v>
      </c>
      <c r="AZ23" s="921">
        <v>1</v>
      </c>
      <c r="BA23" s="1574">
        <v>0.56000000000000005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49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49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7.24</v>
      </c>
      <c r="BD25" s="1574">
        <v>5.6000000000000001E-2</v>
      </c>
      <c r="BE25" s="921">
        <v>1</v>
      </c>
      <c r="BF25" s="1574">
        <v>4.4000000000000004</v>
      </c>
      <c r="BG25" s="2447">
        <v>13.2</v>
      </c>
      <c r="BH25" s="2541"/>
      <c r="BI25" s="2541"/>
      <c r="BJ25" s="2240"/>
      <c r="BK25" s="1562">
        <v>7.31</v>
      </c>
      <c r="BL25" s="1574">
        <v>5.8999999999999997E-2</v>
      </c>
      <c r="BM25" s="921">
        <v>1</v>
      </c>
      <c r="BN25" s="1563">
        <v>4</v>
      </c>
      <c r="BO25" s="2447">
        <v>14</v>
      </c>
      <c r="BP25" s="2540"/>
      <c r="BQ25" s="2540"/>
      <c r="BR25" s="2522"/>
      <c r="BS25" s="2463">
        <v>4</v>
      </c>
      <c r="BT25" s="2447">
        <v>3.5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49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6.5</v>
      </c>
      <c r="C27" s="1138">
        <v>20</v>
      </c>
      <c r="D27" s="1138">
        <v>19</v>
      </c>
      <c r="E27" s="1137">
        <v>9.8699999999999992</v>
      </c>
      <c r="F27" s="1138">
        <v>79</v>
      </c>
      <c r="G27" s="1138">
        <v>130</v>
      </c>
      <c r="H27" s="1148">
        <v>14.4</v>
      </c>
      <c r="I27" s="1139">
        <v>0.316</v>
      </c>
      <c r="J27" s="2240"/>
      <c r="K27" s="1562">
        <v>6.12</v>
      </c>
      <c r="L27" s="921">
        <v>10</v>
      </c>
      <c r="M27" s="1124">
        <v>4.3999999999999997E-2</v>
      </c>
      <c r="N27" s="1562">
        <v>6.11</v>
      </c>
      <c r="O27" s="921">
        <v>10</v>
      </c>
      <c r="P27" s="2240"/>
      <c r="Q27" s="1562">
        <v>6.11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49" t="str">
        <f t="shared" si="33"/>
        <v/>
      </c>
      <c r="AA27" s="2530">
        <v>3.5999999999999997E-2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2.7E-2</v>
      </c>
      <c r="AQ27" s="921">
        <v>1</v>
      </c>
      <c r="AR27" s="1574">
        <v>0.4</v>
      </c>
      <c r="AS27" s="2240"/>
      <c r="AT27" s="2229">
        <v>3.6999999999999998E-2</v>
      </c>
      <c r="AU27" s="2530">
        <v>0.06</v>
      </c>
      <c r="AV27" s="921">
        <v>1</v>
      </c>
      <c r="AW27" s="1574">
        <v>0.51</v>
      </c>
      <c r="AX27" s="2240"/>
      <c r="AY27" s="2530">
        <v>2.8000000000000001E-2</v>
      </c>
      <c r="AZ27" s="921">
        <v>1</v>
      </c>
      <c r="BA27" s="1574">
        <v>0.45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49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6.25</v>
      </c>
      <c r="U29" s="2736">
        <v>0.59</v>
      </c>
      <c r="V29" s="1560">
        <v>6</v>
      </c>
      <c r="W29" s="1574">
        <v>0.74</v>
      </c>
      <c r="X29" s="1563">
        <v>14.1</v>
      </c>
      <c r="Y29" s="2447">
        <v>10</v>
      </c>
      <c r="Z29" s="2249">
        <f t="shared" si="33"/>
        <v>0.70962264150943388</v>
      </c>
      <c r="AA29" s="2529"/>
      <c r="AB29" s="1475">
        <v>6.21</v>
      </c>
      <c r="AC29" s="2736">
        <v>0.66200000000000003</v>
      </c>
      <c r="AD29" s="921">
        <v>6</v>
      </c>
      <c r="AE29" s="2633">
        <v>0.76</v>
      </c>
      <c r="AF29" s="1563">
        <v>13.4</v>
      </c>
      <c r="AG29" s="2447">
        <v>10</v>
      </c>
      <c r="AH29" s="2564">
        <f t="shared" si="34"/>
        <v>0.70962264150943388</v>
      </c>
      <c r="AI29" s="1475">
        <v>6.18</v>
      </c>
      <c r="AJ29" s="2736">
        <v>0.41899999999999998</v>
      </c>
      <c r="AK29" s="921">
        <v>5</v>
      </c>
      <c r="AL29" s="1574">
        <v>0.7</v>
      </c>
      <c r="AM29" s="1563">
        <v>15.2</v>
      </c>
      <c r="AN29" s="2447">
        <v>6.2</v>
      </c>
      <c r="AO29" s="2564">
        <f t="shared" si="35"/>
        <v>0.34962962962962962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>
        <v>1.2E-2</v>
      </c>
      <c r="AY29" s="2529"/>
      <c r="AZ29" s="2238"/>
      <c r="BA29" s="2237"/>
      <c r="BB29" s="2240">
        <v>3.0000000000000001E-3</v>
      </c>
      <c r="BC29" s="1562">
        <v>7.28</v>
      </c>
      <c r="BD29" s="1574">
        <v>6.2E-2</v>
      </c>
      <c r="BE29" s="921">
        <v>1</v>
      </c>
      <c r="BF29" s="1574">
        <v>4.5999999999999996</v>
      </c>
      <c r="BG29" s="2447">
        <v>13.5</v>
      </c>
      <c r="BH29" s="2542">
        <v>20</v>
      </c>
      <c r="BI29" s="2542">
        <v>38</v>
      </c>
      <c r="BJ29" s="1124">
        <v>1.0999999999999999E-2</v>
      </c>
      <c r="BK29" s="1562">
        <v>7.21</v>
      </c>
      <c r="BL29" s="1574">
        <v>5.7000000000000002E-2</v>
      </c>
      <c r="BM29" s="921">
        <v>1</v>
      </c>
      <c r="BN29" s="1563">
        <v>4.0999999999999996</v>
      </c>
      <c r="BO29" s="2447">
        <v>13.9</v>
      </c>
      <c r="BP29" s="2542">
        <v>20</v>
      </c>
      <c r="BQ29" s="2542">
        <v>36</v>
      </c>
      <c r="BR29" s="2523">
        <v>1.2E-2</v>
      </c>
      <c r="BS29" s="2463">
        <v>4.3</v>
      </c>
      <c r="BT29" s="2447">
        <v>3.5</v>
      </c>
      <c r="BU29" s="2517" t="s">
        <v>96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0.74</v>
      </c>
      <c r="GF29" s="1700">
        <f t="shared" si="0"/>
        <v>10</v>
      </c>
      <c r="GG29" s="1686">
        <f t="shared" si="1"/>
        <v>25.44</v>
      </c>
      <c r="GH29" s="1684">
        <f t="shared" si="2"/>
        <v>18.825600000000001</v>
      </c>
      <c r="GI29" s="1701">
        <f t="shared" si="3"/>
        <v>6.25</v>
      </c>
      <c r="GJ29" s="1701">
        <f t="shared" si="4"/>
        <v>14.1</v>
      </c>
      <c r="GK29" s="1687">
        <f t="shared" si="5"/>
        <v>15</v>
      </c>
      <c r="GL29" s="1688">
        <f t="shared" si="6"/>
        <v>1.2550400000000002</v>
      </c>
      <c r="GM29" s="1689">
        <f t="shared" si="7"/>
        <v>10</v>
      </c>
      <c r="GN29" s="1689">
        <f t="shared" si="8"/>
        <v>6.5</v>
      </c>
      <c r="GO29" s="1690">
        <f t="shared" si="9"/>
        <v>0.58962264150943389</v>
      </c>
      <c r="GP29" s="1512">
        <v>0.875</v>
      </c>
      <c r="GQ29" s="1691">
        <f t="shared" si="31"/>
        <v>0.76</v>
      </c>
      <c r="GR29" s="1692">
        <f t="shared" si="10"/>
        <v>10</v>
      </c>
      <c r="GS29" s="1693">
        <f t="shared" si="11"/>
        <v>25.44</v>
      </c>
      <c r="GT29" s="1694">
        <f t="shared" si="12"/>
        <v>19.334400000000002</v>
      </c>
      <c r="GU29" s="1693">
        <f t="shared" si="13"/>
        <v>6.21</v>
      </c>
      <c r="GV29" s="1693">
        <f t="shared" si="14"/>
        <v>13.4</v>
      </c>
      <c r="GW29" s="1695">
        <f t="shared" si="15"/>
        <v>15</v>
      </c>
      <c r="GX29" s="1688">
        <f t="shared" si="16"/>
        <v>1.2889600000000001</v>
      </c>
      <c r="GY29" s="1696">
        <f t="shared" si="17"/>
        <v>10</v>
      </c>
      <c r="GZ29" s="1696">
        <f t="shared" si="18"/>
        <v>6.5</v>
      </c>
      <c r="HA29" s="1697">
        <f t="shared" si="19"/>
        <v>0.58962264150943389</v>
      </c>
      <c r="HB29" s="1512">
        <v>0.875</v>
      </c>
      <c r="HC29" s="1691">
        <f t="shared" si="32"/>
        <v>0.7</v>
      </c>
      <c r="HD29" s="1692">
        <f t="shared" si="20"/>
        <v>6.2</v>
      </c>
      <c r="HE29" s="1693">
        <f t="shared" si="21"/>
        <v>43.548387096774192</v>
      </c>
      <c r="HF29" s="1694">
        <f t="shared" si="22"/>
        <v>30.483870967741932</v>
      </c>
      <c r="HG29" s="1693">
        <f t="shared" si="23"/>
        <v>6.18</v>
      </c>
      <c r="HH29" s="1693">
        <f t="shared" si="24"/>
        <v>15.2</v>
      </c>
      <c r="HI29" s="1695">
        <f t="shared" si="25"/>
        <v>10</v>
      </c>
      <c r="HJ29" s="1694">
        <f t="shared" si="26"/>
        <v>3.0483870967741931</v>
      </c>
      <c r="HK29" s="1698">
        <f t="shared" si="27"/>
        <v>15</v>
      </c>
      <c r="HL29" s="1698">
        <f t="shared" si="28"/>
        <v>6.5</v>
      </c>
      <c r="HM29" s="1699">
        <f t="shared" si="29"/>
        <v>0.22962962962962963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49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41.6</v>
      </c>
      <c r="BZ30" s="2413">
        <f>SUM(BZ$8,BZ$10,BZ$12,BZ$14,BZ$16,BZ$18,BZ$20,BZ$22,BZ$24,BZ$26,BZ$28)</f>
        <v>41.6</v>
      </c>
      <c r="CA30" s="2413">
        <f t="shared" ref="CA30:DW30" si="36">SUM(CA$8,CA$10,CA$12,CA$14,CA$16,CA$18,CA$20,CA$22,CA$24,CA$26,CA$28)</f>
        <v>25.4</v>
      </c>
      <c r="CB30" s="2413">
        <f t="shared" si="36"/>
        <v>108.60000000000001</v>
      </c>
      <c r="CC30" s="2413">
        <f t="shared" si="36"/>
        <v>40</v>
      </c>
      <c r="CD30" s="2413">
        <f t="shared" si="36"/>
        <v>40</v>
      </c>
      <c r="CE30" s="2413">
        <f t="shared" si="36"/>
        <v>23.4</v>
      </c>
      <c r="CF30" s="2413">
        <f t="shared" si="36"/>
        <v>103.39999999999999</v>
      </c>
      <c r="CG30" s="2413">
        <f t="shared" si="36"/>
        <v>0</v>
      </c>
      <c r="CH30" s="2413">
        <f t="shared" si="36"/>
        <v>39.853439999999999</v>
      </c>
      <c r="CI30" s="2413">
        <f t="shared" si="36"/>
        <v>0</v>
      </c>
      <c r="CJ30" s="2413">
        <f t="shared" si="36"/>
        <v>58.318559999999998</v>
      </c>
      <c r="CK30" s="2413">
        <f t="shared" si="36"/>
        <v>98.171999999999997</v>
      </c>
      <c r="CL30" s="2474">
        <f t="shared" si="36"/>
        <v>4.4472384000000007</v>
      </c>
      <c r="CM30" s="2513" t="s">
        <v>19</v>
      </c>
      <c r="CN30" s="2485">
        <f t="shared" si="36"/>
        <v>201.48184418405282</v>
      </c>
      <c r="CO30" s="2486">
        <f t="shared" si="36"/>
        <v>16171.184599999999</v>
      </c>
      <c r="CP30" s="2486">
        <f t="shared" si="36"/>
        <v>0</v>
      </c>
      <c r="CQ30" s="2486">
        <f t="shared" si="36"/>
        <v>2759.4713656387667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6.0052512783301539</v>
      </c>
      <c r="CY30" s="2413">
        <f t="shared" si="36"/>
        <v>6.2522957055008694</v>
      </c>
      <c r="CZ30" s="2413">
        <f t="shared" si="36"/>
        <v>6.6593116874087466</v>
      </c>
      <c r="DA30" s="2497">
        <f t="shared" si="36"/>
        <v>0.64443247164383033</v>
      </c>
      <c r="DB30" s="2497">
        <f t="shared" si="36"/>
        <v>0.73653852248597595</v>
      </c>
      <c r="DC30" s="2497">
        <f t="shared" si="36"/>
        <v>0.66949083904682416</v>
      </c>
      <c r="DD30" s="2497">
        <f t="shared" si="36"/>
        <v>0.67709708884874487</v>
      </c>
      <c r="DE30" s="2497">
        <f t="shared" si="36"/>
        <v>0.75916223984553455</v>
      </c>
      <c r="DF30" s="2497">
        <f t="shared" si="36"/>
        <v>7.9742941471748E-2</v>
      </c>
      <c r="DG30" s="2497">
        <f t="shared" si="36"/>
        <v>5.7067371202113613</v>
      </c>
      <c r="DH30" s="2413">
        <f t="shared" si="36"/>
        <v>20</v>
      </c>
      <c r="DI30" s="2497">
        <f t="shared" si="36"/>
        <v>0.31821013012430616</v>
      </c>
      <c r="DJ30" s="2497">
        <f t="shared" si="36"/>
        <v>0.3202589764841115</v>
      </c>
      <c r="DK30" s="2497">
        <f t="shared" si="36"/>
        <v>0.3629921326097017</v>
      </c>
      <c r="DL30" s="2497">
        <f t="shared" si="36"/>
        <v>4.3885473938038491</v>
      </c>
      <c r="DM30" s="2497">
        <f t="shared" si="36"/>
        <v>2.0009665563629637</v>
      </c>
      <c r="DN30" s="2497">
        <f t="shared" si="36"/>
        <v>0.38258386920852339</v>
      </c>
      <c r="DO30" s="2497">
        <f t="shared" si="36"/>
        <v>14.488526279940496</v>
      </c>
      <c r="DP30" s="2497">
        <f t="shared" si="36"/>
        <v>2.384629083407992</v>
      </c>
      <c r="DQ30" s="2497">
        <f t="shared" si="36"/>
        <v>17.765220491715155</v>
      </c>
      <c r="DR30" s="2497">
        <f t="shared" si="36"/>
        <v>4.2427908852591258</v>
      </c>
      <c r="DS30" s="2497">
        <f t="shared" si="36"/>
        <v>1.9695270399649862</v>
      </c>
      <c r="DT30" s="2497">
        <f t="shared" si="36"/>
        <v>0.46894803548795949</v>
      </c>
      <c r="DU30" s="2497">
        <f t="shared" si="36"/>
        <v>18.9064574435147</v>
      </c>
      <c r="DV30" s="2497">
        <f t="shared" si="36"/>
        <v>3.509338812757067</v>
      </c>
      <c r="DW30" s="2497">
        <f t="shared" si="36"/>
        <v>44.453210695402063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19</v>
      </c>
      <c r="D31" s="1143">
        <v>19</v>
      </c>
      <c r="E31" s="1142">
        <v>10.4</v>
      </c>
      <c r="F31" s="1143">
        <v>70</v>
      </c>
      <c r="G31" s="1143">
        <v>132</v>
      </c>
      <c r="H31" s="1149">
        <v>14.4</v>
      </c>
      <c r="I31" s="1144">
        <v>0.28399999999999997</v>
      </c>
      <c r="J31" s="2248"/>
      <c r="K31" s="1164">
        <v>6.05</v>
      </c>
      <c r="L31" s="922">
        <v>10</v>
      </c>
      <c r="M31" s="1165">
        <v>4.2999999999999997E-2</v>
      </c>
      <c r="N31" s="1478">
        <v>6.03</v>
      </c>
      <c r="O31" s="1479">
        <v>11</v>
      </c>
      <c r="P31" s="2244"/>
      <c r="Q31" s="1478">
        <v>6.06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49" t="str">
        <f t="shared" si="33"/>
        <v/>
      </c>
      <c r="AA31" s="2530">
        <v>4.1000000000000002E-2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0.36</v>
      </c>
      <c r="AS31" s="2248"/>
      <c r="AT31" s="2230">
        <v>0.04</v>
      </c>
      <c r="AU31" s="2729">
        <v>1.2E-2</v>
      </c>
      <c r="AV31" s="1125">
        <v>1</v>
      </c>
      <c r="AW31" s="2536">
        <v>0.42</v>
      </c>
      <c r="AX31" s="2248"/>
      <c r="AY31" s="2729">
        <v>2.7E-2</v>
      </c>
      <c r="AZ31" s="1125">
        <v>1</v>
      </c>
      <c r="BA31" s="2536">
        <v>0.39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10.4</v>
      </c>
      <c r="BZ31" s="2414">
        <f t="shared" ref="BZ31:DW31" si="37">IF(BZ30&gt;=0.1,AVERAGE(BZ$8,BZ$10,BZ$12,BZ$14,BZ$16,BZ$18,BZ$20,BZ$22,BZ$24,BZ$26,BZ$28),"")</f>
        <v>10.4</v>
      </c>
      <c r="CA31" s="2414">
        <f t="shared" si="37"/>
        <v>6.35</v>
      </c>
      <c r="CB31" s="2414">
        <f t="shared" si="37"/>
        <v>27.150000000000002</v>
      </c>
      <c r="CC31" s="2414">
        <f t="shared" si="37"/>
        <v>10</v>
      </c>
      <c r="CD31" s="2414">
        <f t="shared" si="37"/>
        <v>10</v>
      </c>
      <c r="CE31" s="2414">
        <f t="shared" si="37"/>
        <v>5.85</v>
      </c>
      <c r="CF31" s="2414">
        <f t="shared" si="37"/>
        <v>25.849999999999998</v>
      </c>
      <c r="CG31" s="2414" t="str">
        <f t="shared" si="37"/>
        <v/>
      </c>
      <c r="CH31" s="2414">
        <f t="shared" si="37"/>
        <v>9.9633599999999998</v>
      </c>
      <c r="CI31" s="2414" t="str">
        <f t="shared" si="37"/>
        <v/>
      </c>
      <c r="CJ31" s="2414">
        <f t="shared" si="37"/>
        <v>14.579639999999999</v>
      </c>
      <c r="CK31" s="2414">
        <f t="shared" si="37"/>
        <v>24.542999999999999</v>
      </c>
      <c r="CL31" s="2415">
        <f t="shared" si="37"/>
        <v>1.1118096000000002</v>
      </c>
      <c r="CM31" s="2513" t="s">
        <v>50</v>
      </c>
      <c r="CN31" s="2485">
        <f t="shared" si="37"/>
        <v>50.370461046013205</v>
      </c>
      <c r="CO31" s="2487">
        <f>AVERAGE(CO$8,CO$10,CO$12,CO$14,CO$16,CO$18,CO$20,CO$22,CO$24,CO$26,CO$28)</f>
        <v>4042.7961499999997</v>
      </c>
      <c r="CP31" s="2487" t="str">
        <f t="shared" si="37"/>
        <v/>
      </c>
      <c r="CQ31" s="2487">
        <f t="shared" si="37"/>
        <v>689.86784140969166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1.5013128195825385</v>
      </c>
      <c r="CY31" s="2414">
        <f t="shared" si="37"/>
        <v>1.5630739263752174</v>
      </c>
      <c r="CZ31" s="2414">
        <f t="shared" si="37"/>
        <v>1.6648279218521866</v>
      </c>
      <c r="DA31" s="2498">
        <f t="shared" si="37"/>
        <v>0.16110811791095758</v>
      </c>
      <c r="DB31" s="2498">
        <f t="shared" si="37"/>
        <v>0.18413463062149399</v>
      </c>
      <c r="DC31" s="2498">
        <f t="shared" si="37"/>
        <v>0.16737270976170604</v>
      </c>
      <c r="DD31" s="2498">
        <f t="shared" si="37"/>
        <v>0.16927427221218622</v>
      </c>
      <c r="DE31" s="2498">
        <f t="shared" si="37"/>
        <v>0.18979055996138364</v>
      </c>
      <c r="DF31" s="2498" t="str">
        <f t="shared" si="37"/>
        <v/>
      </c>
      <c r="DG31" s="2498">
        <f t="shared" si="37"/>
        <v>1.4266842800528403</v>
      </c>
      <c r="DH31" s="2414">
        <f t="shared" si="37"/>
        <v>5</v>
      </c>
      <c r="DI31" s="2498">
        <f t="shared" si="37"/>
        <v>7.9552532531076539E-2</v>
      </c>
      <c r="DJ31" s="2498">
        <f t="shared" si="37"/>
        <v>8.0064744121027875E-2</v>
      </c>
      <c r="DK31" s="2498">
        <f t="shared" si="37"/>
        <v>9.0748033152425425E-2</v>
      </c>
      <c r="DL31" s="2498">
        <f t="shared" si="37"/>
        <v>1.0971368484509623</v>
      </c>
      <c r="DM31" s="2498">
        <f t="shared" si="37"/>
        <v>0.50024163909074093</v>
      </c>
      <c r="DN31" s="2498">
        <f t="shared" si="37"/>
        <v>9.5645967302130847E-2</v>
      </c>
      <c r="DO31" s="2498">
        <f t="shared" si="37"/>
        <v>3.622131569985124</v>
      </c>
      <c r="DP31" s="2498">
        <f t="shared" si="37"/>
        <v>0.59615727085199799</v>
      </c>
      <c r="DQ31" s="2498">
        <f t="shared" si="37"/>
        <v>4.4413051229287888</v>
      </c>
      <c r="DR31" s="2498">
        <f t="shared" si="37"/>
        <v>1.0606977213147815</v>
      </c>
      <c r="DS31" s="2498">
        <f t="shared" si="37"/>
        <v>0.49238175999124656</v>
      </c>
      <c r="DT31" s="2498">
        <f t="shared" si="37"/>
        <v>0.11723700887198987</v>
      </c>
      <c r="DU31" s="2498">
        <f t="shared" si="37"/>
        <v>4.726614360878675</v>
      </c>
      <c r="DV31" s="2498">
        <f t="shared" si="37"/>
        <v>0.87733470318926676</v>
      </c>
      <c r="DW31" s="2508">
        <f t="shared" si="37"/>
        <v>11.113302673850516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39.659999999999997</v>
      </c>
      <c r="C32" s="1327">
        <f t="shared" ref="C32:H32" si="40">SUM(C8:C31)</f>
        <v>148</v>
      </c>
      <c r="D32" s="1327">
        <f t="shared" si="40"/>
        <v>115</v>
      </c>
      <c r="E32" s="1327">
        <f t="shared" si="40"/>
        <v>63.769999999999996</v>
      </c>
      <c r="F32" s="1327">
        <f t="shared" si="40"/>
        <v>465</v>
      </c>
      <c r="G32" s="1327">
        <f t="shared" si="40"/>
        <v>795</v>
      </c>
      <c r="H32" s="1324">
        <f t="shared" si="40"/>
        <v>85.4</v>
      </c>
      <c r="I32" s="1155">
        <f>SUM(I8:I31)</f>
        <v>1.8460000000000001</v>
      </c>
      <c r="J32" s="1156">
        <f>SUM(J8:J31)</f>
        <v>6.0999999999999999E-2</v>
      </c>
      <c r="K32" s="1162">
        <f t="shared" si="39"/>
        <v>36.47</v>
      </c>
      <c r="L32" s="924">
        <f t="shared" si="39"/>
        <v>68</v>
      </c>
      <c r="M32" s="1163">
        <f t="shared" ref="M32:S32" si="41">SUM(M8:M31)</f>
        <v>0.255</v>
      </c>
      <c r="N32" s="1480">
        <f t="shared" si="41"/>
        <v>43.3</v>
      </c>
      <c r="O32" s="1556">
        <f t="shared" si="41"/>
        <v>69</v>
      </c>
      <c r="P32" s="1481">
        <f t="shared" si="41"/>
        <v>0</v>
      </c>
      <c r="Q32" s="1480">
        <f t="shared" si="41"/>
        <v>36.770000000000003</v>
      </c>
      <c r="R32" s="1556">
        <f t="shared" si="41"/>
        <v>68</v>
      </c>
      <c r="S32" s="1481">
        <f t="shared" si="41"/>
        <v>0</v>
      </c>
      <c r="T32" s="1480">
        <f t="shared" si="39"/>
        <v>24.77</v>
      </c>
      <c r="U32" s="1480">
        <f t="shared" si="39"/>
        <v>2.1119999999999997</v>
      </c>
      <c r="V32" s="1556">
        <f t="shared" si="39"/>
        <v>20</v>
      </c>
      <c r="W32" s="1480">
        <f t="shared" ref="W32" si="42">SUM(W8:W31)</f>
        <v>2.9400000000000004</v>
      </c>
      <c r="X32" s="1482">
        <f t="shared" ref="X32:BU32" si="43">SUM(X8:X31)</f>
        <v>56</v>
      </c>
      <c r="Y32" s="1482">
        <f t="shared" si="43"/>
        <v>41.8</v>
      </c>
      <c r="Z32" s="1480">
        <f t="shared" si="43"/>
        <v>2.9446226415094339</v>
      </c>
      <c r="AA32" s="1481">
        <f t="shared" ref="AA32" si="44">SUM(AA8:AA31)</f>
        <v>0.22900000000000004</v>
      </c>
      <c r="AB32" s="1480">
        <f t="shared" si="43"/>
        <v>24.75</v>
      </c>
      <c r="AC32" s="1480">
        <f t="shared" si="43"/>
        <v>2.1229999999999998</v>
      </c>
      <c r="AD32" s="1556">
        <f t="shared" si="43"/>
        <v>20</v>
      </c>
      <c r="AE32" s="1480">
        <f t="shared" si="43"/>
        <v>2.9799999999999995</v>
      </c>
      <c r="AF32" s="1482">
        <f t="shared" si="43"/>
        <v>53.699999999999996</v>
      </c>
      <c r="AG32" s="1482">
        <f t="shared" si="43"/>
        <v>41.8</v>
      </c>
      <c r="AH32" s="1480">
        <f t="shared" si="43"/>
        <v>2.9446226415094339</v>
      </c>
      <c r="AI32" s="1480">
        <f t="shared" si="43"/>
        <v>24.71</v>
      </c>
      <c r="AJ32" s="1495">
        <f t="shared" si="43"/>
        <v>1.7749999999999999</v>
      </c>
      <c r="AK32" s="1559">
        <f t="shared" si="43"/>
        <v>19</v>
      </c>
      <c r="AL32" s="1495">
        <f t="shared" si="43"/>
        <v>2.9699999999999998</v>
      </c>
      <c r="AM32" s="1496">
        <f t="shared" si="43"/>
        <v>59.100000000000009</v>
      </c>
      <c r="AN32" s="1496">
        <f t="shared" si="43"/>
        <v>25.4</v>
      </c>
      <c r="AO32" s="1495">
        <f t="shared" si="43"/>
        <v>1.5374074074074073</v>
      </c>
      <c r="AP32" s="1497">
        <f t="shared" si="43"/>
        <v>0.18</v>
      </c>
      <c r="AQ32" s="1559">
        <f t="shared" si="43"/>
        <v>6</v>
      </c>
      <c r="AR32" s="1495">
        <f t="shared" si="43"/>
        <v>2.8499999999999996</v>
      </c>
      <c r="AS32" s="1489">
        <f t="shared" si="43"/>
        <v>2.0999999999999998E-2</v>
      </c>
      <c r="AT32" s="1489">
        <f t="shared" ref="AT32" si="45">SUM(AT8:AT31)</f>
        <v>0.217</v>
      </c>
      <c r="AU32" s="927">
        <f t="shared" si="43"/>
        <v>0.17699999999999999</v>
      </c>
      <c r="AV32" s="924">
        <f t="shared" si="43"/>
        <v>6</v>
      </c>
      <c r="AW32" s="928">
        <f t="shared" si="43"/>
        <v>3.0999999999999996</v>
      </c>
      <c r="AX32" s="1097">
        <f t="shared" si="43"/>
        <v>1.2E-2</v>
      </c>
      <c r="AY32" s="927">
        <f t="shared" si="43"/>
        <v>0.17199999999999999</v>
      </c>
      <c r="AZ32" s="924">
        <f t="shared" si="43"/>
        <v>6</v>
      </c>
      <c r="BA32" s="923">
        <f t="shared" si="43"/>
        <v>3.0900000000000003</v>
      </c>
      <c r="BB32" s="925">
        <f t="shared" si="43"/>
        <v>3.0000000000000001E-3</v>
      </c>
      <c r="BC32" s="923">
        <f t="shared" si="43"/>
        <v>43.65</v>
      </c>
      <c r="BD32" s="923">
        <f t="shared" si="43"/>
        <v>0.33500000000000002</v>
      </c>
      <c r="BE32" s="924">
        <f t="shared" si="43"/>
        <v>6</v>
      </c>
      <c r="BF32" s="928">
        <f t="shared" si="43"/>
        <v>26.1</v>
      </c>
      <c r="BG32" s="1103">
        <f t="shared" ref="BG32:BI32" si="46">SUM(BG8:BG31)</f>
        <v>78.8</v>
      </c>
      <c r="BH32" s="2544">
        <f t="shared" si="46"/>
        <v>48</v>
      </c>
      <c r="BI32" s="2544">
        <f t="shared" si="46"/>
        <v>78</v>
      </c>
      <c r="BJ32" s="1097">
        <f t="shared" si="43"/>
        <v>1.0999999999999999E-2</v>
      </c>
      <c r="BK32" s="926">
        <f t="shared" si="43"/>
        <v>43.32</v>
      </c>
      <c r="BL32" s="923">
        <f t="shared" si="43"/>
        <v>0.34400000000000003</v>
      </c>
      <c r="BM32" s="924">
        <f t="shared" si="43"/>
        <v>6</v>
      </c>
      <c r="BN32" s="1103">
        <f t="shared" si="43"/>
        <v>23.299999999999997</v>
      </c>
      <c r="BO32" s="1103">
        <f t="shared" ref="BO32:BT32" si="47">SUM(BO8:BO31)</f>
        <v>83.600000000000009</v>
      </c>
      <c r="BP32" s="2544">
        <f t="shared" si="47"/>
        <v>45</v>
      </c>
      <c r="BQ32" s="2544">
        <f t="shared" si="47"/>
        <v>71</v>
      </c>
      <c r="BR32" s="2421">
        <f t="shared" si="47"/>
        <v>1.2E-2</v>
      </c>
      <c r="BS32" s="2519">
        <f t="shared" si="47"/>
        <v>24</v>
      </c>
      <c r="BT32" s="2519">
        <f t="shared" si="47"/>
        <v>21</v>
      </c>
      <c r="BU32" s="2519">
        <f t="shared" si="43"/>
        <v>15.8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6.2</v>
      </c>
      <c r="CB32" s="903">
        <f t="shared" si="48"/>
        <v>26.2</v>
      </c>
      <c r="CC32" s="903">
        <f t="shared" si="48"/>
        <v>9.6999999999999993</v>
      </c>
      <c r="CD32" s="903">
        <f t="shared" si="48"/>
        <v>9.6999999999999993</v>
      </c>
      <c r="CE32" s="903">
        <f t="shared" si="48"/>
        <v>5.7</v>
      </c>
      <c r="CF32" s="903">
        <f t="shared" si="48"/>
        <v>25.099999999999998</v>
      </c>
      <c r="CG32" s="903" t="str">
        <f t="shared" si="48"/>
        <v/>
      </c>
      <c r="CH32" s="903">
        <f t="shared" si="48"/>
        <v>9.4320000000000004</v>
      </c>
      <c r="CI32" s="903" t="str">
        <f t="shared" si="48"/>
        <v/>
      </c>
      <c r="CJ32" s="903">
        <f t="shared" si="48"/>
        <v>14.4504</v>
      </c>
      <c r="CK32" s="903">
        <f t="shared" si="48"/>
        <v>24.399360000000001</v>
      </c>
      <c r="CL32" s="2417">
        <f t="shared" si="48"/>
        <v>1.1118096000000002</v>
      </c>
      <c r="CM32" s="2513" t="s">
        <v>51</v>
      </c>
      <c r="CN32" s="2488">
        <f t="shared" si="48"/>
        <v>50.030888635592412</v>
      </c>
      <c r="CO32" s="2489">
        <f t="shared" si="48"/>
        <v>3935.1932000000002</v>
      </c>
      <c r="CP32" s="2489" t="str">
        <f t="shared" si="48"/>
        <v/>
      </c>
      <c r="CQ32" s="2489">
        <f t="shared" si="48"/>
        <v>666.07929515418505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1.4225660161516567</v>
      </c>
      <c r="CY32" s="903">
        <f t="shared" si="48"/>
        <v>1.5143444688066023</v>
      </c>
      <c r="CZ32" s="903">
        <f t="shared" si="48"/>
        <v>1.5618438434262671</v>
      </c>
      <c r="DA32" s="2499">
        <f t="shared" si="48"/>
        <v>0.15897062086014008</v>
      </c>
      <c r="DB32" s="2499">
        <f t="shared" si="48"/>
        <v>0.17254918532134644</v>
      </c>
      <c r="DC32" s="2499">
        <f t="shared" si="48"/>
        <v>0.16550636143067923</v>
      </c>
      <c r="DD32" s="2499">
        <f t="shared" si="48"/>
        <v>0.16550636143067923</v>
      </c>
      <c r="DE32" s="2499">
        <f t="shared" si="48"/>
        <v>0.18869350470149124</v>
      </c>
      <c r="DF32" s="2499" t="str">
        <f t="shared" si="48"/>
        <v/>
      </c>
      <c r="DG32" s="2499">
        <f t="shared" si="48"/>
        <v>1.4266842800528403</v>
      </c>
      <c r="DH32" s="903">
        <f t="shared" si="48"/>
        <v>3</v>
      </c>
      <c r="DI32" s="2499">
        <f t="shared" si="48"/>
        <v>7.8880584852506347E-2</v>
      </c>
      <c r="DJ32" s="2499">
        <f t="shared" si="48"/>
        <v>7.9905008032409033E-2</v>
      </c>
      <c r="DK32" s="2499">
        <f t="shared" si="48"/>
        <v>8.9688249400479633E-2</v>
      </c>
      <c r="DL32" s="2499">
        <f t="shared" si="48"/>
        <v>1.0664770707429791</v>
      </c>
      <c r="DM32" s="2499">
        <f t="shared" si="48"/>
        <v>0.50008991278225123</v>
      </c>
      <c r="DN32" s="2499">
        <f t="shared" si="48"/>
        <v>8.9373211555799456E-2</v>
      </c>
      <c r="DO32" s="2499">
        <f t="shared" si="48"/>
        <v>3.5118362861359445</v>
      </c>
      <c r="DP32" s="2499">
        <f t="shared" si="48"/>
        <v>0.52906781875429809</v>
      </c>
      <c r="DQ32" s="2499">
        <f t="shared" si="48"/>
        <v>4.3200700984489089</v>
      </c>
      <c r="DR32" s="2499">
        <f t="shared" si="48"/>
        <v>1.0485985077636621</v>
      </c>
      <c r="DS32" s="2499">
        <f t="shared" si="48"/>
        <v>0.48630297283086088</v>
      </c>
      <c r="DT32" s="2499">
        <f t="shared" si="48"/>
        <v>0.10139416983523449</v>
      </c>
      <c r="DU32" s="2499">
        <f t="shared" si="48"/>
        <v>4.6915952785987853</v>
      </c>
      <c r="DV32" s="2499">
        <f t="shared" si="48"/>
        <v>0.87433355825247339</v>
      </c>
      <c r="DW32" s="2509">
        <f t="shared" si="48"/>
        <v>10.903424548734039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16.488888888888887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1.0992592592592592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2">
        <f t="shared" si="49"/>
        <v>10.8</v>
      </c>
      <c r="GS32" s="1662">
        <f t="shared" si="49"/>
        <v>23.555555555555554</v>
      </c>
      <c r="GT32" s="1662">
        <f t="shared" si="49"/>
        <v>15.782222222222222</v>
      </c>
      <c r="GU32" s="1662">
        <f t="shared" si="49"/>
        <v>6.17</v>
      </c>
      <c r="GV32" s="1662">
        <f t="shared" si="49"/>
        <v>13.5</v>
      </c>
      <c r="GW32" s="1662">
        <f t="shared" si="49"/>
        <v>15</v>
      </c>
      <c r="GX32" s="1553">
        <f>MIN(GX8:GX31)</f>
        <v>1.0521481481481481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2">
        <f t="shared" si="50"/>
        <v>6.3</v>
      </c>
      <c r="HE32" s="1662">
        <f t="shared" si="50"/>
        <v>42.857142857142861</v>
      </c>
      <c r="HF32" s="1662">
        <f t="shared" si="50"/>
        <v>31.285714285714288</v>
      </c>
      <c r="HG32" s="1662">
        <f t="shared" si="50"/>
        <v>6.17</v>
      </c>
      <c r="HH32" s="1662">
        <f t="shared" si="50"/>
        <v>13.2</v>
      </c>
      <c r="HI32" s="1662">
        <f t="shared" si="50"/>
        <v>15</v>
      </c>
      <c r="HJ32" s="1553">
        <f>MIN(HJ8:HJ31)</f>
        <v>2.0857142857142859</v>
      </c>
      <c r="HK32" s="1534"/>
      <c r="HL32" s="1534"/>
      <c r="HM32" s="1535"/>
      <c r="HN32" s="1535">
        <f>MIN(HJ32,GX32,GL32)</f>
        <v>1.0521481481481481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6.6099999999999994</v>
      </c>
      <c r="C33" s="1328">
        <f t="shared" ref="C33:V33" si="51">IF(C32&lt;=0,"",AVERAGE(C8:C31))</f>
        <v>24.666666666666668</v>
      </c>
      <c r="D33" s="1328">
        <f t="shared" si="51"/>
        <v>19.166666666666668</v>
      </c>
      <c r="E33" s="1157">
        <f t="shared" si="51"/>
        <v>10.628333333333332</v>
      </c>
      <c r="F33" s="1328">
        <f t="shared" si="51"/>
        <v>77.5</v>
      </c>
      <c r="G33" s="1328">
        <f t="shared" si="51"/>
        <v>132.5</v>
      </c>
      <c r="H33" s="1325">
        <f t="shared" si="51"/>
        <v>14.233333333333334</v>
      </c>
      <c r="I33" s="1369">
        <f t="shared" si="51"/>
        <v>0.3076666666666667</v>
      </c>
      <c r="J33" s="1369">
        <f>IF(J32&lt;=0.0001,"",AVERAGE(J8:J31))</f>
        <v>3.0499999999999999E-2</v>
      </c>
      <c r="K33" s="1157">
        <f t="shared" si="51"/>
        <v>6.0783333333333331</v>
      </c>
      <c r="L33" s="1328">
        <f t="shared" si="51"/>
        <v>11.333333333333334</v>
      </c>
      <c r="M33" s="1369">
        <f t="shared" si="51"/>
        <v>4.2500000000000003E-2</v>
      </c>
      <c r="N33" s="1484">
        <f t="shared" si="51"/>
        <v>7.2166666666666659</v>
      </c>
      <c r="O33" s="1557">
        <f t="shared" si="51"/>
        <v>11.5</v>
      </c>
      <c r="P33" s="1476" t="str">
        <f t="shared" si="51"/>
        <v/>
      </c>
      <c r="Q33" s="1484">
        <f t="shared" si="51"/>
        <v>6.1283333333333339</v>
      </c>
      <c r="R33" s="1557">
        <f t="shared" si="51"/>
        <v>11.333333333333334</v>
      </c>
      <c r="S33" s="1476" t="str">
        <f t="shared" si="51"/>
        <v/>
      </c>
      <c r="T33" s="1484">
        <f t="shared" si="51"/>
        <v>6.1924999999999999</v>
      </c>
      <c r="U33" s="1484">
        <f t="shared" si="51"/>
        <v>0.52799999999999991</v>
      </c>
      <c r="V33" s="1557">
        <f t="shared" si="51"/>
        <v>5</v>
      </c>
      <c r="W33" s="1484">
        <f t="shared" ref="W33" si="52">IF(W32&lt;=0,"",AVERAGE(W8:W31))</f>
        <v>0.7350000000000001</v>
      </c>
      <c r="X33" s="1476">
        <f t="shared" ref="X33:AR33" si="53">IF(X32&lt;=0,"",AVERAGE(X8:X31))</f>
        <v>14</v>
      </c>
      <c r="Y33" s="1476">
        <f t="shared" si="53"/>
        <v>10.45</v>
      </c>
      <c r="Z33" s="1484">
        <f t="shared" si="53"/>
        <v>0.73615566037735847</v>
      </c>
      <c r="AA33" s="1483">
        <f t="shared" ref="AA33" si="54">IF(AA32&lt;=0,"",AVERAGE(AA8:AA31))</f>
        <v>3.8166666666666675E-2</v>
      </c>
      <c r="AB33" s="1484">
        <f t="shared" si="53"/>
        <v>6.1875</v>
      </c>
      <c r="AC33" s="1484">
        <f t="shared" si="53"/>
        <v>0.53074999999999994</v>
      </c>
      <c r="AD33" s="1557">
        <f t="shared" si="53"/>
        <v>5</v>
      </c>
      <c r="AE33" s="1484">
        <f t="shared" si="53"/>
        <v>0.74499999999999988</v>
      </c>
      <c r="AF33" s="1476">
        <f t="shared" si="53"/>
        <v>13.424999999999999</v>
      </c>
      <c r="AG33" s="1476">
        <f t="shared" si="53"/>
        <v>10.45</v>
      </c>
      <c r="AH33" s="1484">
        <f t="shared" si="53"/>
        <v>0.73615566037735847</v>
      </c>
      <c r="AI33" s="1484">
        <f t="shared" si="53"/>
        <v>6.1775000000000002</v>
      </c>
      <c r="AJ33" s="1495">
        <f t="shared" si="53"/>
        <v>0.44374999999999998</v>
      </c>
      <c r="AK33" s="1559">
        <f t="shared" si="53"/>
        <v>4.75</v>
      </c>
      <c r="AL33" s="1495">
        <f t="shared" si="53"/>
        <v>0.74249999999999994</v>
      </c>
      <c r="AM33" s="1496">
        <f t="shared" si="53"/>
        <v>14.775000000000002</v>
      </c>
      <c r="AN33" s="1496">
        <f t="shared" si="53"/>
        <v>6.35</v>
      </c>
      <c r="AO33" s="1495">
        <f t="shared" si="53"/>
        <v>0.38435185185185183</v>
      </c>
      <c r="AP33" s="1497">
        <f t="shared" si="53"/>
        <v>0.03</v>
      </c>
      <c r="AQ33" s="1559">
        <f t="shared" si="53"/>
        <v>1</v>
      </c>
      <c r="AR33" s="1495">
        <f t="shared" si="53"/>
        <v>0.47499999999999992</v>
      </c>
      <c r="AS33" s="2531">
        <f>IF(AS32&lt;=0.01,"",AVERAGE(AS8:AS31))</f>
        <v>1.0499999999999999E-2</v>
      </c>
      <c r="AT33" s="2531">
        <f>IF(AT32&lt;=0.01,"",AVERAGE(AT8:AT31))</f>
        <v>3.6166666666666666E-2</v>
      </c>
      <c r="AU33" s="1157">
        <f>IF(AU32&lt;=0,"",AVERAGE(AU8:AU31))</f>
        <v>2.9499999999999998E-2</v>
      </c>
      <c r="AV33" s="1328">
        <f>IF(AV32&lt;=0,"",AVERAGE(AV8:AV31))</f>
        <v>1</v>
      </c>
      <c r="AW33" s="1157">
        <f>IF(AW32&lt;=0,"",AVERAGE(AW8:AW31))</f>
        <v>0.51666666666666661</v>
      </c>
      <c r="AX33" s="1369">
        <f>IF(AX32&lt;=0.01,"",AVERAGE(AX8:AX31))</f>
        <v>1.2E-2</v>
      </c>
      <c r="AY33" s="1157">
        <f>IF(AY32&lt;=0,"",AVERAGE(AY8:AY31))</f>
        <v>2.8666666666666663E-2</v>
      </c>
      <c r="AZ33" s="1328">
        <f>IF(AZ32&lt;=0,"",AVERAGE(AZ8:AZ31))</f>
        <v>1</v>
      </c>
      <c r="BA33" s="1157">
        <f>IF(BA32&lt;=0,"",AVERAGE(BA8:BA31))</f>
        <v>0.51500000000000001</v>
      </c>
      <c r="BB33" s="1369" t="str">
        <f>IF(BB32&lt;=0.01,"",AVERAGE(BB8:BB31))</f>
        <v/>
      </c>
      <c r="BC33" s="1157">
        <f>IF(BC32&lt;=0,"",AVERAGE(BC8:BC31))</f>
        <v>7.2749999999999995</v>
      </c>
      <c r="BD33" s="1157">
        <f>IF(BD32&lt;=0,"",AVERAGE(BD8:BD31))</f>
        <v>5.5833333333333339E-2</v>
      </c>
      <c r="BE33" s="1328">
        <f>IF(BE32&lt;=0,"",AVERAGE(BE8:BE31))</f>
        <v>1</v>
      </c>
      <c r="BF33" s="1157">
        <f>IF(BF32&lt;=0,"",AVERAGE(BF8:BF31))</f>
        <v>4.3500000000000005</v>
      </c>
      <c r="BG33" s="1325">
        <f t="shared" ref="BG33:BI33" si="55">IF(BG32&lt;=0,"",AVERAGE(BG8:BG31))</f>
        <v>13.133333333333333</v>
      </c>
      <c r="BH33" s="1328">
        <f t="shared" si="55"/>
        <v>24</v>
      </c>
      <c r="BI33" s="1328">
        <f t="shared" si="55"/>
        <v>39</v>
      </c>
      <c r="BJ33" s="1369">
        <f>IF(BJ32&lt;=0.01,"",AVERAGE(BJ8:BJ31))</f>
        <v>1.0999999999999999E-2</v>
      </c>
      <c r="BK33" s="1157">
        <f>IF(BK32&lt;=0,"",AVERAGE(BK8:BK31))</f>
        <v>7.22</v>
      </c>
      <c r="BL33" s="1157">
        <f>IF(BL32&lt;=0,"",AVERAGE(BL8:BL31))</f>
        <v>5.733333333333334E-2</v>
      </c>
      <c r="BM33" s="1328">
        <f>IF(BM32&lt;=0,"",AVERAGE(BM8:BM31))</f>
        <v>1</v>
      </c>
      <c r="BN33" s="1325">
        <f>IF(BN32&lt;=0,"",AVERAGE(BN8:BN31))</f>
        <v>3.8833333333333329</v>
      </c>
      <c r="BO33" s="1325">
        <f t="shared" ref="BO33:BQ33" si="56">IF(BO32&lt;=0,"",AVERAGE(BO8:BO31))</f>
        <v>13.933333333333335</v>
      </c>
      <c r="BP33" s="1328">
        <f t="shared" si="56"/>
        <v>22.5</v>
      </c>
      <c r="BQ33" s="1328">
        <f t="shared" si="56"/>
        <v>35.5</v>
      </c>
      <c r="BR33" s="2525">
        <f t="shared" ref="BR33:BT33" si="57">IF(BR32&lt;=0.01,"",AVERAGE(BR8:BR31))</f>
        <v>1.2E-2</v>
      </c>
      <c r="BS33" s="2422">
        <f t="shared" si="57"/>
        <v>4</v>
      </c>
      <c r="BT33" s="2422">
        <f t="shared" si="57"/>
        <v>3.5</v>
      </c>
      <c r="BU33" s="2422">
        <f>IF(BU32&lt;=0.01,"",AVERAGE(BU8:BU31))</f>
        <v>3.16</v>
      </c>
      <c r="BV33" s="2939"/>
      <c r="BW33" s="2940"/>
      <c r="BX33" s="2436" t="s">
        <v>52</v>
      </c>
      <c r="BY33" s="2418">
        <f>IF(BY30&gt;=0.1,MAX(BY8,BY10,BY12,BY14,BY16,BY18,BY20,BY22,BY24,BY26,BY28),"")</f>
        <v>10.8</v>
      </c>
      <c r="BZ33" s="2419">
        <f t="shared" ref="BZ33:DW33" si="58">IF(BZ30&gt;=0.1,MAX(BZ$8,BZ$10,BZ$12,BZ$14,BZ$16,BZ$18,BZ$20,BZ$22,BZ$24,BZ$26,BZ$28),"")</f>
        <v>10.8</v>
      </c>
      <c r="CA33" s="2419">
        <f t="shared" si="58"/>
        <v>6.5</v>
      </c>
      <c r="CB33" s="2419">
        <f t="shared" si="58"/>
        <v>28.1</v>
      </c>
      <c r="CC33" s="2419">
        <f t="shared" si="58"/>
        <v>10.3</v>
      </c>
      <c r="CD33" s="2419">
        <f t="shared" si="58"/>
        <v>10.3</v>
      </c>
      <c r="CE33" s="2419">
        <f t="shared" si="58"/>
        <v>6</v>
      </c>
      <c r="CF33" s="2419">
        <f t="shared" si="58"/>
        <v>26.6</v>
      </c>
      <c r="CG33" s="2419" t="str">
        <f t="shared" si="58"/>
        <v/>
      </c>
      <c r="CH33" s="2419">
        <f t="shared" si="58"/>
        <v>10.14048</v>
      </c>
      <c r="CI33" s="2419" t="str">
        <f t="shared" si="58"/>
        <v/>
      </c>
      <c r="CJ33" s="2419">
        <f t="shared" si="58"/>
        <v>14.967360000000001</v>
      </c>
      <c r="CK33" s="2419">
        <f t="shared" si="58"/>
        <v>24.590879999999999</v>
      </c>
      <c r="CL33" s="2420">
        <f t="shared" si="58"/>
        <v>1.1118096000000002</v>
      </c>
      <c r="CM33" s="2513" t="s">
        <v>52</v>
      </c>
      <c r="CN33" s="2490">
        <f t="shared" si="58"/>
        <v>50.766158382948547</v>
      </c>
      <c r="CO33" s="2491">
        <f t="shared" si="58"/>
        <v>4181.1427999999996</v>
      </c>
      <c r="CP33" s="2491" t="str">
        <f t="shared" si="58"/>
        <v/>
      </c>
      <c r="CQ33" s="2491">
        <f t="shared" si="58"/>
        <v>697.79735682819387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1.5557784304420874</v>
      </c>
      <c r="CY33" s="2419">
        <f t="shared" si="58"/>
        <v>1.5989944979543675</v>
      </c>
      <c r="CZ33" s="2419">
        <f t="shared" si="58"/>
        <v>1.796120419940207</v>
      </c>
      <c r="DA33" s="2500">
        <f t="shared" si="58"/>
        <v>0.16374565545801245</v>
      </c>
      <c r="DB33" s="2500">
        <f t="shared" si="58"/>
        <v>0.19776249484993502</v>
      </c>
      <c r="DC33" s="2500">
        <f t="shared" si="58"/>
        <v>0.171140620543213</v>
      </c>
      <c r="DD33" s="2500">
        <f t="shared" si="58"/>
        <v>0.17494374544417329</v>
      </c>
      <c r="DE33" s="2500">
        <f t="shared" si="58"/>
        <v>0.19015624504801446</v>
      </c>
      <c r="DF33" s="2500" t="str">
        <f t="shared" si="58"/>
        <v/>
      </c>
      <c r="DG33" s="2500">
        <f t="shared" si="58"/>
        <v>1.4266842800528403</v>
      </c>
      <c r="DH33" s="2419">
        <f t="shared" si="58"/>
        <v>10</v>
      </c>
      <c r="DI33" s="2500">
        <f t="shared" si="58"/>
        <v>8.0496427600187909E-2</v>
      </c>
      <c r="DJ33" s="2500">
        <f t="shared" si="58"/>
        <v>8.0496427600187909E-2</v>
      </c>
      <c r="DK33" s="2500">
        <f t="shared" si="58"/>
        <v>9.2557532921031596E-2</v>
      </c>
      <c r="DL33" s="2500">
        <f t="shared" si="58"/>
        <v>1.1159468809284678</v>
      </c>
      <c r="DM33" s="2500">
        <f t="shared" si="58"/>
        <v>0.50039336539923063</v>
      </c>
      <c r="DN33" s="2500">
        <f t="shared" si="58"/>
        <v>9.8194839233637268E-2</v>
      </c>
      <c r="DO33" s="2500">
        <f t="shared" si="58"/>
        <v>3.7719775389156327</v>
      </c>
      <c r="DP33" s="2500">
        <f t="shared" si="58"/>
        <v>0.68190963306109542</v>
      </c>
      <c r="DQ33" s="2500">
        <f t="shared" si="58"/>
        <v>4.6624924199247486</v>
      </c>
      <c r="DR33" s="2500">
        <f t="shared" si="58"/>
        <v>1.0727969348659006</v>
      </c>
      <c r="DS33" s="2500">
        <f t="shared" si="58"/>
        <v>0.50149994073182513</v>
      </c>
      <c r="DT33" s="2500">
        <f t="shared" si="58"/>
        <v>0.1267427122940431</v>
      </c>
      <c r="DU33" s="2500">
        <f t="shared" si="58"/>
        <v>4.7716487089824771</v>
      </c>
      <c r="DV33" s="2500">
        <f t="shared" si="58"/>
        <v>0.88033584812606003</v>
      </c>
      <c r="DW33" s="2510">
        <f t="shared" si="58"/>
        <v>11.568891774713112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</v>
      </c>
      <c r="C34" s="1328">
        <f t="shared" ref="C34:V34" si="59">IF(C32&lt;=0,"",MIN(C8:C31))</f>
        <v>19</v>
      </c>
      <c r="D34" s="1328">
        <f t="shared" si="59"/>
        <v>19</v>
      </c>
      <c r="E34" s="1157">
        <f t="shared" si="59"/>
        <v>9.8699999999999992</v>
      </c>
      <c r="F34" s="1328">
        <f t="shared" si="59"/>
        <v>70</v>
      </c>
      <c r="G34" s="1328">
        <f t="shared" si="59"/>
        <v>130</v>
      </c>
      <c r="H34" s="1325">
        <f t="shared" si="59"/>
        <v>14</v>
      </c>
      <c r="I34" s="1369">
        <f t="shared" si="59"/>
        <v>0.28399999999999997</v>
      </c>
      <c r="J34" s="1369">
        <f>IF(J32&lt;=0.001,"",MIN(J8:J31))</f>
        <v>2.7E-2</v>
      </c>
      <c r="K34" s="1157">
        <f t="shared" si="59"/>
        <v>6.02</v>
      </c>
      <c r="L34" s="1328">
        <f t="shared" si="59"/>
        <v>10</v>
      </c>
      <c r="M34" s="1369">
        <f t="shared" si="59"/>
        <v>4.1000000000000002E-2</v>
      </c>
      <c r="N34" s="1484">
        <f t="shared" si="59"/>
        <v>6</v>
      </c>
      <c r="O34" s="1557">
        <f t="shared" si="59"/>
        <v>10</v>
      </c>
      <c r="P34" s="1476" t="str">
        <f t="shared" si="59"/>
        <v/>
      </c>
      <c r="Q34" s="1484">
        <f t="shared" si="59"/>
        <v>6.06</v>
      </c>
      <c r="R34" s="1557">
        <f t="shared" si="59"/>
        <v>10</v>
      </c>
      <c r="S34" s="1476" t="str">
        <f t="shared" si="59"/>
        <v/>
      </c>
      <c r="T34" s="1484">
        <f t="shared" si="59"/>
        <v>6.13</v>
      </c>
      <c r="U34" s="1484">
        <f t="shared" si="59"/>
        <v>0.46300000000000002</v>
      </c>
      <c r="V34" s="1557">
        <f t="shared" si="59"/>
        <v>4</v>
      </c>
      <c r="W34" s="1484">
        <f t="shared" ref="W34" si="60">IF(W32&lt;=0,"",MIN(W8:W31))</f>
        <v>0.7</v>
      </c>
      <c r="X34" s="1476">
        <f t="shared" ref="X34:AR34" si="61">IF(X32&lt;=0,"",MIN(X8:X31))</f>
        <v>13.7</v>
      </c>
      <c r="Y34" s="1476">
        <f t="shared" si="61"/>
        <v>10</v>
      </c>
      <c r="Z34" s="1484">
        <f t="shared" si="61"/>
        <v>0.70962264150943388</v>
      </c>
      <c r="AA34" s="1483">
        <f t="shared" ref="AA34" si="62">IF(AA32&lt;=0,"",MIN(AA8:AA31))</f>
        <v>3.4000000000000002E-2</v>
      </c>
      <c r="AB34" s="1484">
        <f t="shared" si="61"/>
        <v>6.17</v>
      </c>
      <c r="AC34" s="1484">
        <f t="shared" si="61"/>
        <v>0.41</v>
      </c>
      <c r="AD34" s="1557">
        <f t="shared" si="61"/>
        <v>4</v>
      </c>
      <c r="AE34" s="1484">
        <f t="shared" si="61"/>
        <v>0.67</v>
      </c>
      <c r="AF34" s="1476">
        <f t="shared" si="61"/>
        <v>13.2</v>
      </c>
      <c r="AG34" s="1476">
        <f t="shared" si="61"/>
        <v>10</v>
      </c>
      <c r="AH34" s="1484">
        <f t="shared" si="61"/>
        <v>0.70962264150943388</v>
      </c>
      <c r="AI34" s="1484">
        <f t="shared" si="61"/>
        <v>6.17</v>
      </c>
      <c r="AJ34" s="1495">
        <f t="shared" si="61"/>
        <v>0.41899999999999998</v>
      </c>
      <c r="AK34" s="1559">
        <f t="shared" si="61"/>
        <v>4</v>
      </c>
      <c r="AL34" s="1495">
        <f t="shared" si="61"/>
        <v>0.7</v>
      </c>
      <c r="AM34" s="1496">
        <f t="shared" si="61"/>
        <v>13.2</v>
      </c>
      <c r="AN34" s="1496">
        <f t="shared" si="61"/>
        <v>6.2</v>
      </c>
      <c r="AO34" s="1495">
        <f t="shared" si="61"/>
        <v>0.34962962962962962</v>
      </c>
      <c r="AP34" s="1497">
        <f t="shared" si="61"/>
        <v>2.3E-2</v>
      </c>
      <c r="AQ34" s="1559">
        <f t="shared" si="61"/>
        <v>1</v>
      </c>
      <c r="AR34" s="1495">
        <f t="shared" si="61"/>
        <v>0.36</v>
      </c>
      <c r="AS34" s="2531">
        <f>IF(AS32&lt;=0.01,"",MIN(AS8:AS31))</f>
        <v>0.01</v>
      </c>
      <c r="AT34" s="2531">
        <f>IF(AT32&lt;=0.01,"",MIN(AT8:AT31))</f>
        <v>2.5999999999999999E-2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0.42</v>
      </c>
      <c r="AX34" s="1369">
        <f>IF(AX32&lt;=0.01,"",MIN(AX8:AX31))</f>
        <v>1.2E-2</v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0.39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12.8</v>
      </c>
      <c r="BH34" s="1328">
        <f t="shared" si="63"/>
        <v>20</v>
      </c>
      <c r="BI34" s="1328">
        <f t="shared" si="63"/>
        <v>38</v>
      </c>
      <c r="BJ34" s="1369">
        <f>IF(BJ32&lt;=0.01,"",MIN(BJ8:BJ31))</f>
        <v>1.0999999999999999E-2</v>
      </c>
      <c r="BK34" s="1157">
        <f>IF(BK32&lt;=0,"",MIN(BK8:BK31))</f>
        <v>7.18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13.7</v>
      </c>
      <c r="BP34" s="1328">
        <f t="shared" si="64"/>
        <v>20</v>
      </c>
      <c r="BQ34" s="1328">
        <f t="shared" si="64"/>
        <v>35</v>
      </c>
      <c r="BR34" s="2525">
        <f t="shared" ref="BR34:BT34" si="65">IF(BR32&lt;=0.01,"",MIN(BR8:BR31))</f>
        <v>1.2E-2</v>
      </c>
      <c r="BS34" s="2422">
        <f t="shared" si="65"/>
        <v>3.9</v>
      </c>
      <c r="BT34" s="2422">
        <f t="shared" si="65"/>
        <v>3.5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22370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1350</v>
      </c>
      <c r="CY34" s="2442">
        <f t="shared" si="66"/>
        <v>1405</v>
      </c>
      <c r="CZ34" s="2442">
        <f t="shared" si="66"/>
        <v>875</v>
      </c>
      <c r="DA34" s="2442">
        <f t="shared" si="66"/>
        <v>1763</v>
      </c>
      <c r="DB34" s="2442">
        <f t="shared" si="66"/>
        <v>2010</v>
      </c>
      <c r="DC34" s="2442">
        <f t="shared" si="66"/>
        <v>1830</v>
      </c>
      <c r="DD34" s="2442">
        <f t="shared" si="66"/>
        <v>1850</v>
      </c>
      <c r="DE34" s="2442">
        <f t="shared" si="66"/>
        <v>2535</v>
      </c>
      <c r="DF34" s="2442">
        <f t="shared" si="66"/>
        <v>260</v>
      </c>
      <c r="DG34" s="2442">
        <f t="shared" si="66"/>
        <v>3000</v>
      </c>
      <c r="DH34" s="2442">
        <f t="shared" si="66"/>
        <v>0</v>
      </c>
      <c r="DI34" s="2442">
        <f t="shared" si="66"/>
        <v>6030</v>
      </c>
      <c r="DJ34" s="2442">
        <f t="shared" si="66"/>
        <v>6070</v>
      </c>
      <c r="DK34" s="2442">
        <f t="shared" si="66"/>
        <v>4024</v>
      </c>
      <c r="DL34" s="2504">
        <f t="shared" si="66"/>
        <v>382</v>
      </c>
      <c r="DM34" s="2442">
        <f t="shared" si="66"/>
        <v>462</v>
      </c>
      <c r="DN34" s="2442">
        <f t="shared" si="66"/>
        <v>53</v>
      </c>
      <c r="DO34" s="2442">
        <f t="shared" si="66"/>
        <v>5520</v>
      </c>
      <c r="DP34" s="2442">
        <f t="shared" si="66"/>
        <v>1045</v>
      </c>
      <c r="DQ34" s="2442">
        <f t="shared" si="66"/>
        <v>1217</v>
      </c>
      <c r="DR34" s="2442">
        <f t="shared" si="66"/>
        <v>108</v>
      </c>
      <c r="DS34" s="2442">
        <f t="shared" si="66"/>
        <v>133</v>
      </c>
      <c r="DT34" s="2442">
        <f t="shared" si="66"/>
        <v>19</v>
      </c>
      <c r="DU34" s="2442">
        <f t="shared" si="66"/>
        <v>2170</v>
      </c>
      <c r="DV34" s="2442">
        <f t="shared" si="66"/>
        <v>450</v>
      </c>
      <c r="DW34" s="2442">
        <f t="shared" si="66"/>
        <v>891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6.71</v>
      </c>
      <c r="C35" s="1329">
        <f t="shared" ref="C35:V35" si="67">IF(C32&lt;=0,"",MAX(C8:C31))</f>
        <v>30</v>
      </c>
      <c r="D35" s="1329">
        <f t="shared" si="67"/>
        <v>20</v>
      </c>
      <c r="E35" s="1158">
        <f t="shared" si="67"/>
        <v>10.9</v>
      </c>
      <c r="F35" s="1329">
        <f t="shared" si="67"/>
        <v>80</v>
      </c>
      <c r="G35" s="1329">
        <f t="shared" si="67"/>
        <v>134</v>
      </c>
      <c r="H35" s="1326">
        <f t="shared" si="67"/>
        <v>14.4</v>
      </c>
      <c r="I35" s="1370">
        <f t="shared" si="67"/>
        <v>0.318</v>
      </c>
      <c r="J35" s="1370">
        <f>IF(J32&lt;=0.001,"",MAX(J8:J31))</f>
        <v>3.4000000000000002E-2</v>
      </c>
      <c r="K35" s="1158">
        <f t="shared" si="67"/>
        <v>6.18</v>
      </c>
      <c r="L35" s="1329">
        <f t="shared" si="67"/>
        <v>14</v>
      </c>
      <c r="M35" s="1370">
        <f t="shared" si="67"/>
        <v>4.3999999999999997E-2</v>
      </c>
      <c r="N35" s="1485">
        <f t="shared" si="67"/>
        <v>12.9</v>
      </c>
      <c r="O35" s="1558">
        <f t="shared" si="67"/>
        <v>14</v>
      </c>
      <c r="P35" s="1477" t="str">
        <f t="shared" si="67"/>
        <v/>
      </c>
      <c r="Q35" s="1485">
        <f t="shared" si="67"/>
        <v>6.17</v>
      </c>
      <c r="R35" s="1558">
        <f t="shared" si="67"/>
        <v>14</v>
      </c>
      <c r="S35" s="1477" t="str">
        <f t="shared" si="67"/>
        <v/>
      </c>
      <c r="T35" s="1485">
        <f t="shared" si="67"/>
        <v>6.25</v>
      </c>
      <c r="U35" s="1485">
        <f t="shared" si="67"/>
        <v>0.59</v>
      </c>
      <c r="V35" s="1558">
        <f t="shared" si="67"/>
        <v>6</v>
      </c>
      <c r="W35" s="1485">
        <f t="shared" ref="W35" si="68">IF(W32&lt;=0,"",MAX(W8:W31))</f>
        <v>0.76</v>
      </c>
      <c r="X35" s="1477">
        <f t="shared" ref="X35:AR35" si="69">IF(X32&lt;=0,"",MAX(X8:X31))</f>
        <v>14.2</v>
      </c>
      <c r="Y35" s="1477">
        <f t="shared" si="69"/>
        <v>10.8</v>
      </c>
      <c r="Z35" s="1485">
        <f t="shared" si="69"/>
        <v>0.7567924528301887</v>
      </c>
      <c r="AA35" s="1486">
        <f t="shared" ref="AA35" si="70">IF(AA32&lt;=0,"",MAX(AA8:AA31))</f>
        <v>4.1000000000000002E-2</v>
      </c>
      <c r="AB35" s="1485">
        <f t="shared" si="69"/>
        <v>6.21</v>
      </c>
      <c r="AC35" s="1485">
        <f t="shared" si="69"/>
        <v>0.66200000000000003</v>
      </c>
      <c r="AD35" s="1558">
        <f t="shared" si="69"/>
        <v>6</v>
      </c>
      <c r="AE35" s="1485">
        <f t="shared" si="69"/>
        <v>0.79</v>
      </c>
      <c r="AF35" s="1477">
        <f t="shared" si="69"/>
        <v>13.6</v>
      </c>
      <c r="AG35" s="1477">
        <f t="shared" si="69"/>
        <v>10.8</v>
      </c>
      <c r="AH35" s="1485">
        <f t="shared" si="69"/>
        <v>0.7567924528301887</v>
      </c>
      <c r="AI35" s="1485">
        <f t="shared" si="69"/>
        <v>6.18</v>
      </c>
      <c r="AJ35" s="1495">
        <f t="shared" si="69"/>
        <v>0.47</v>
      </c>
      <c r="AK35" s="1559">
        <f t="shared" si="69"/>
        <v>5</v>
      </c>
      <c r="AL35" s="1495">
        <f t="shared" si="69"/>
        <v>0.78</v>
      </c>
      <c r="AM35" s="1496">
        <f t="shared" si="69"/>
        <v>15.4</v>
      </c>
      <c r="AN35" s="1496">
        <f t="shared" si="69"/>
        <v>6.7</v>
      </c>
      <c r="AO35" s="1495">
        <f t="shared" si="69"/>
        <v>0.47</v>
      </c>
      <c r="AP35" s="1497">
        <f t="shared" si="69"/>
        <v>3.3000000000000002E-2</v>
      </c>
      <c r="AQ35" s="1559">
        <f t="shared" si="69"/>
        <v>1</v>
      </c>
      <c r="AR35" s="1495">
        <f t="shared" si="69"/>
        <v>0.56000000000000005</v>
      </c>
      <c r="AS35" s="2532">
        <f>IF(AS32&lt;=0.01,"",MAX(AS8:AS31))</f>
        <v>1.0999999999999999E-2</v>
      </c>
      <c r="AT35" s="2532">
        <f>IF(AT32&lt;=0.01,"",MAX(AT8:AT31))</f>
        <v>0.04</v>
      </c>
      <c r="AU35" s="1158">
        <f>IF(AU32&lt;=0,"",MAX(AU8:AU31))</f>
        <v>0.06</v>
      </c>
      <c r="AV35" s="1329">
        <f>IF(AV32&lt;=0,"",MAX(AV8:AV31))</f>
        <v>1</v>
      </c>
      <c r="AW35" s="1158">
        <f>IF(AW32&lt;=0,"",MAX(AW8:AW31))</f>
        <v>0.59</v>
      </c>
      <c r="AX35" s="1370">
        <f>IF(AX32&lt;=0.01,"",MAX(AX8:AX31))</f>
        <v>1.2E-2</v>
      </c>
      <c r="AY35" s="1158">
        <f>IF(AY32&lt;=0,"",MAX(AY8:AY31))</f>
        <v>0.03</v>
      </c>
      <c r="AZ35" s="1329">
        <f>IF(AZ32&lt;=0,"",MAX(AZ8:AZ31))</f>
        <v>1</v>
      </c>
      <c r="BA35" s="1158">
        <f>IF(BA32&lt;=0,"",MAX(BA8:BA31))</f>
        <v>0.59</v>
      </c>
      <c r="BB35" s="1370" t="str">
        <f>IF(BB32&lt;=0.01,"",MAX(BB8:BB31))</f>
        <v/>
      </c>
      <c r="BC35" s="1158">
        <f>IF(BC32&lt;=0,"",MAX(BC8:BC31))</f>
        <v>7.36</v>
      </c>
      <c r="BD35" s="1158">
        <f>IF(BD32&lt;=0,"",MAX(BD8:BD31))</f>
        <v>6.2E-2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1">IF(BG32&lt;=0,"",MAX(BG8:BG31))</f>
        <v>13.5</v>
      </c>
      <c r="BH35" s="1329">
        <f t="shared" si="71"/>
        <v>28</v>
      </c>
      <c r="BI35" s="1329">
        <f t="shared" si="71"/>
        <v>40</v>
      </c>
      <c r="BJ35" s="1370">
        <f>IF(BJ32&lt;=0.01,"",MAX(BJ8:BJ31))</f>
        <v>1.0999999999999999E-2</v>
      </c>
      <c r="BK35" s="1158">
        <f>IF(BK32&lt;=0,"",MAX(BK8:BK31))</f>
        <v>7.31</v>
      </c>
      <c r="BL35" s="1158">
        <f>IF(BL32&lt;=0,"",MAX(BL8:BL31))</f>
        <v>5.8999999999999997E-2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2">IF(BO32&lt;=0,"",MAX(BO8:BO31))</f>
        <v>14.3</v>
      </c>
      <c r="BP35" s="1329">
        <f t="shared" si="72"/>
        <v>25</v>
      </c>
      <c r="BQ35" s="1329">
        <f t="shared" si="72"/>
        <v>36</v>
      </c>
      <c r="BR35" s="2526">
        <f t="shared" ref="BR35:BT35" si="73">IF(BR32&lt;=0.01,"",MAX(BR8:BR31))</f>
        <v>1.2E-2</v>
      </c>
      <c r="BS35" s="2423">
        <f t="shared" si="73"/>
        <v>4.3</v>
      </c>
      <c r="BT35" s="2423">
        <f t="shared" si="73"/>
        <v>3.5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5592.5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337.5</v>
      </c>
      <c r="CY35" s="2440">
        <f t="shared" si="74"/>
        <v>351.25</v>
      </c>
      <c r="CZ35" s="2440">
        <f t="shared" si="74"/>
        <v>218.75</v>
      </c>
      <c r="DA35" s="2440">
        <f t="shared" si="74"/>
        <v>440.75</v>
      </c>
      <c r="DB35" s="2440">
        <f t="shared" si="74"/>
        <v>502.5</v>
      </c>
      <c r="DC35" s="2440">
        <f t="shared" si="74"/>
        <v>457.5</v>
      </c>
      <c r="DD35" s="2440">
        <f t="shared" si="74"/>
        <v>462.5</v>
      </c>
      <c r="DE35" s="2440">
        <f t="shared" si="74"/>
        <v>633.75</v>
      </c>
      <c r="DF35" s="2440">
        <f t="shared" si="74"/>
        <v>65</v>
      </c>
      <c r="DG35" s="2440">
        <f t="shared" si="74"/>
        <v>750</v>
      </c>
      <c r="DH35" s="2440" t="str">
        <f t="shared" si="74"/>
        <v/>
      </c>
      <c r="DI35" s="2440">
        <f t="shared" si="74"/>
        <v>1507.5</v>
      </c>
      <c r="DJ35" s="2440">
        <f t="shared" si="74"/>
        <v>1517.5</v>
      </c>
      <c r="DK35" s="2440">
        <f t="shared" si="74"/>
        <v>1006</v>
      </c>
      <c r="DL35" s="2505">
        <f t="shared" si="74"/>
        <v>95.5</v>
      </c>
      <c r="DM35" s="2440">
        <f t="shared" si="74"/>
        <v>115.5</v>
      </c>
      <c r="DN35" s="2440">
        <f t="shared" si="74"/>
        <v>13.25</v>
      </c>
      <c r="DO35" s="2440">
        <f t="shared" si="74"/>
        <v>1380</v>
      </c>
      <c r="DP35" s="2440">
        <f t="shared" si="74"/>
        <v>261.25</v>
      </c>
      <c r="DQ35" s="2440">
        <f t="shared" si="74"/>
        <v>304.25</v>
      </c>
      <c r="DR35" s="2440">
        <f t="shared" si="74"/>
        <v>27</v>
      </c>
      <c r="DS35" s="2440">
        <f t="shared" si="74"/>
        <v>33.25</v>
      </c>
      <c r="DT35" s="2440">
        <f t="shared" si="74"/>
        <v>4.75</v>
      </c>
      <c r="DU35" s="2440">
        <f t="shared" si="74"/>
        <v>542.5</v>
      </c>
      <c r="DV35" s="2440">
        <f t="shared" si="74"/>
        <v>112.5</v>
      </c>
      <c r="DW35" s="2470">
        <f t="shared" si="74"/>
        <v>222.75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6.474444444444444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11.388888888888891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0.66200000000000003</v>
      </c>
      <c r="Z36" s="931"/>
      <c r="AA36" s="931"/>
      <c r="AB36" s="1623" t="s">
        <v>515</v>
      </c>
      <c r="AC36" s="1624"/>
      <c r="AD36" s="1624"/>
      <c r="AE36" s="2911">
        <f>MIN(AE34,W34,AL34)</f>
        <v>0.67</v>
      </c>
      <c r="AF36" s="2911"/>
      <c r="AG36" s="2911"/>
      <c r="AH36" s="2911"/>
      <c r="AI36" s="2911"/>
      <c r="AJ36" s="2912"/>
      <c r="AK36" s="1491">
        <f>IF(T32&lt;=0,"",AVERAGE(T33,AB33,AI33))</f>
        <v>6.1858333333333322</v>
      </c>
      <c r="AL36" s="1492"/>
      <c r="AM36" s="1625"/>
      <c r="AN36" s="1625"/>
      <c r="AO36" s="1625"/>
      <c r="AP36" s="1493">
        <f>MAX(AP35,AU35,AY35)</f>
        <v>0.06</v>
      </c>
      <c r="AQ36" s="1494"/>
      <c r="AR36" s="1494"/>
      <c r="AS36" s="934"/>
      <c r="AT36" s="934"/>
      <c r="AU36" s="1260">
        <f>IF(W32&lt;=0,"",MIN(AE34,W34,AL34))</f>
        <v>0.67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0.06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5400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310</v>
      </c>
      <c r="CY36" s="2441">
        <f t="shared" si="75"/>
        <v>330</v>
      </c>
      <c r="CZ36" s="2441">
        <f t="shared" si="75"/>
        <v>200</v>
      </c>
      <c r="DA36" s="2441">
        <f t="shared" si="75"/>
        <v>418</v>
      </c>
      <c r="DB36" s="2441">
        <f t="shared" si="75"/>
        <v>490</v>
      </c>
      <c r="DC36" s="2441">
        <f t="shared" si="75"/>
        <v>440</v>
      </c>
      <c r="DD36" s="2441">
        <f t="shared" si="75"/>
        <v>450</v>
      </c>
      <c r="DE36" s="2441">
        <f t="shared" si="75"/>
        <v>620</v>
      </c>
      <c r="DF36" s="2441">
        <f t="shared" si="75"/>
        <v>0</v>
      </c>
      <c r="DG36" s="2441">
        <f t="shared" si="75"/>
        <v>750</v>
      </c>
      <c r="DH36" s="2441" t="str">
        <f t="shared" si="75"/>
        <v/>
      </c>
      <c r="DI36" s="2441">
        <f t="shared" si="75"/>
        <v>1470</v>
      </c>
      <c r="DJ36" s="2441">
        <f t="shared" si="75"/>
        <v>1470</v>
      </c>
      <c r="DK36" s="2441">
        <f t="shared" si="75"/>
        <v>980</v>
      </c>
      <c r="DL36" s="2506">
        <f t="shared" si="75"/>
        <v>90</v>
      </c>
      <c r="DM36" s="2441">
        <f t="shared" si="75"/>
        <v>112</v>
      </c>
      <c r="DN36" s="2441">
        <f t="shared" si="75"/>
        <v>12</v>
      </c>
      <c r="DO36" s="2441">
        <f t="shared" si="75"/>
        <v>1300</v>
      </c>
      <c r="DP36" s="2441">
        <f t="shared" si="75"/>
        <v>225</v>
      </c>
      <c r="DQ36" s="2441">
        <f t="shared" si="75"/>
        <v>292</v>
      </c>
      <c r="DR36" s="2441">
        <f t="shared" si="75"/>
        <v>26</v>
      </c>
      <c r="DS36" s="2441">
        <f t="shared" si="75"/>
        <v>32</v>
      </c>
      <c r="DT36" s="2441">
        <f t="shared" si="75"/>
        <v>4</v>
      </c>
      <c r="DU36" s="2441">
        <f t="shared" si="75"/>
        <v>530</v>
      </c>
      <c r="DV36" s="2441">
        <f t="shared" si="75"/>
        <v>110</v>
      </c>
      <c r="DW36" s="2471">
        <f t="shared" si="75"/>
        <v>213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5780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360</v>
      </c>
      <c r="CY37" s="2443">
        <f t="shared" si="76"/>
        <v>370</v>
      </c>
      <c r="CZ37" s="2443">
        <f t="shared" si="76"/>
        <v>230</v>
      </c>
      <c r="DA37" s="2443">
        <f t="shared" si="76"/>
        <v>465</v>
      </c>
      <c r="DB37" s="2443">
        <f t="shared" si="76"/>
        <v>520</v>
      </c>
      <c r="DC37" s="2443">
        <f t="shared" si="76"/>
        <v>470</v>
      </c>
      <c r="DD37" s="2443">
        <f t="shared" si="76"/>
        <v>470</v>
      </c>
      <c r="DE37" s="2443">
        <f t="shared" si="76"/>
        <v>650</v>
      </c>
      <c r="DF37" s="2443">
        <f t="shared" si="76"/>
        <v>260</v>
      </c>
      <c r="DG37" s="2443">
        <f t="shared" si="76"/>
        <v>750</v>
      </c>
      <c r="DH37" s="2443" t="str">
        <f t="shared" si="76"/>
        <v/>
      </c>
      <c r="DI37" s="2443">
        <f t="shared" si="76"/>
        <v>1540</v>
      </c>
      <c r="DJ37" s="2443">
        <f t="shared" si="76"/>
        <v>1560</v>
      </c>
      <c r="DK37" s="2443">
        <f t="shared" si="76"/>
        <v>1024</v>
      </c>
      <c r="DL37" s="2507">
        <f t="shared" si="76"/>
        <v>100</v>
      </c>
      <c r="DM37" s="2443">
        <f t="shared" si="76"/>
        <v>119</v>
      </c>
      <c r="DN37" s="2443">
        <f t="shared" si="76"/>
        <v>14</v>
      </c>
      <c r="DO37" s="2443">
        <f t="shared" si="76"/>
        <v>1410</v>
      </c>
      <c r="DP37" s="2443">
        <f t="shared" si="76"/>
        <v>290</v>
      </c>
      <c r="DQ37" s="2443">
        <f t="shared" si="76"/>
        <v>310</v>
      </c>
      <c r="DR37" s="2443">
        <f t="shared" si="76"/>
        <v>28</v>
      </c>
      <c r="DS37" s="2443">
        <f t="shared" si="76"/>
        <v>34</v>
      </c>
      <c r="DT37" s="2443">
        <f t="shared" si="76"/>
        <v>5</v>
      </c>
      <c r="DU37" s="2443">
        <f t="shared" si="76"/>
        <v>550</v>
      </c>
      <c r="DV37" s="2443">
        <f t="shared" si="76"/>
        <v>115</v>
      </c>
      <c r="DW37" s="2472">
        <f t="shared" si="76"/>
        <v>226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9.3569999999999993</v>
      </c>
      <c r="BX40" s="2978"/>
      <c r="BY40" s="905" t="s">
        <v>53</v>
      </c>
      <c r="BZ40" s="905"/>
      <c r="CA40" s="2894">
        <f>(CJ40-CG40)/1000</f>
        <v>3.0000000000000001E-3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'17'!CJ40</f>
        <v>23827349</v>
      </c>
      <c r="CH40" s="2896"/>
      <c r="CI40" s="906" t="s">
        <v>55</v>
      </c>
      <c r="CJ40" s="2972">
        <f t="shared" ref="CJ40:CJ48" si="77">CQ51</f>
        <v>23827352</v>
      </c>
      <c r="CK40" s="2972"/>
      <c r="CL40" s="2333"/>
      <c r="CM40" s="1667" t="s">
        <v>543</v>
      </c>
      <c r="CN40" s="2763">
        <f>VLOOKUP($B$1,'[1]Bulk Tanks'!$C$3:$V$9967,2,0)</f>
        <v>1577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0.67</v>
      </c>
      <c r="GR40" s="1664">
        <f t="shared" ref="GR40:GX40" si="78">IF($GL$32=$HN$32,GF32,IF($GX$32=$HN$32,GR32,IF($HJ$32=$HN$32,HD32,"")))</f>
        <v>10.8</v>
      </c>
      <c r="GS40" s="1664">
        <f t="shared" si="78"/>
        <v>23.555555555555554</v>
      </c>
      <c r="GT40" s="1664">
        <f t="shared" si="78"/>
        <v>15.782222222222222</v>
      </c>
      <c r="GU40" s="1664">
        <f t="shared" si="78"/>
        <v>6.17</v>
      </c>
      <c r="GV40" s="1664">
        <f t="shared" si="78"/>
        <v>13.5</v>
      </c>
      <c r="GW40" s="1664">
        <f t="shared" si="78"/>
        <v>15</v>
      </c>
      <c r="GX40" s="1665">
        <f t="shared" si="78"/>
        <v>1.0521481481481481</v>
      </c>
    </row>
    <row r="41" spans="1:208" ht="34.5" customHeight="1" thickBot="1" x14ac:dyDescent="0.35">
      <c r="BV41" s="533" t="s">
        <v>48</v>
      </c>
      <c r="BW41" s="2979">
        <f>CA42+CA43</f>
        <v>14.463999999999999</v>
      </c>
      <c r="BX41" s="2979"/>
      <c r="BY41" s="908" t="s">
        <v>53</v>
      </c>
      <c r="BZ41" s="908"/>
      <c r="CA41" s="2894">
        <f t="shared" ref="CA41:CA47" si="79">(CJ41-CG41)/1000</f>
        <v>9.3539999999999992</v>
      </c>
      <c r="CB41" s="2894"/>
      <c r="CC41" s="499"/>
      <c r="CD41" s="1630" t="s">
        <v>494</v>
      </c>
      <c r="CE41" s="1630"/>
      <c r="CF41" s="909" t="s">
        <v>54</v>
      </c>
      <c r="CG41" s="2896">
        <f>'17'!CJ41</f>
        <v>44354136</v>
      </c>
      <c r="CH41" s="2896"/>
      <c r="CI41" s="906" t="s">
        <v>55</v>
      </c>
      <c r="CJ41" s="2972">
        <f t="shared" si="77"/>
        <v>44363490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4067</v>
      </c>
      <c r="CP41" s="2764">
        <f>VLOOKUP($B$1,'[1]Bulk Tanks'!$C$3:$V$9967,10,0)</f>
        <v>7358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25.970000000000002</v>
      </c>
      <c r="BX42" s="2979"/>
      <c r="BY42" s="908" t="s">
        <v>53</v>
      </c>
      <c r="BZ42" s="908"/>
      <c r="CA42" s="2894">
        <f t="shared" si="79"/>
        <v>5.5629999999999997</v>
      </c>
      <c r="CB42" s="2894"/>
      <c r="CC42" s="499"/>
      <c r="CD42" s="1630" t="s">
        <v>56</v>
      </c>
      <c r="CE42" s="1630"/>
      <c r="CF42" s="1631" t="s">
        <v>54</v>
      </c>
      <c r="CG42" s="2896">
        <f>'17'!CJ42</f>
        <v>10443565</v>
      </c>
      <c r="CH42" s="2896"/>
      <c r="CI42" s="906" t="s">
        <v>55</v>
      </c>
      <c r="CJ42" s="2972">
        <f t="shared" si="77"/>
        <v>10449128</v>
      </c>
      <c r="CK42" s="2972"/>
      <c r="CL42" s="2333"/>
      <c r="CM42" s="2769" t="s">
        <v>545</v>
      </c>
      <c r="CN42" s="2843">
        <f>VLOOKUP($B$1,'[1]Bulk Tanks'!$C$3:$V$9967,11,0)</f>
        <v>7358</v>
      </c>
      <c r="CO42" s="2844"/>
      <c r="CP42" s="2843">
        <f>VLOOKUP($B$1,'[1]Bulk Tanks'!$C$3:$V$9967,12,0)</f>
        <v>19</v>
      </c>
      <c r="CQ42" s="284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8.9009999999999998</v>
      </c>
      <c r="CB43" s="2894"/>
      <c r="CC43" s="499"/>
      <c r="CD43" s="1630" t="s">
        <v>495</v>
      </c>
      <c r="CE43" s="1630"/>
      <c r="CF43" s="1631" t="s">
        <v>54</v>
      </c>
      <c r="CG43" s="2896">
        <f>'17'!CJ43</f>
        <v>34245059</v>
      </c>
      <c r="CH43" s="2896"/>
      <c r="CI43" s="906" t="s">
        <v>55</v>
      </c>
      <c r="CJ43" s="2972">
        <f t="shared" si="77"/>
        <v>34253960</v>
      </c>
      <c r="CK43" s="2972"/>
      <c r="CL43" s="2333"/>
      <c r="CM43" s="2769" t="s">
        <v>123</v>
      </c>
      <c r="CN43" s="2943">
        <f>VLOOKUP($B$1,'[1]Bulk Tanks'!$C$3:$V$9967,13,0)</f>
        <v>27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9.8879999999999999</v>
      </c>
      <c r="CB44" s="2894"/>
      <c r="CC44" s="499"/>
      <c r="CD44" s="1630" t="s">
        <v>57</v>
      </c>
      <c r="CE44" s="1630"/>
      <c r="CF44" s="1631" t="s">
        <v>54</v>
      </c>
      <c r="CG44" s="2896">
        <f>'17'!CJ44</f>
        <v>31372321</v>
      </c>
      <c r="CH44" s="2896"/>
      <c r="CI44" s="906" t="s">
        <v>55</v>
      </c>
      <c r="CJ44" s="2972">
        <f t="shared" si="77"/>
        <v>31382209</v>
      </c>
      <c r="CK44" s="2972"/>
      <c r="CL44" s="2333"/>
      <c r="CM44" s="2769" t="s">
        <v>90</v>
      </c>
      <c r="CN44" s="2943">
        <f>VLOOKUP($B$1,'[1]Bulk Tanks'!$C$3:$V$9967,14,0)</f>
        <v>3646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9.9039999999999999</v>
      </c>
      <c r="CB45" s="2894"/>
      <c r="CC45" s="499"/>
      <c r="CD45" s="1630" t="s">
        <v>58</v>
      </c>
      <c r="CE45" s="1630"/>
      <c r="CF45" s="1631" t="s">
        <v>54</v>
      </c>
      <c r="CG45" s="2896">
        <f>'17'!CJ45</f>
        <v>31330639</v>
      </c>
      <c r="CH45" s="2896"/>
      <c r="CI45" s="906" t="s">
        <v>55</v>
      </c>
      <c r="CJ45" s="2972">
        <f t="shared" si="77"/>
        <v>31340543</v>
      </c>
      <c r="CK45" s="2972"/>
      <c r="CL45" s="2333"/>
      <c r="CM45" s="1668" t="s">
        <v>546</v>
      </c>
      <c r="CN45" s="2946">
        <f>VLOOKUP($B$1,'[1]Bulk Tanks'!$C$3:$V$9967,15,0)</f>
        <v>1000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6.1779999999999999</v>
      </c>
      <c r="CB46" s="2894"/>
      <c r="CC46" s="499"/>
      <c r="CD46" s="1630" t="s">
        <v>59</v>
      </c>
      <c r="CE46" s="1630"/>
      <c r="CF46" s="1631" t="s">
        <v>54</v>
      </c>
      <c r="CG46" s="2896">
        <f>'17'!CJ46</f>
        <v>7972539</v>
      </c>
      <c r="CH46" s="2896"/>
      <c r="CI46" s="906" t="s">
        <v>55</v>
      </c>
      <c r="CJ46" s="2972">
        <f t="shared" si="77"/>
        <v>7978717</v>
      </c>
      <c r="CK46" s="2972"/>
      <c r="CL46" s="2323"/>
      <c r="CM46" s="1668" t="s">
        <v>273</v>
      </c>
      <c r="CN46" s="2943">
        <f>VLOOKUP($B$1,'[1]Bulk Tanks'!$C$3:$V$9967,16,0)</f>
        <v>7.74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0.64</v>
      </c>
      <c r="CB47" s="2894"/>
      <c r="CC47" s="499"/>
      <c r="CD47" s="1630" t="s">
        <v>62</v>
      </c>
      <c r="CE47" s="1630"/>
      <c r="CF47" s="1631" t="s">
        <v>54</v>
      </c>
      <c r="CG47" s="2896">
        <f>'17'!CJ47</f>
        <v>1908039</v>
      </c>
      <c r="CH47" s="2896"/>
      <c r="CI47" s="906" t="s">
        <v>55</v>
      </c>
      <c r="CJ47" s="2972">
        <f t="shared" si="77"/>
        <v>1908679</v>
      </c>
      <c r="CK47" s="2972"/>
      <c r="CL47" s="2322"/>
      <c r="CM47" s="1668" t="s">
        <v>270</v>
      </c>
      <c r="CN47" s="2943">
        <f>VLOOKUP($B$1,'[1]Bulk Tanks'!$C$3:$V$9967,17,0)</f>
        <v>2855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0.75007999999979802</v>
      </c>
      <c r="CB48" s="2894"/>
      <c r="CC48" s="499"/>
      <c r="CD48" s="1630" t="s">
        <v>496</v>
      </c>
      <c r="CE48" s="1630"/>
      <c r="CF48" s="1631" t="s">
        <v>54</v>
      </c>
      <c r="CG48" s="2896">
        <f>'17'!CJ48</f>
        <v>9200.4150000000009</v>
      </c>
      <c r="CH48" s="2896"/>
      <c r="CI48" s="906" t="s">
        <v>55</v>
      </c>
      <c r="CJ48" s="2983">
        <f t="shared" si="77"/>
        <v>9201.1650800000007</v>
      </c>
      <c r="CK48" s="2983"/>
      <c r="CL48" s="2322"/>
      <c r="CM48" s="1668" t="s">
        <v>264</v>
      </c>
      <c r="CN48" s="2946">
        <f>VLOOKUP($B$1,'[1]Bulk Tanks'!$C$3:$V$9967,18,0)</f>
        <v>31</v>
      </c>
      <c r="CO48" s="2947"/>
      <c r="CP48" s="2766" t="s">
        <v>1173</v>
      </c>
      <c r="CQ48" s="2751">
        <f>VLOOKUP($B$1,'[1]Bulk Tanks'!$C$3:$AA$9967,21,0)</f>
        <v>650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6.24</v>
      </c>
      <c r="CO49" s="2947"/>
      <c r="CP49" s="2767" t="s">
        <v>1136</v>
      </c>
      <c r="CQ49" s="2751">
        <f>VLOOKUP($B$1,'[1]Bulk Tanks'!$C$3:$AA$9967,22,0)</f>
        <v>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23827352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44363490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10449128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34253960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31382209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31340543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7978717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1908679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9201.1650800000007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R20" sqref="BR20"/>
    </sheetView>
  </sheetViews>
  <sheetFormatPr defaultColWidth="9.28515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710937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57031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10.710937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9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4" width="8.28515625" style="452" customWidth="1"/>
    <col min="35" max="35" width="10" style="452" customWidth="1"/>
    <col min="36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42578125" style="444" bestFit="1" customWidth="1"/>
    <col min="190" max="190" width="11.285156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9.42578125" style="444" bestFit="1" customWidth="1"/>
    <col min="202" max="202" width="11.285156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9.42578125" style="444" bestFit="1" customWidth="1"/>
    <col min="214" max="214" width="11.285156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'18'!B1:L1+1</f>
        <v>43515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14</v>
      </c>
      <c r="AW1" s="2919"/>
      <c r="AX1" s="2903">
        <v>3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14</v>
      </c>
      <c r="BY2" s="2890"/>
      <c r="BZ2" s="2966">
        <f>AX1</f>
        <v>3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14</v>
      </c>
      <c r="DO2" s="2890"/>
      <c r="DP2" s="2893">
        <f>BZ2</f>
        <v>3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43515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43515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43515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43515.003590277774</v>
      </c>
      <c r="BW8" s="2425" t="s">
        <v>1206</v>
      </c>
      <c r="BX8" s="742">
        <v>40</v>
      </c>
      <c r="BY8" s="743">
        <v>10</v>
      </c>
      <c r="BZ8" s="744">
        <v>10</v>
      </c>
      <c r="CA8" s="745">
        <v>6.2</v>
      </c>
      <c r="CB8" s="746">
        <v>26.2</v>
      </c>
      <c r="CC8" s="747">
        <v>9.6999999999999993</v>
      </c>
      <c r="CD8" s="744">
        <v>9.6999999999999993</v>
      </c>
      <c r="CE8" s="748">
        <v>5.7</v>
      </c>
      <c r="CF8" s="748">
        <v>25.099999999999998</v>
      </c>
      <c r="CG8" s="749" t="s">
        <v>1200</v>
      </c>
      <c r="CH8" s="748">
        <v>10.689120000000001</v>
      </c>
      <c r="CI8" s="750" t="s">
        <v>1110</v>
      </c>
      <c r="CJ8" s="751">
        <v>15.230879999999999</v>
      </c>
      <c r="CK8" s="745">
        <v>25.92</v>
      </c>
      <c r="CL8" s="2339">
        <v>1.1118096000000002</v>
      </c>
      <c r="CM8" s="2336">
        <v>43515.003590277774</v>
      </c>
      <c r="CN8" s="2285">
        <v>50.766158382948547</v>
      </c>
      <c r="CO8" s="752">
        <v>3873.7058000000002</v>
      </c>
      <c r="CP8" s="1209">
        <v>0</v>
      </c>
      <c r="CQ8" s="753">
        <v>666.07929515418505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1.4225660161516567</v>
      </c>
      <c r="CY8" s="755">
        <v>1.5831783082978117</v>
      </c>
      <c r="CZ8" s="756">
        <v>1.5618438434262671</v>
      </c>
      <c r="DA8" s="757">
        <v>0.15973124584033213</v>
      </c>
      <c r="DB8" s="757">
        <v>0.19776249484993502</v>
      </c>
      <c r="DC8" s="757">
        <v>0.1673374956422527</v>
      </c>
      <c r="DD8" s="757">
        <v>0.17494374544417329</v>
      </c>
      <c r="DE8" s="757">
        <v>0.19015624504801446</v>
      </c>
      <c r="DF8" s="758">
        <v>7.9742941471748E-2</v>
      </c>
      <c r="DG8" s="1251">
        <v>1.4266842800528403</v>
      </c>
      <c r="DH8" s="748">
        <v>10</v>
      </c>
      <c r="DI8" s="1233">
        <v>8.0496427600187909E-2</v>
      </c>
      <c r="DJ8" s="757">
        <v>8.0496427600187909E-2</v>
      </c>
      <c r="DK8" s="759">
        <v>9.2557532921031596E-2</v>
      </c>
      <c r="DL8" s="2501">
        <v>1.0901765612039342</v>
      </c>
      <c r="DM8" s="757">
        <v>0.50008991278225123</v>
      </c>
      <c r="DN8" s="757">
        <v>9.6820979185449421E-2</v>
      </c>
      <c r="DO8" s="757">
        <v>3.4648080355800075</v>
      </c>
      <c r="DP8" s="757">
        <v>0.52906781875429809</v>
      </c>
      <c r="DQ8" s="759">
        <v>4.3917670536065376</v>
      </c>
      <c r="DR8" s="2501">
        <v>1.0485985077636621</v>
      </c>
      <c r="DS8" s="757">
        <v>0.48630297283086088</v>
      </c>
      <c r="DT8" s="757">
        <v>0.1267427122940431</v>
      </c>
      <c r="DU8" s="757">
        <v>4.7716487089824771</v>
      </c>
      <c r="DV8" s="757">
        <v>0.88033584812606003</v>
      </c>
      <c r="DW8" s="759">
        <v>10.903424548734039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6.21</v>
      </c>
      <c r="U9" s="2735">
        <v>0.46600000000000003</v>
      </c>
      <c r="V9" s="2294">
        <v>4</v>
      </c>
      <c r="W9" s="2295">
        <v>0.64</v>
      </c>
      <c r="X9" s="2296">
        <v>13.7</v>
      </c>
      <c r="Y9" s="2445">
        <v>10.199999999999999</v>
      </c>
      <c r="Z9" s="2297">
        <f>IF(T9&lt;=0,"",GO9+0.12)</f>
        <v>0.72141509433962259</v>
      </c>
      <c r="AA9" s="2528"/>
      <c r="AB9" s="2298">
        <v>6.17</v>
      </c>
      <c r="AC9" s="2735">
        <v>0.34799999999999998</v>
      </c>
      <c r="AD9" s="2299">
        <v>4</v>
      </c>
      <c r="AE9" s="2636">
        <v>0.75</v>
      </c>
      <c r="AF9" s="2296">
        <v>13.6</v>
      </c>
      <c r="AG9" s="2445">
        <v>10.199999999999999</v>
      </c>
      <c r="AH9" s="2563">
        <f>IF(AE9&lt;=0,"",HA9+0.12)</f>
        <v>0.72141509433962259</v>
      </c>
      <c r="AI9" s="2298">
        <v>6.18</v>
      </c>
      <c r="AJ9" s="2735">
        <v>0.27500000000000002</v>
      </c>
      <c r="AK9" s="2299">
        <v>4</v>
      </c>
      <c r="AL9" s="2295">
        <v>0.84</v>
      </c>
      <c r="AM9" s="2296">
        <v>13.8</v>
      </c>
      <c r="AN9" s="2445">
        <v>6.3</v>
      </c>
      <c r="AO9" s="2563">
        <f>IF(AI9&lt;=0,"",HM9+0.12)</f>
        <v>0.47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6.26</v>
      </c>
      <c r="BD9" s="2295">
        <v>0.05</v>
      </c>
      <c r="BE9" s="2299">
        <v>1</v>
      </c>
      <c r="BF9" s="2295">
        <v>4.4000000000000004</v>
      </c>
      <c r="BG9" s="2445">
        <v>13.3</v>
      </c>
      <c r="BH9" s="2539"/>
      <c r="BI9" s="2539"/>
      <c r="BJ9" s="2292"/>
      <c r="BK9" s="2293">
        <v>7.17</v>
      </c>
      <c r="BL9" s="2295">
        <v>0.05</v>
      </c>
      <c r="BM9" s="2299">
        <v>1</v>
      </c>
      <c r="BN9" s="2296">
        <v>3.9</v>
      </c>
      <c r="BO9" s="2445">
        <v>13.9</v>
      </c>
      <c r="BP9" s="2539"/>
      <c r="BQ9" s="2539"/>
      <c r="BR9" s="2521"/>
      <c r="BS9" s="2461">
        <v>4.3</v>
      </c>
      <c r="BT9" s="2445">
        <v>3.6</v>
      </c>
      <c r="BU9" s="2515">
        <v>3.2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5440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310</v>
      </c>
      <c r="CY9" s="2269">
        <v>345</v>
      </c>
      <c r="CZ9" s="2273">
        <v>200</v>
      </c>
      <c r="DA9" s="2280">
        <v>420</v>
      </c>
      <c r="DB9" s="2280">
        <v>520</v>
      </c>
      <c r="DC9" s="2280">
        <v>440</v>
      </c>
      <c r="DD9" s="2280">
        <v>460</v>
      </c>
      <c r="DE9" s="2280">
        <v>620</v>
      </c>
      <c r="DF9" s="2281">
        <v>260</v>
      </c>
      <c r="DG9" s="2280">
        <v>750</v>
      </c>
      <c r="DH9" s="2282"/>
      <c r="DI9" s="2283">
        <v>1480</v>
      </c>
      <c r="DJ9" s="2280">
        <v>1480</v>
      </c>
      <c r="DK9" s="2282">
        <v>1000</v>
      </c>
      <c r="DL9" s="2502">
        <v>92</v>
      </c>
      <c r="DM9" s="2280">
        <v>112</v>
      </c>
      <c r="DN9" s="2280">
        <v>13</v>
      </c>
      <c r="DO9" s="2280">
        <v>1280</v>
      </c>
      <c r="DP9" s="2280">
        <v>225</v>
      </c>
      <c r="DQ9" s="2282">
        <v>292</v>
      </c>
      <c r="DR9" s="2275">
        <v>26</v>
      </c>
      <c r="DS9" s="2280">
        <v>32</v>
      </c>
      <c r="DT9" s="2280">
        <v>5</v>
      </c>
      <c r="DU9" s="2280">
        <v>540</v>
      </c>
      <c r="DV9" s="2280">
        <v>110</v>
      </c>
      <c r="DW9" s="2282">
        <v>213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0.64</v>
      </c>
      <c r="GF9" s="1700">
        <f t="shared" si="0"/>
        <v>10.199999999999999</v>
      </c>
      <c r="GG9" s="1686">
        <f t="shared" si="1"/>
        <v>24.941176470588239</v>
      </c>
      <c r="GH9" s="1684">
        <f t="shared" si="2"/>
        <v>15.962352941176473</v>
      </c>
      <c r="GI9" s="1701">
        <f t="shared" si="3"/>
        <v>6.21</v>
      </c>
      <c r="GJ9" s="1701">
        <f t="shared" si="4"/>
        <v>13.7</v>
      </c>
      <c r="GK9" s="1687">
        <f t="shared" si="5"/>
        <v>15</v>
      </c>
      <c r="GL9" s="1688">
        <f t="shared" si="6"/>
        <v>1.0641568627450981</v>
      </c>
      <c r="GM9" s="1689">
        <f t="shared" si="7"/>
        <v>10</v>
      </c>
      <c r="GN9" s="1689">
        <f t="shared" si="8"/>
        <v>6.5</v>
      </c>
      <c r="GO9" s="1690">
        <f t="shared" si="9"/>
        <v>0.60141509433962259</v>
      </c>
      <c r="GP9" s="1512">
        <v>4.1666666666666664E-2</v>
      </c>
      <c r="GQ9" s="1691">
        <f t="shared" ref="GQ9:GQ31" si="31">IF(AE9&lt;=0,"",AE9)</f>
        <v>0.75</v>
      </c>
      <c r="GR9" s="1692">
        <f t="shared" si="10"/>
        <v>10.199999999999999</v>
      </c>
      <c r="GS9" s="1693">
        <f t="shared" si="11"/>
        <v>24.941176470588239</v>
      </c>
      <c r="GT9" s="1694">
        <f t="shared" si="12"/>
        <v>18.705882352941181</v>
      </c>
      <c r="GU9" s="1693">
        <f t="shared" si="13"/>
        <v>6.17</v>
      </c>
      <c r="GV9" s="1693">
        <f t="shared" si="14"/>
        <v>13.6</v>
      </c>
      <c r="GW9" s="1695">
        <f t="shared" si="15"/>
        <v>15</v>
      </c>
      <c r="GX9" s="1688">
        <f t="shared" si="16"/>
        <v>1.247058823529412</v>
      </c>
      <c r="GY9" s="1696">
        <f t="shared" si="17"/>
        <v>10</v>
      </c>
      <c r="GZ9" s="1696">
        <f t="shared" si="18"/>
        <v>6.5</v>
      </c>
      <c r="HA9" s="1697">
        <f t="shared" si="19"/>
        <v>0.60141509433962259</v>
      </c>
      <c r="HB9" s="1512">
        <v>4.1666666666666664E-2</v>
      </c>
      <c r="HC9" s="1691">
        <f t="shared" ref="HC9:HC31" si="32">IF(AL9&lt;=0,"",AL9)</f>
        <v>0.84</v>
      </c>
      <c r="HD9" s="1692">
        <f t="shared" si="20"/>
        <v>6.3</v>
      </c>
      <c r="HE9" s="1693">
        <f t="shared" si="21"/>
        <v>42.857142857142861</v>
      </c>
      <c r="HF9" s="1694">
        <f t="shared" si="22"/>
        <v>36</v>
      </c>
      <c r="HG9" s="1693">
        <f t="shared" si="23"/>
        <v>6.18</v>
      </c>
      <c r="HH9" s="1693">
        <f t="shared" si="24"/>
        <v>13.8</v>
      </c>
      <c r="HI9" s="1695">
        <f t="shared" si="25"/>
        <v>15</v>
      </c>
      <c r="HJ9" s="1694">
        <f t="shared" si="26"/>
        <v>2.4</v>
      </c>
      <c r="HK9" s="1698">
        <f t="shared" si="27"/>
        <v>10</v>
      </c>
      <c r="HL9" s="1698">
        <f t="shared" si="28"/>
        <v>6.5</v>
      </c>
      <c r="HM9" s="1699">
        <f t="shared" si="29"/>
        <v>0.35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43515.396399189813</v>
      </c>
      <c r="BW10" s="2425" t="s">
        <v>1206</v>
      </c>
      <c r="BX10" s="742">
        <v>45</v>
      </c>
      <c r="BY10" s="743">
        <v>10.5</v>
      </c>
      <c r="BZ10" s="744">
        <v>10.5</v>
      </c>
      <c r="CA10" s="745">
        <v>6.5</v>
      </c>
      <c r="CB10" s="746">
        <v>27.5</v>
      </c>
      <c r="CC10" s="747">
        <v>10</v>
      </c>
      <c r="CD10" s="744">
        <v>10</v>
      </c>
      <c r="CE10" s="748">
        <v>6</v>
      </c>
      <c r="CF10" s="748">
        <v>26</v>
      </c>
      <c r="CG10" s="749" t="s">
        <v>1200</v>
      </c>
      <c r="CH10" s="748">
        <v>7.6680000000000001</v>
      </c>
      <c r="CI10" s="750" t="s">
        <v>1110</v>
      </c>
      <c r="CJ10" s="751">
        <v>16.464959999999998</v>
      </c>
      <c r="CK10" s="745">
        <v>24.132959999999997</v>
      </c>
      <c r="CL10" s="2341">
        <v>0</v>
      </c>
      <c r="CM10" s="2338">
        <v>43515.396399189813</v>
      </c>
      <c r="CN10" s="2285">
        <v>50.677928428539673</v>
      </c>
      <c r="CO10" s="752">
        <v>3935.1932000000002</v>
      </c>
      <c r="CP10" s="1209">
        <v>0</v>
      </c>
      <c r="CQ10" s="753">
        <v>666.07929515418505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1.4065965653896961</v>
      </c>
      <c r="CY10" s="755">
        <v>1.5579392338177014</v>
      </c>
      <c r="CZ10" s="756">
        <v>1.6321268163804492</v>
      </c>
      <c r="DA10" s="757">
        <v>0.15936904346881212</v>
      </c>
      <c r="DB10" s="757">
        <v>0.18834523319041432</v>
      </c>
      <c r="DC10" s="757">
        <v>0.17023511461441296</v>
      </c>
      <c r="DD10" s="757">
        <v>0.23180951777281766</v>
      </c>
      <c r="DE10" s="757">
        <v>8.1913459405298525E-2</v>
      </c>
      <c r="DF10" s="758">
        <v>8.1913459405298525E-2</v>
      </c>
      <c r="DG10" s="1251">
        <v>1.4266842800528403</v>
      </c>
      <c r="DH10" s="748">
        <v>1.5</v>
      </c>
      <c r="DI10" s="1233">
        <v>7.9136690647482022E-2</v>
      </c>
      <c r="DJ10" s="757">
        <v>7.9664268585131898E-2</v>
      </c>
      <c r="DK10" s="759">
        <v>8.7929656274980006E-2</v>
      </c>
      <c r="DL10" s="2501">
        <v>1.1264367816091956</v>
      </c>
      <c r="DM10" s="757">
        <v>0.49808062295410827</v>
      </c>
      <c r="DN10" s="757">
        <v>0.10114068441064639</v>
      </c>
      <c r="DO10" s="757">
        <v>3.6432182127481632</v>
      </c>
      <c r="DP10" s="757">
        <v>0.68426104558889211</v>
      </c>
      <c r="DQ10" s="759">
        <v>4.4642612905873023</v>
      </c>
      <c r="DR10" s="2501">
        <v>1.149425287356322</v>
      </c>
      <c r="DS10" s="757">
        <v>0.50529918270706642</v>
      </c>
      <c r="DT10" s="757">
        <v>9.6324461343472764E-2</v>
      </c>
      <c r="DU10" s="757">
        <v>4.7536532887296508</v>
      </c>
      <c r="DV10" s="757">
        <v>0.87433355825247339</v>
      </c>
      <c r="DW10" s="759">
        <v>10.844556294128196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6.64</v>
      </c>
      <c r="C11" s="1138">
        <v>20</v>
      </c>
      <c r="D11" s="1138">
        <v>19</v>
      </c>
      <c r="E11" s="1137">
        <v>10</v>
      </c>
      <c r="F11" s="1138">
        <v>77</v>
      </c>
      <c r="G11" s="1138">
        <v>131</v>
      </c>
      <c r="H11" s="1148">
        <v>14.3</v>
      </c>
      <c r="I11" s="1139">
        <v>0.30499999999999999</v>
      </c>
      <c r="J11" s="2240"/>
      <c r="K11" s="1562">
        <v>6.04</v>
      </c>
      <c r="L11" s="921">
        <v>10</v>
      </c>
      <c r="M11" s="1124">
        <v>4.4999999999999998E-2</v>
      </c>
      <c r="N11" s="1562">
        <v>6.1</v>
      </c>
      <c r="O11" s="921">
        <v>10</v>
      </c>
      <c r="P11" s="2240"/>
      <c r="Q11" s="1562">
        <v>6.07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4.3999999999999997E-2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0.45</v>
      </c>
      <c r="AS11" s="2240"/>
      <c r="AT11" s="2229">
        <v>4.1000000000000002E-2</v>
      </c>
      <c r="AU11" s="2530">
        <v>1.6E-2</v>
      </c>
      <c r="AV11" s="921">
        <v>1</v>
      </c>
      <c r="AW11" s="1574">
        <v>0.45</v>
      </c>
      <c r="AX11" s="2240"/>
      <c r="AY11" s="2530">
        <v>2.5999999999999999E-2</v>
      </c>
      <c r="AZ11" s="921">
        <v>1</v>
      </c>
      <c r="BA11" s="1574">
        <v>0.42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316</v>
      </c>
      <c r="CY11" s="2269">
        <v>350</v>
      </c>
      <c r="CZ11" s="2273">
        <v>220</v>
      </c>
      <c r="DA11" s="2280">
        <v>440</v>
      </c>
      <c r="DB11" s="2280">
        <v>520</v>
      </c>
      <c r="DC11" s="2280">
        <v>470</v>
      </c>
      <c r="DD11" s="2280">
        <v>640</v>
      </c>
      <c r="DE11" s="2280">
        <v>280</v>
      </c>
      <c r="DF11" s="2281">
        <v>280</v>
      </c>
      <c r="DG11" s="2280">
        <v>750</v>
      </c>
      <c r="DH11" s="2282"/>
      <c r="DI11" s="2283">
        <v>1500</v>
      </c>
      <c r="DJ11" s="2280">
        <v>1510</v>
      </c>
      <c r="DK11" s="2282">
        <v>1000</v>
      </c>
      <c r="DL11" s="2502">
        <v>98</v>
      </c>
      <c r="DM11" s="2280">
        <v>115</v>
      </c>
      <c r="DN11" s="2280">
        <v>14</v>
      </c>
      <c r="DO11" s="2280">
        <v>1400</v>
      </c>
      <c r="DP11" s="2280">
        <v>300</v>
      </c>
      <c r="DQ11" s="2282">
        <v>306</v>
      </c>
      <c r="DR11" s="2275">
        <v>30</v>
      </c>
      <c r="DS11" s="2280">
        <v>35</v>
      </c>
      <c r="DT11" s="2280">
        <v>4</v>
      </c>
      <c r="DU11" s="2280">
        <v>570</v>
      </c>
      <c r="DV11" s="2280">
        <v>115</v>
      </c>
      <c r="DW11" s="2282">
        <v>223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43515.526364930556</v>
      </c>
      <c r="BW12" s="2425" t="s">
        <v>1206</v>
      </c>
      <c r="BX12" s="742">
        <v>45</v>
      </c>
      <c r="BY12" s="743">
        <v>11.1</v>
      </c>
      <c r="BZ12" s="744">
        <v>11.1</v>
      </c>
      <c r="CA12" s="745">
        <v>7</v>
      </c>
      <c r="CB12" s="746">
        <v>29.2</v>
      </c>
      <c r="CC12" s="747">
        <v>10.6</v>
      </c>
      <c r="CD12" s="744">
        <v>10.6</v>
      </c>
      <c r="CE12" s="748">
        <v>6.5</v>
      </c>
      <c r="CF12" s="748">
        <v>27.7</v>
      </c>
      <c r="CG12" s="749" t="s">
        <v>1200</v>
      </c>
      <c r="CH12" s="748">
        <v>7.6680000000000001</v>
      </c>
      <c r="CI12" s="750" t="s">
        <v>1110</v>
      </c>
      <c r="CJ12" s="751">
        <v>16.464959999999998</v>
      </c>
      <c r="CK12" s="745">
        <v>24.132959999999997</v>
      </c>
      <c r="CL12" s="2341">
        <v>0</v>
      </c>
      <c r="CM12" s="2338">
        <v>43515.526364930556</v>
      </c>
      <c r="CN12" s="2285">
        <v>50.239474830023106</v>
      </c>
      <c r="CO12" s="752">
        <v>4242.6301999999996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1.3857680516437776</v>
      </c>
      <c r="CY12" s="755">
        <v>1.5957329079534412</v>
      </c>
      <c r="CZ12" s="756">
        <v>1.6435402906208718</v>
      </c>
      <c r="DA12" s="757">
        <v>0.16103321652714739</v>
      </c>
      <c r="DB12" s="757">
        <v>0.18844312572325755</v>
      </c>
      <c r="DC12" s="757">
        <v>0.16788569382617494</v>
      </c>
      <c r="DD12" s="757">
        <v>0.16788569382617494</v>
      </c>
      <c r="DE12" s="757">
        <v>0.19015624504801446</v>
      </c>
      <c r="DF12" s="758">
        <v>8.1495533592006189E-2</v>
      </c>
      <c r="DG12" s="1251">
        <v>1.4266842800528403</v>
      </c>
      <c r="DH12" s="748">
        <v>1.5</v>
      </c>
      <c r="DI12" s="1233">
        <v>7.9634405683000772E-2</v>
      </c>
      <c r="DJ12" s="757">
        <v>7.9634405683000772E-2</v>
      </c>
      <c r="DK12" s="759">
        <v>8.9282420217672021E-2</v>
      </c>
      <c r="DL12" s="2501">
        <v>1.0843634786380396</v>
      </c>
      <c r="DM12" s="757">
        <v>0.49848922067597379</v>
      </c>
      <c r="DN12" s="757">
        <v>0.10223115001076118</v>
      </c>
      <c r="DO12" s="757">
        <v>3.6776464414570387</v>
      </c>
      <c r="DP12" s="757">
        <v>0.68856457417750161</v>
      </c>
      <c r="DQ12" s="759">
        <v>4.4593065055811021</v>
      </c>
      <c r="DR12" s="2501">
        <v>1.0610079575596816</v>
      </c>
      <c r="DS12" s="757">
        <v>0.50640973036136749</v>
      </c>
      <c r="DT12" s="757">
        <v>8.8914887393974851E-2</v>
      </c>
      <c r="DU12" s="757">
        <v>4.7010178236843512</v>
      </c>
      <c r="DV12" s="757">
        <v>0.87023968874895008</v>
      </c>
      <c r="DW12" s="759">
        <v>10.593923223515368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7.26</v>
      </c>
      <c r="BD13" s="1574">
        <v>5.2999999999999999E-2</v>
      </c>
      <c r="BE13" s="921">
        <v>1</v>
      </c>
      <c r="BF13" s="1574">
        <v>4.3</v>
      </c>
      <c r="BG13" s="2447">
        <v>13.4</v>
      </c>
      <c r="BH13" s="2540"/>
      <c r="BI13" s="2540"/>
      <c r="BJ13" s="2240"/>
      <c r="BK13" s="1562">
        <v>7.25</v>
      </c>
      <c r="BL13" s="1574">
        <v>5.3999999999999999E-2</v>
      </c>
      <c r="BM13" s="921">
        <v>1</v>
      </c>
      <c r="BN13" s="1563">
        <v>4.0999999999999996</v>
      </c>
      <c r="BO13" s="2447">
        <v>13.4</v>
      </c>
      <c r="BP13" s="2540"/>
      <c r="BQ13" s="2540"/>
      <c r="BR13" s="2522"/>
      <c r="BS13" s="2463">
        <v>4.3</v>
      </c>
      <c r="BT13" s="2447">
        <v>3.6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330</v>
      </c>
      <c r="CY13" s="2269">
        <v>380</v>
      </c>
      <c r="CZ13" s="2273">
        <v>240</v>
      </c>
      <c r="DA13" s="2280">
        <v>470</v>
      </c>
      <c r="DB13" s="2280">
        <v>550</v>
      </c>
      <c r="DC13" s="2280">
        <v>490</v>
      </c>
      <c r="DD13" s="2280">
        <v>490</v>
      </c>
      <c r="DE13" s="2280">
        <v>700</v>
      </c>
      <c r="DF13" s="2281">
        <v>300</v>
      </c>
      <c r="DG13" s="2280">
        <v>750</v>
      </c>
      <c r="DH13" s="2282"/>
      <c r="DI13" s="2283">
        <v>1600</v>
      </c>
      <c r="DJ13" s="2280">
        <v>1600</v>
      </c>
      <c r="DK13" s="2282">
        <v>1100</v>
      </c>
      <c r="DL13" s="2502">
        <v>100</v>
      </c>
      <c r="DM13" s="2280">
        <v>122</v>
      </c>
      <c r="DN13" s="2280">
        <v>15</v>
      </c>
      <c r="DO13" s="2280">
        <v>1500</v>
      </c>
      <c r="DP13" s="2280">
        <v>320</v>
      </c>
      <c r="DQ13" s="2282">
        <v>324</v>
      </c>
      <c r="DR13" s="2275">
        <v>30</v>
      </c>
      <c r="DS13" s="2280">
        <v>38</v>
      </c>
      <c r="DT13" s="2280">
        <v>4</v>
      </c>
      <c r="DU13" s="2280">
        <v>610</v>
      </c>
      <c r="DV13" s="2280">
        <v>124</v>
      </c>
      <c r="DW13" s="2282">
        <v>236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43515.82124675926</v>
      </c>
      <c r="BW14" s="2425" t="s">
        <v>1206</v>
      </c>
      <c r="BX14" s="742">
        <v>57</v>
      </c>
      <c r="BY14" s="743">
        <v>11.1</v>
      </c>
      <c r="BZ14" s="744">
        <v>11.1</v>
      </c>
      <c r="CA14" s="745">
        <v>7</v>
      </c>
      <c r="CB14" s="746">
        <v>29.2</v>
      </c>
      <c r="CC14" s="747">
        <v>10.6</v>
      </c>
      <c r="CD14" s="744">
        <v>10.6</v>
      </c>
      <c r="CE14" s="748">
        <v>6.5</v>
      </c>
      <c r="CF14" s="748">
        <v>27.7</v>
      </c>
      <c r="CG14" s="749" t="s">
        <v>1200</v>
      </c>
      <c r="CH14" s="748">
        <v>13.354559999999999</v>
      </c>
      <c r="CI14" s="750" t="s">
        <v>1110</v>
      </c>
      <c r="CJ14" s="751">
        <v>15.318719999999999</v>
      </c>
      <c r="CK14" s="745">
        <v>28.673279999999998</v>
      </c>
      <c r="CL14" s="2341">
        <v>1.1118096000000002</v>
      </c>
      <c r="CM14" s="2338">
        <v>43515.82124675926</v>
      </c>
      <c r="CN14" s="2285">
        <v>50.490672204173222</v>
      </c>
      <c r="CO14" s="752">
        <v>4181.1427999999996</v>
      </c>
      <c r="CP14" s="1209">
        <v>0</v>
      </c>
      <c r="CQ14" s="753">
        <v>729.51541850220269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1.5957329079534412</v>
      </c>
      <c r="CY14" s="755">
        <v>1.5537399366915081</v>
      </c>
      <c r="CZ14" s="756">
        <v>1.3696169088507266</v>
      </c>
      <c r="DA14" s="757">
        <v>0.16103321652714739</v>
      </c>
      <c r="DB14" s="757">
        <v>0.17816440977471626</v>
      </c>
      <c r="DC14" s="757">
        <v>0.17131193247568871</v>
      </c>
      <c r="DD14" s="757">
        <v>0.17131193247568871</v>
      </c>
      <c r="DE14" s="757">
        <v>0.19015624504801446</v>
      </c>
      <c r="DF14" s="758">
        <v>8.1495533592006189E-2</v>
      </c>
      <c r="DG14" s="1251">
        <v>1.4266842800528403</v>
      </c>
      <c r="DH14" s="748">
        <v>1.5</v>
      </c>
      <c r="DI14" s="1233">
        <v>7.9634405683000772E-2</v>
      </c>
      <c r="DJ14" s="757">
        <v>7.8638975611963258E-2</v>
      </c>
      <c r="DK14" s="759">
        <v>8.9282420217672021E-2</v>
      </c>
      <c r="DL14" s="2501">
        <v>1.0843634786380396</v>
      </c>
      <c r="DM14" s="757">
        <v>0.49848922067597379</v>
      </c>
      <c r="DN14" s="757">
        <v>9.541574001004377E-2</v>
      </c>
      <c r="DO14" s="757">
        <v>3.4724700120265695</v>
      </c>
      <c r="DP14" s="757">
        <v>0.580976359462267</v>
      </c>
      <c r="DQ14" s="759">
        <v>4.4593065055811021</v>
      </c>
      <c r="DR14" s="2501">
        <v>1.1317418213969939</v>
      </c>
      <c r="DS14" s="757">
        <v>0.5330628740645974</v>
      </c>
      <c r="DT14" s="757">
        <v>8.8914887393974851E-2</v>
      </c>
      <c r="DU14" s="757">
        <v>4.7108372036239521</v>
      </c>
      <c r="DV14" s="757">
        <v>0.80707713069459075</v>
      </c>
      <c r="DW14" s="759">
        <v>10.638812728699756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6.55</v>
      </c>
      <c r="C15" s="1138">
        <v>19</v>
      </c>
      <c r="D15" s="1138">
        <v>19</v>
      </c>
      <c r="E15" s="1137">
        <v>10.199999999999999</v>
      </c>
      <c r="F15" s="1138">
        <v>82</v>
      </c>
      <c r="G15" s="1138">
        <v>134</v>
      </c>
      <c r="H15" s="1148">
        <v>14.2</v>
      </c>
      <c r="I15" s="1139">
        <v>0.32</v>
      </c>
      <c r="J15" s="2240"/>
      <c r="K15" s="1562">
        <v>6.03</v>
      </c>
      <c r="L15" s="921">
        <v>10</v>
      </c>
      <c r="M15" s="1124">
        <v>4.4999999999999998E-2</v>
      </c>
      <c r="N15" s="1562">
        <v>6.11</v>
      </c>
      <c r="O15" s="921">
        <v>12</v>
      </c>
      <c r="P15" s="2240"/>
      <c r="Q15" s="1562">
        <v>6.06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4.1000000000000002E-2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2.9000000000000001E-2</v>
      </c>
      <c r="AQ15" s="921">
        <v>1</v>
      </c>
      <c r="AR15" s="1574">
        <v>0.44</v>
      </c>
      <c r="AS15" s="2240"/>
      <c r="AT15" s="2229">
        <v>4.1000000000000002E-2</v>
      </c>
      <c r="AU15" s="2530">
        <v>0.02</v>
      </c>
      <c r="AV15" s="921">
        <v>1</v>
      </c>
      <c r="AW15" s="1574">
        <v>0.46</v>
      </c>
      <c r="AX15" s="2240"/>
      <c r="AY15" s="2530">
        <v>2.5999999999999999E-2</v>
      </c>
      <c r="AZ15" s="921">
        <v>1</v>
      </c>
      <c r="BA15" s="1574">
        <v>0.43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6030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380</v>
      </c>
      <c r="CY15" s="2269">
        <v>370</v>
      </c>
      <c r="CZ15" s="2273">
        <v>200</v>
      </c>
      <c r="DA15" s="2280">
        <v>470</v>
      </c>
      <c r="DB15" s="2280">
        <v>520</v>
      </c>
      <c r="DC15" s="2280">
        <v>500</v>
      </c>
      <c r="DD15" s="2280">
        <v>500</v>
      </c>
      <c r="DE15" s="2280">
        <v>700</v>
      </c>
      <c r="DF15" s="2281">
        <v>300</v>
      </c>
      <c r="DG15" s="2280">
        <v>750</v>
      </c>
      <c r="DH15" s="2282"/>
      <c r="DI15" s="2283">
        <v>1600</v>
      </c>
      <c r="DJ15" s="2280">
        <v>1580</v>
      </c>
      <c r="DK15" s="2282">
        <v>1100</v>
      </c>
      <c r="DL15" s="2502">
        <v>100</v>
      </c>
      <c r="DM15" s="2280">
        <v>122</v>
      </c>
      <c r="DN15" s="2280">
        <v>14</v>
      </c>
      <c r="DO15" s="2280">
        <v>1400</v>
      </c>
      <c r="DP15" s="2280">
        <v>270</v>
      </c>
      <c r="DQ15" s="2282">
        <v>324</v>
      </c>
      <c r="DR15" s="2275">
        <v>32</v>
      </c>
      <c r="DS15" s="2280">
        <v>40</v>
      </c>
      <c r="DT15" s="2280">
        <v>4</v>
      </c>
      <c r="DU15" s="2280">
        <v>600</v>
      </c>
      <c r="DV15" s="2280">
        <v>115</v>
      </c>
      <c r="DW15" s="2282">
        <v>237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43515.893785995373</v>
      </c>
      <c r="BW16" s="2425" t="s">
        <v>1206</v>
      </c>
      <c r="BX16" s="742">
        <v>57</v>
      </c>
      <c r="BY16" s="743">
        <v>12.3</v>
      </c>
      <c r="BZ16" s="744">
        <v>12.2</v>
      </c>
      <c r="CA16" s="745">
        <v>7.5</v>
      </c>
      <c r="CB16" s="746">
        <v>32</v>
      </c>
      <c r="CC16" s="747">
        <v>11.8</v>
      </c>
      <c r="CD16" s="744">
        <v>11.7</v>
      </c>
      <c r="CE16" s="748">
        <v>7</v>
      </c>
      <c r="CF16" s="748">
        <v>30.5</v>
      </c>
      <c r="CG16" s="749" t="s">
        <v>1200</v>
      </c>
      <c r="CH16" s="748">
        <v>14.688000000000001</v>
      </c>
      <c r="CI16" s="750" t="s">
        <v>1110</v>
      </c>
      <c r="CJ16" s="751">
        <v>15.318719999999999</v>
      </c>
      <c r="CK16" s="745">
        <v>30.006720000000001</v>
      </c>
      <c r="CL16" s="2341">
        <v>1.1118096000000002</v>
      </c>
      <c r="CM16" s="2338">
        <v>43515.893785995373</v>
      </c>
      <c r="CN16" s="2285">
        <v>50.427872860635702</v>
      </c>
      <c r="CO16" s="752">
        <v>4304.1175999999996</v>
      </c>
      <c r="CP16" s="1209">
        <v>0</v>
      </c>
      <c r="CQ16" s="753">
        <v>792.95154185022022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1.5466224839352485</v>
      </c>
      <c r="CY16" s="755">
        <v>1.5598414795244389</v>
      </c>
      <c r="CZ16" s="756">
        <v>1.4625551990941688</v>
      </c>
      <c r="DA16" s="757">
        <v>0.16078251613815855</v>
      </c>
      <c r="DB16" s="757">
        <v>0.18861025931591674</v>
      </c>
      <c r="DC16" s="757">
        <v>0.17456966758506245</v>
      </c>
      <c r="DD16" s="757">
        <v>0.17456966758506245</v>
      </c>
      <c r="DE16" s="757">
        <v>0.2028333280512154</v>
      </c>
      <c r="DF16" s="758">
        <v>8.6204164421766552E-2</v>
      </c>
      <c r="DG16" s="1251">
        <v>1.4266842800528403</v>
      </c>
      <c r="DH16" s="748">
        <v>1.5</v>
      </c>
      <c r="DI16" s="1233">
        <v>8.0030890541803859E-2</v>
      </c>
      <c r="DJ16" s="757">
        <v>7.9362151304597353E-2</v>
      </c>
      <c r="DK16" s="759">
        <v>9.0441932168550884E-2</v>
      </c>
      <c r="DL16" s="2501">
        <v>1.095622401565175</v>
      </c>
      <c r="DM16" s="757">
        <v>0.501305936886281</v>
      </c>
      <c r="DN16" s="757">
        <v>9.8373917967801969E-2</v>
      </c>
      <c r="DO16" s="757">
        <v>3.6046890605787385</v>
      </c>
      <c r="DP16" s="757">
        <v>0.62117314776863974</v>
      </c>
      <c r="DQ16" s="759">
        <v>4.5319298319131294</v>
      </c>
      <c r="DR16" s="2501">
        <v>1.0509031198686372</v>
      </c>
      <c r="DS16" s="757">
        <v>0.49498695448855473</v>
      </c>
      <c r="DT16" s="757">
        <v>0.10320478001086367</v>
      </c>
      <c r="DU16" s="757">
        <v>4.6968010796118715</v>
      </c>
      <c r="DV16" s="757">
        <v>0.84718034215767613</v>
      </c>
      <c r="DW16" s="759">
        <v>10.879292220758973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6">
        <v>0.43</v>
      </c>
      <c r="V17" s="1560">
        <v>6</v>
      </c>
      <c r="W17" s="1574">
        <v>0.78</v>
      </c>
      <c r="X17" s="1563">
        <v>13.1</v>
      </c>
      <c r="Y17" s="2447">
        <v>10.5</v>
      </c>
      <c r="Z17" s="2252">
        <f t="shared" si="33"/>
        <v>0.73910377358490564</v>
      </c>
      <c r="AA17" s="2529"/>
      <c r="AB17" s="1475">
        <v>6.13</v>
      </c>
      <c r="AC17" s="2736">
        <v>0.39700000000000002</v>
      </c>
      <c r="AD17" s="921">
        <v>5</v>
      </c>
      <c r="AE17" s="2633">
        <v>0.65</v>
      </c>
      <c r="AF17" s="1563">
        <v>13.1</v>
      </c>
      <c r="AG17" s="2447">
        <v>10.5</v>
      </c>
      <c r="AH17" s="2564">
        <f t="shared" si="34"/>
        <v>0.73910377358490564</v>
      </c>
      <c r="AI17" s="1475">
        <v>6.13</v>
      </c>
      <c r="AJ17" s="2736">
        <v>0.43099999999999999</v>
      </c>
      <c r="AK17" s="921">
        <v>5</v>
      </c>
      <c r="AL17" s="1574">
        <v>0.64</v>
      </c>
      <c r="AM17" s="1563">
        <v>14.4</v>
      </c>
      <c r="AN17" s="2447">
        <v>6.5</v>
      </c>
      <c r="AO17" s="2564">
        <f t="shared" si="35"/>
        <v>0.4811111111111111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7.24</v>
      </c>
      <c r="BD17" s="1574">
        <v>5.6000000000000001E-2</v>
      </c>
      <c r="BE17" s="921">
        <v>2</v>
      </c>
      <c r="BF17" s="1574">
        <v>4.2</v>
      </c>
      <c r="BG17" s="2447">
        <v>13.2</v>
      </c>
      <c r="BH17" s="2542">
        <v>24</v>
      </c>
      <c r="BI17" s="2542">
        <v>39</v>
      </c>
      <c r="BJ17" s="1124">
        <v>1.0999999999999999E-2</v>
      </c>
      <c r="BK17" s="1562">
        <v>7.27</v>
      </c>
      <c r="BL17" s="1574">
        <v>5.3999999999999999E-2</v>
      </c>
      <c r="BM17" s="921">
        <v>1</v>
      </c>
      <c r="BN17" s="1563">
        <v>3.8</v>
      </c>
      <c r="BO17" s="2447">
        <v>13.3</v>
      </c>
      <c r="BP17" s="2542">
        <v>26</v>
      </c>
      <c r="BQ17" s="2542">
        <v>39</v>
      </c>
      <c r="BR17" s="2523">
        <v>6.0000000000000001E-3</v>
      </c>
      <c r="BS17" s="2463">
        <v>4.0999999999999996</v>
      </c>
      <c r="BT17" s="2447">
        <v>3.6</v>
      </c>
      <c r="BU17" s="2517">
        <v>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6600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410</v>
      </c>
      <c r="CY17" s="2269">
        <v>410</v>
      </c>
      <c r="CZ17" s="2273">
        <v>230</v>
      </c>
      <c r="DA17" s="2280">
        <v>520</v>
      </c>
      <c r="DB17" s="2280">
        <v>610</v>
      </c>
      <c r="DC17" s="2280">
        <v>560</v>
      </c>
      <c r="DD17" s="2280">
        <v>560</v>
      </c>
      <c r="DE17" s="2280">
        <v>800</v>
      </c>
      <c r="DF17" s="2281">
        <v>340</v>
      </c>
      <c r="DG17" s="2280">
        <v>750</v>
      </c>
      <c r="DH17" s="2282"/>
      <c r="DI17" s="2283">
        <v>1790</v>
      </c>
      <c r="DJ17" s="2280">
        <v>1760</v>
      </c>
      <c r="DK17" s="2282">
        <v>1200</v>
      </c>
      <c r="DL17" s="2502">
        <v>112</v>
      </c>
      <c r="DM17" s="2280">
        <v>136</v>
      </c>
      <c r="DN17" s="2280">
        <v>16</v>
      </c>
      <c r="DO17" s="2280">
        <v>1620</v>
      </c>
      <c r="DP17" s="2280">
        <v>320</v>
      </c>
      <c r="DQ17" s="2282">
        <v>365</v>
      </c>
      <c r="DR17" s="2275">
        <v>32</v>
      </c>
      <c r="DS17" s="2280">
        <v>40</v>
      </c>
      <c r="DT17" s="2280">
        <v>5</v>
      </c>
      <c r="DU17" s="2280">
        <v>644</v>
      </c>
      <c r="DV17" s="2280">
        <v>130</v>
      </c>
      <c r="DW17" s="2282">
        <v>261</v>
      </c>
      <c r="DX17" s="914"/>
      <c r="GD17" s="1637">
        <v>0.375</v>
      </c>
      <c r="GE17" s="1684">
        <f t="shared" si="30"/>
        <v>0.78</v>
      </c>
      <c r="GF17" s="1700">
        <f t="shared" si="0"/>
        <v>10.5</v>
      </c>
      <c r="GG17" s="1686">
        <f t="shared" si="1"/>
        <v>24.228571428571428</v>
      </c>
      <c r="GH17" s="1684">
        <f t="shared" si="2"/>
        <v>18.898285714285713</v>
      </c>
      <c r="GI17" s="1701">
        <f t="shared" si="3"/>
        <v>6.11</v>
      </c>
      <c r="GJ17" s="1701">
        <f t="shared" si="4"/>
        <v>13.1</v>
      </c>
      <c r="GK17" s="1687">
        <f t="shared" si="5"/>
        <v>15</v>
      </c>
      <c r="GL17" s="1688">
        <f>IF(GK17&lt;=1,"",GH17/GK17)</f>
        <v>1.2598857142857143</v>
      </c>
      <c r="GM17" s="1689">
        <f t="shared" si="7"/>
        <v>10</v>
      </c>
      <c r="GN17" s="1689">
        <f t="shared" si="8"/>
        <v>6.5</v>
      </c>
      <c r="GO17" s="1690">
        <f t="shared" si="9"/>
        <v>0.61910377358490565</v>
      </c>
      <c r="GP17" s="1512">
        <v>0.375</v>
      </c>
      <c r="GQ17" s="1691">
        <f t="shared" si="31"/>
        <v>0.65</v>
      </c>
      <c r="GR17" s="1692">
        <f t="shared" si="10"/>
        <v>10.5</v>
      </c>
      <c r="GS17" s="1693">
        <f t="shared" si="11"/>
        <v>24.228571428571428</v>
      </c>
      <c r="GT17" s="1694">
        <f t="shared" si="12"/>
        <v>15.748571428571429</v>
      </c>
      <c r="GU17" s="1693">
        <f t="shared" si="13"/>
        <v>6.13</v>
      </c>
      <c r="GV17" s="1693">
        <f t="shared" si="14"/>
        <v>13.1</v>
      </c>
      <c r="GW17" s="1695">
        <f t="shared" si="15"/>
        <v>15</v>
      </c>
      <c r="GX17" s="1688">
        <f t="shared" si="16"/>
        <v>1.0499047619047619</v>
      </c>
      <c r="GY17" s="1696">
        <f t="shared" si="17"/>
        <v>10</v>
      </c>
      <c r="GZ17" s="1696">
        <f t="shared" si="18"/>
        <v>6.5</v>
      </c>
      <c r="HA17" s="1697">
        <f t="shared" si="19"/>
        <v>0.61910377358490565</v>
      </c>
      <c r="HB17" s="1512">
        <v>0.375</v>
      </c>
      <c r="HC17" s="1691">
        <f t="shared" si="32"/>
        <v>0.64</v>
      </c>
      <c r="HD17" s="1692">
        <f t="shared" si="20"/>
        <v>6.5</v>
      </c>
      <c r="HE17" s="1693">
        <f t="shared" si="21"/>
        <v>41.53846153846154</v>
      </c>
      <c r="HF17" s="1694">
        <f t="shared" si="22"/>
        <v>26.584615384615386</v>
      </c>
      <c r="HG17" s="1693">
        <f t="shared" si="23"/>
        <v>6.13</v>
      </c>
      <c r="HH17" s="1693">
        <f t="shared" si="24"/>
        <v>14.4</v>
      </c>
      <c r="HI17" s="1695">
        <f t="shared" si="25"/>
        <v>15</v>
      </c>
      <c r="HJ17" s="1694">
        <f t="shared" si="26"/>
        <v>1.7723076923076924</v>
      </c>
      <c r="HK17" s="1698">
        <f t="shared" si="27"/>
        <v>10</v>
      </c>
      <c r="HL17" s="1698">
        <f t="shared" si="28"/>
        <v>6.5</v>
      </c>
      <c r="HM17" s="1699">
        <f t="shared" si="29"/>
        <v>0.3611111111111111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6.67</v>
      </c>
      <c r="C19" s="1138">
        <v>19</v>
      </c>
      <c r="D19" s="1138">
        <v>19</v>
      </c>
      <c r="E19" s="1137">
        <v>10.5</v>
      </c>
      <c r="F19" s="1138">
        <v>82</v>
      </c>
      <c r="G19" s="1138">
        <v>130</v>
      </c>
      <c r="H19" s="1148">
        <v>14.1</v>
      </c>
      <c r="I19" s="1139">
        <v>0.32500000000000001</v>
      </c>
      <c r="J19" s="2240"/>
      <c r="K19" s="1562">
        <v>6.15</v>
      </c>
      <c r="L19" s="921">
        <v>10</v>
      </c>
      <c r="M19" s="1124">
        <v>4.3999999999999997E-2</v>
      </c>
      <c r="N19" s="1562">
        <v>6.12</v>
      </c>
      <c r="O19" s="921">
        <v>11</v>
      </c>
      <c r="P19" s="2240"/>
      <c r="Q19" s="1562">
        <v>6.12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3.7999999999999999E-2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0.46</v>
      </c>
      <c r="AS19" s="2240"/>
      <c r="AT19" s="2229">
        <v>3.6999999999999998E-2</v>
      </c>
      <c r="AU19" s="2530">
        <v>1.2E-2</v>
      </c>
      <c r="AV19" s="921">
        <v>1</v>
      </c>
      <c r="AW19" s="1574">
        <v>0.41</v>
      </c>
      <c r="AX19" s="2240"/>
      <c r="AY19" s="2530">
        <v>2.7E-2</v>
      </c>
      <c r="AZ19" s="921">
        <v>1</v>
      </c>
      <c r="BA19" s="1574">
        <v>0.47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6.24</v>
      </c>
      <c r="U21" s="2736">
        <v>0.49099999999999999</v>
      </c>
      <c r="V21" s="1560">
        <v>5</v>
      </c>
      <c r="W21" s="1574">
        <v>0.7</v>
      </c>
      <c r="X21" s="1563">
        <v>13.5</v>
      </c>
      <c r="Y21" s="2447">
        <v>11.1</v>
      </c>
      <c r="Z21" s="2252">
        <f t="shared" si="33"/>
        <v>0.77448113207547165</v>
      </c>
      <c r="AA21" s="2529"/>
      <c r="AB21" s="1475">
        <v>6.23</v>
      </c>
      <c r="AC21" s="2736">
        <v>0.30299999999999999</v>
      </c>
      <c r="AD21" s="921">
        <v>4</v>
      </c>
      <c r="AE21" s="2633">
        <v>0.68</v>
      </c>
      <c r="AF21" s="1563">
        <v>13.8</v>
      </c>
      <c r="AG21" s="2447">
        <v>11.1</v>
      </c>
      <c r="AH21" s="2564">
        <f t="shared" si="34"/>
        <v>0.77448113207547165</v>
      </c>
      <c r="AI21" s="1475">
        <v>6.19</v>
      </c>
      <c r="AJ21" s="2736">
        <v>0.60099999999999998</v>
      </c>
      <c r="AK21" s="921">
        <v>5</v>
      </c>
      <c r="AL21" s="1574">
        <v>0.7</v>
      </c>
      <c r="AM21" s="1563">
        <v>14.6</v>
      </c>
      <c r="AN21" s="2447">
        <v>7</v>
      </c>
      <c r="AO21" s="2564">
        <f t="shared" si="35"/>
        <v>0.50888888888888895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7.49</v>
      </c>
      <c r="BD21" s="1574">
        <v>6.2E-2</v>
      </c>
      <c r="BE21" s="921">
        <v>1</v>
      </c>
      <c r="BF21" s="1574">
        <v>4.0999999999999996</v>
      </c>
      <c r="BG21" s="2447">
        <v>13</v>
      </c>
      <c r="BH21" s="2541"/>
      <c r="BI21" s="2541"/>
      <c r="BJ21" s="2240"/>
      <c r="BK21" s="1562">
        <v>7.26</v>
      </c>
      <c r="BL21" s="1574">
        <v>6.5000000000000002E-2</v>
      </c>
      <c r="BM21" s="921">
        <v>1</v>
      </c>
      <c r="BN21" s="1563">
        <v>4.2</v>
      </c>
      <c r="BO21" s="2447">
        <v>13.4</v>
      </c>
      <c r="BP21" s="2540"/>
      <c r="BQ21" s="2540"/>
      <c r="BR21" s="2522"/>
      <c r="BS21" s="2463">
        <v>4.3</v>
      </c>
      <c r="BT21" s="2447">
        <v>3.5</v>
      </c>
      <c r="BU21" s="2517">
        <v>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11.1</v>
      </c>
      <c r="GG21" s="1686">
        <f t="shared" si="1"/>
        <v>22.918918918918919</v>
      </c>
      <c r="GH21" s="1684">
        <f t="shared" si="2"/>
        <v>16.043243243243243</v>
      </c>
      <c r="GI21" s="1701">
        <f t="shared" si="3"/>
        <v>6.24</v>
      </c>
      <c r="GJ21" s="1701">
        <f t="shared" si="4"/>
        <v>13.5</v>
      </c>
      <c r="GK21" s="1687">
        <f t="shared" si="5"/>
        <v>15</v>
      </c>
      <c r="GL21" s="1688">
        <f t="shared" si="6"/>
        <v>1.0695495495495495</v>
      </c>
      <c r="GM21" s="1689">
        <f t="shared" si="7"/>
        <v>10</v>
      </c>
      <c r="GN21" s="1689">
        <f t="shared" si="8"/>
        <v>6.5</v>
      </c>
      <c r="GO21" s="1690">
        <f t="shared" si="9"/>
        <v>0.65448113207547165</v>
      </c>
      <c r="GP21" s="1512">
        <v>0.54166666666666696</v>
      </c>
      <c r="GQ21" s="1691">
        <f t="shared" si="31"/>
        <v>0.68</v>
      </c>
      <c r="GR21" s="1692">
        <f t="shared" si="10"/>
        <v>11.1</v>
      </c>
      <c r="GS21" s="1693">
        <f t="shared" si="11"/>
        <v>22.918918918918919</v>
      </c>
      <c r="GT21" s="1694">
        <f t="shared" si="12"/>
        <v>15.584864864864866</v>
      </c>
      <c r="GU21" s="1693">
        <f t="shared" si="13"/>
        <v>6.23</v>
      </c>
      <c r="GV21" s="1693">
        <f t="shared" si="14"/>
        <v>13.8</v>
      </c>
      <c r="GW21" s="1695">
        <f t="shared" si="15"/>
        <v>15</v>
      </c>
      <c r="GX21" s="1688">
        <f t="shared" si="16"/>
        <v>1.0389909909909911</v>
      </c>
      <c r="GY21" s="1696">
        <f t="shared" si="17"/>
        <v>10</v>
      </c>
      <c r="GZ21" s="1696">
        <f t="shared" si="18"/>
        <v>6.5</v>
      </c>
      <c r="HA21" s="1697">
        <f t="shared" si="19"/>
        <v>0.65448113207547165</v>
      </c>
      <c r="HB21" s="1512">
        <v>0.54166666666666696</v>
      </c>
      <c r="HC21" s="1691">
        <f t="shared" si="32"/>
        <v>0.7</v>
      </c>
      <c r="HD21" s="1692">
        <f t="shared" si="20"/>
        <v>7</v>
      </c>
      <c r="HE21" s="1693">
        <f t="shared" si="21"/>
        <v>38.571428571428569</v>
      </c>
      <c r="HF21" s="1694">
        <f t="shared" si="22"/>
        <v>26.999999999999996</v>
      </c>
      <c r="HG21" s="1693">
        <f t="shared" si="23"/>
        <v>6.19</v>
      </c>
      <c r="HH21" s="1693">
        <f t="shared" si="24"/>
        <v>14.6</v>
      </c>
      <c r="HI21" s="1695">
        <f t="shared" si="25"/>
        <v>15</v>
      </c>
      <c r="HJ21" s="1694">
        <f t="shared" si="26"/>
        <v>1.7999999999999998</v>
      </c>
      <c r="HK21" s="1698">
        <f t="shared" si="27"/>
        <v>10</v>
      </c>
      <c r="HL21" s="1698">
        <f t="shared" si="28"/>
        <v>6.5</v>
      </c>
      <c r="HM21" s="1699">
        <f t="shared" si="29"/>
        <v>0.3888888888888889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6.63</v>
      </c>
      <c r="C23" s="1138">
        <v>20</v>
      </c>
      <c r="D23" s="1138">
        <v>19</v>
      </c>
      <c r="E23" s="1137">
        <v>10.7</v>
      </c>
      <c r="F23" s="1138">
        <v>83</v>
      </c>
      <c r="G23" s="1138">
        <v>133</v>
      </c>
      <c r="H23" s="1148">
        <v>13.9</v>
      </c>
      <c r="I23" s="1139">
        <v>0.32800000000000001</v>
      </c>
      <c r="J23" s="2240"/>
      <c r="K23" s="1562">
        <v>6.15</v>
      </c>
      <c r="L23" s="921">
        <v>11</v>
      </c>
      <c r="M23" s="1124">
        <v>4.2999999999999997E-2</v>
      </c>
      <c r="N23" s="1562">
        <v>6.21</v>
      </c>
      <c r="O23" s="921">
        <v>12</v>
      </c>
      <c r="P23" s="2240"/>
      <c r="Q23" s="1562">
        <v>6.24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3.5999999999999997E-2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0.49</v>
      </c>
      <c r="AS23" s="2240"/>
      <c r="AT23" s="2229">
        <v>3.7999999999999999E-2</v>
      </c>
      <c r="AU23" s="2530">
        <v>1.4999999999999999E-2</v>
      </c>
      <c r="AV23" s="921">
        <v>1</v>
      </c>
      <c r="AW23" s="1574">
        <v>0.43</v>
      </c>
      <c r="AX23" s="2240"/>
      <c r="AY23" s="2530">
        <v>4.2000000000000003E-2</v>
      </c>
      <c r="AZ23" s="921">
        <v>1</v>
      </c>
      <c r="BA23" s="1574">
        <v>0.61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7.43</v>
      </c>
      <c r="BD25" s="1574">
        <v>6.4000000000000001E-2</v>
      </c>
      <c r="BE25" s="921">
        <v>1</v>
      </c>
      <c r="BF25" s="1574">
        <v>4.4000000000000004</v>
      </c>
      <c r="BG25" s="2447">
        <v>13.1</v>
      </c>
      <c r="BH25" s="2541"/>
      <c r="BI25" s="2541"/>
      <c r="BJ25" s="2240"/>
      <c r="BK25" s="1562">
        <v>7.45</v>
      </c>
      <c r="BL25" s="1574">
        <v>6.7000000000000004E-2</v>
      </c>
      <c r="BM25" s="921">
        <v>1</v>
      </c>
      <c r="BN25" s="1563">
        <v>4.5999999999999996</v>
      </c>
      <c r="BO25" s="2447">
        <v>13.3</v>
      </c>
      <c r="BP25" s="2540"/>
      <c r="BQ25" s="2540"/>
      <c r="BR25" s="2522"/>
      <c r="BS25" s="2463">
        <v>4.3</v>
      </c>
      <c r="BT25" s="2447">
        <v>3.5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6.63</v>
      </c>
      <c r="C27" s="1138">
        <v>18</v>
      </c>
      <c r="D27" s="1138">
        <v>19</v>
      </c>
      <c r="E27" s="1137">
        <v>10.8</v>
      </c>
      <c r="F27" s="1138">
        <v>75</v>
      </c>
      <c r="G27" s="1138">
        <v>134</v>
      </c>
      <c r="H27" s="1148">
        <v>13.8</v>
      </c>
      <c r="I27" s="1139">
        <v>0.30399999999999999</v>
      </c>
      <c r="J27" s="2240"/>
      <c r="K27" s="1562">
        <v>6.13</v>
      </c>
      <c r="L27" s="921">
        <v>12</v>
      </c>
      <c r="M27" s="1124">
        <v>4.3999999999999997E-2</v>
      </c>
      <c r="N27" s="1562">
        <v>6.19</v>
      </c>
      <c r="O27" s="921">
        <v>12</v>
      </c>
      <c r="P27" s="2240"/>
      <c r="Q27" s="1562">
        <v>6.17</v>
      </c>
      <c r="R27" s="921">
        <v>12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4.1000000000000002E-2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0.47</v>
      </c>
      <c r="AS27" s="2240"/>
      <c r="AT27" s="2229">
        <v>3.7999999999999999E-2</v>
      </c>
      <c r="AU27" s="2530">
        <v>2.1999999999999999E-2</v>
      </c>
      <c r="AV27" s="921">
        <v>1</v>
      </c>
      <c r="AW27" s="1574">
        <v>0.45</v>
      </c>
      <c r="AX27" s="2240"/>
      <c r="AY27" s="2530">
        <v>6.6000000000000003E-2</v>
      </c>
      <c r="AZ27" s="921">
        <v>1</v>
      </c>
      <c r="BA27" s="1574">
        <v>0.6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6.26</v>
      </c>
      <c r="U29" s="2736">
        <v>0.55500000000000005</v>
      </c>
      <c r="V29" s="1560">
        <v>6</v>
      </c>
      <c r="W29" s="1574">
        <v>0.77</v>
      </c>
      <c r="X29" s="1563">
        <v>12.9</v>
      </c>
      <c r="Y29" s="2447">
        <v>11</v>
      </c>
      <c r="Z29" s="2252">
        <f t="shared" si="33"/>
        <v>0.76858490566037729</v>
      </c>
      <c r="AA29" s="2529"/>
      <c r="AB29" s="1475">
        <v>6.22</v>
      </c>
      <c r="AC29" s="2736">
        <v>0.47899999999999998</v>
      </c>
      <c r="AD29" s="921">
        <v>6</v>
      </c>
      <c r="AE29" s="2633">
        <v>0.7</v>
      </c>
      <c r="AF29" s="1563">
        <v>12.9</v>
      </c>
      <c r="AG29" s="2447">
        <v>11.3</v>
      </c>
      <c r="AH29" s="2564">
        <f t="shared" si="34"/>
        <v>0.78627358490566035</v>
      </c>
      <c r="AI29" s="1475">
        <v>6.23</v>
      </c>
      <c r="AJ29" s="2736">
        <v>0.46899999999999997</v>
      </c>
      <c r="AK29" s="921">
        <v>5</v>
      </c>
      <c r="AL29" s="1574">
        <v>0.72</v>
      </c>
      <c r="AM29" s="1563">
        <v>14.1</v>
      </c>
      <c r="AN29" s="2447">
        <v>7</v>
      </c>
      <c r="AO29" s="2564">
        <f t="shared" si="35"/>
        <v>0.50888888888888895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>
        <v>2.4E-2</v>
      </c>
      <c r="AY29" s="2529"/>
      <c r="AZ29" s="2238"/>
      <c r="BA29" s="2237"/>
      <c r="BB29" s="2240">
        <v>1.2E-2</v>
      </c>
      <c r="BC29" s="1562">
        <v>7.29</v>
      </c>
      <c r="BD29" s="1574">
        <v>5.0999999999999997E-2</v>
      </c>
      <c r="BE29" s="921">
        <v>1</v>
      </c>
      <c r="BF29" s="1574">
        <v>4.4000000000000004</v>
      </c>
      <c r="BG29" s="2447">
        <v>12.9</v>
      </c>
      <c r="BH29" s="2542">
        <v>20</v>
      </c>
      <c r="BI29" s="2542">
        <v>39</v>
      </c>
      <c r="BJ29" s="1124">
        <v>2.3E-2</v>
      </c>
      <c r="BK29" s="1562">
        <v>7.4</v>
      </c>
      <c r="BL29" s="1574">
        <v>5.2999999999999999E-2</v>
      </c>
      <c r="BM29" s="921">
        <v>1</v>
      </c>
      <c r="BN29" s="1563">
        <v>4.2</v>
      </c>
      <c r="BO29" s="2447">
        <v>13.1</v>
      </c>
      <c r="BP29" s="2542">
        <v>20</v>
      </c>
      <c r="BQ29" s="2542">
        <v>40</v>
      </c>
      <c r="BR29" s="2523">
        <v>1.6E-2</v>
      </c>
      <c r="BS29" s="2463">
        <v>4.4000000000000004</v>
      </c>
      <c r="BT29" s="2447">
        <v>3.5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0.77</v>
      </c>
      <c r="GF29" s="1700">
        <f t="shared" si="0"/>
        <v>11</v>
      </c>
      <c r="GG29" s="1686">
        <f t="shared" si="1"/>
        <v>23.127272727272729</v>
      </c>
      <c r="GH29" s="1684">
        <f t="shared" si="2"/>
        <v>17.808</v>
      </c>
      <c r="GI29" s="1701">
        <f t="shared" si="3"/>
        <v>6.26</v>
      </c>
      <c r="GJ29" s="1701">
        <f t="shared" si="4"/>
        <v>12.9</v>
      </c>
      <c r="GK29" s="1687">
        <f t="shared" si="5"/>
        <v>15</v>
      </c>
      <c r="GL29" s="1688">
        <f t="shared" si="6"/>
        <v>1.1872</v>
      </c>
      <c r="GM29" s="1689">
        <f t="shared" si="7"/>
        <v>10</v>
      </c>
      <c r="GN29" s="1689">
        <f t="shared" si="8"/>
        <v>6.5</v>
      </c>
      <c r="GO29" s="1690">
        <f t="shared" si="9"/>
        <v>0.6485849056603773</v>
      </c>
      <c r="GP29" s="1512">
        <v>0.875</v>
      </c>
      <c r="GQ29" s="1691">
        <f t="shared" si="31"/>
        <v>0.7</v>
      </c>
      <c r="GR29" s="1692">
        <f t="shared" si="10"/>
        <v>11.3</v>
      </c>
      <c r="GS29" s="1693">
        <f t="shared" si="11"/>
        <v>22.513274336283185</v>
      </c>
      <c r="GT29" s="1694">
        <f t="shared" si="12"/>
        <v>15.759292035398229</v>
      </c>
      <c r="GU29" s="1693">
        <f t="shared" si="13"/>
        <v>6.22</v>
      </c>
      <c r="GV29" s="1693">
        <f t="shared" si="14"/>
        <v>12.9</v>
      </c>
      <c r="GW29" s="1695">
        <f t="shared" si="15"/>
        <v>15</v>
      </c>
      <c r="GX29" s="1688">
        <f t="shared" si="16"/>
        <v>1.0506194690265487</v>
      </c>
      <c r="GY29" s="1696">
        <f t="shared" si="17"/>
        <v>10</v>
      </c>
      <c r="GZ29" s="1696">
        <f t="shared" si="18"/>
        <v>6.5</v>
      </c>
      <c r="HA29" s="1697">
        <f t="shared" si="19"/>
        <v>0.66627358490566035</v>
      </c>
      <c r="HB29" s="1512">
        <v>0.875</v>
      </c>
      <c r="HC29" s="1691">
        <f t="shared" si="32"/>
        <v>0.72</v>
      </c>
      <c r="HD29" s="1692">
        <f t="shared" si="20"/>
        <v>7</v>
      </c>
      <c r="HE29" s="1693">
        <f t="shared" si="21"/>
        <v>38.571428571428569</v>
      </c>
      <c r="HF29" s="1694">
        <f t="shared" si="22"/>
        <v>27.771428571428569</v>
      </c>
      <c r="HG29" s="1693">
        <f t="shared" si="23"/>
        <v>6.23</v>
      </c>
      <c r="HH29" s="1693">
        <f t="shared" si="24"/>
        <v>14.1</v>
      </c>
      <c r="HI29" s="1695">
        <f t="shared" si="25"/>
        <v>15</v>
      </c>
      <c r="HJ29" s="1694">
        <f t="shared" si="26"/>
        <v>1.8514285714285712</v>
      </c>
      <c r="HK29" s="1698">
        <f t="shared" si="27"/>
        <v>10</v>
      </c>
      <c r="HL29" s="1698">
        <f t="shared" si="28"/>
        <v>6.5</v>
      </c>
      <c r="HM29" s="1699">
        <f t="shared" si="29"/>
        <v>0.3888888888888889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55</v>
      </c>
      <c r="BZ30" s="2413">
        <f>SUM(BZ$8,BZ$10,BZ$12,BZ$14,BZ$16,BZ$18,BZ$20,BZ$22,BZ$24,BZ$26,BZ$28)</f>
        <v>54.900000000000006</v>
      </c>
      <c r="CA30" s="2413">
        <f t="shared" ref="CA30:DW30" si="36">SUM(CA$8,CA$10,CA$12,CA$14,CA$16,CA$18,CA$20,CA$22,CA$24,CA$26,CA$28)</f>
        <v>34.200000000000003</v>
      </c>
      <c r="CB30" s="2413">
        <f t="shared" si="36"/>
        <v>144.10000000000002</v>
      </c>
      <c r="CC30" s="2413">
        <f t="shared" si="36"/>
        <v>52.7</v>
      </c>
      <c r="CD30" s="2413">
        <f t="shared" si="36"/>
        <v>52.599999999999994</v>
      </c>
      <c r="CE30" s="2413">
        <f t="shared" si="36"/>
        <v>31.7</v>
      </c>
      <c r="CF30" s="2413">
        <f t="shared" si="36"/>
        <v>137</v>
      </c>
      <c r="CG30" s="2413">
        <f t="shared" si="36"/>
        <v>0</v>
      </c>
      <c r="CH30" s="2413">
        <f t="shared" si="36"/>
        <v>54.067680000000003</v>
      </c>
      <c r="CI30" s="2413">
        <f t="shared" si="36"/>
        <v>0</v>
      </c>
      <c r="CJ30" s="2413">
        <f t="shared" si="36"/>
        <v>78.798239999999993</v>
      </c>
      <c r="CK30" s="2413">
        <f t="shared" si="36"/>
        <v>132.86591999999999</v>
      </c>
      <c r="CL30" s="2474">
        <f t="shared" si="36"/>
        <v>3.3354288000000007</v>
      </c>
      <c r="CM30" s="2513" t="s">
        <v>19</v>
      </c>
      <c r="CN30" s="2485">
        <f t="shared" si="36"/>
        <v>252.60210670632023</v>
      </c>
      <c r="CO30" s="2486">
        <f t="shared" si="36"/>
        <v>20536.7896</v>
      </c>
      <c r="CP30" s="2486">
        <f t="shared" si="36"/>
        <v>0</v>
      </c>
      <c r="CQ30" s="2486">
        <f t="shared" si="36"/>
        <v>3520.7048458149779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7.3572860250738206</v>
      </c>
      <c r="CY30" s="2413">
        <f t="shared" si="36"/>
        <v>7.8504318662849002</v>
      </c>
      <c r="CZ30" s="2413">
        <f t="shared" si="36"/>
        <v>7.6696830583724838</v>
      </c>
      <c r="DA30" s="2497">
        <f t="shared" si="36"/>
        <v>0.80194923850159761</v>
      </c>
      <c r="DB30" s="2497">
        <f t="shared" si="36"/>
        <v>0.94132552285423987</v>
      </c>
      <c r="DC30" s="2497">
        <f t="shared" si="36"/>
        <v>0.85133990414359173</v>
      </c>
      <c r="DD30" s="2497">
        <f t="shared" si="36"/>
        <v>0.92052055710391711</v>
      </c>
      <c r="DE30" s="2497">
        <f t="shared" si="36"/>
        <v>0.85521552260055733</v>
      </c>
      <c r="DF30" s="2497">
        <f t="shared" si="36"/>
        <v>0.41085163248282541</v>
      </c>
      <c r="DG30" s="2497">
        <f t="shared" si="36"/>
        <v>7.1334214002642016</v>
      </c>
      <c r="DH30" s="2413">
        <f t="shared" si="36"/>
        <v>16</v>
      </c>
      <c r="DI30" s="2497">
        <f t="shared" si="36"/>
        <v>0.39893282015547532</v>
      </c>
      <c r="DJ30" s="2497">
        <f t="shared" si="36"/>
        <v>0.39779622878488119</v>
      </c>
      <c r="DK30" s="2497">
        <f t="shared" si="36"/>
        <v>0.44949396179990653</v>
      </c>
      <c r="DL30" s="2497">
        <f t="shared" si="36"/>
        <v>5.4809627016543843</v>
      </c>
      <c r="DM30" s="2497">
        <f t="shared" si="36"/>
        <v>2.496454913974588</v>
      </c>
      <c r="DN30" s="2497">
        <f t="shared" si="36"/>
        <v>0.49398247158470271</v>
      </c>
      <c r="DO30" s="2497">
        <f t="shared" si="36"/>
        <v>17.862831762390517</v>
      </c>
      <c r="DP30" s="2497">
        <f t="shared" si="36"/>
        <v>3.1040429457515986</v>
      </c>
      <c r="DQ30" s="2497">
        <f t="shared" si="36"/>
        <v>22.306571187269174</v>
      </c>
      <c r="DR30" s="2497">
        <f t="shared" si="36"/>
        <v>5.441676693945297</v>
      </c>
      <c r="DS30" s="2497">
        <f t="shared" si="36"/>
        <v>2.5260617144524469</v>
      </c>
      <c r="DT30" s="2497">
        <f t="shared" si="36"/>
        <v>0.50410172843632928</v>
      </c>
      <c r="DU30" s="2497">
        <f t="shared" si="36"/>
        <v>23.633958104632299</v>
      </c>
      <c r="DV30" s="2497">
        <f t="shared" si="36"/>
        <v>4.2791665679797504</v>
      </c>
      <c r="DW30" s="2497">
        <f t="shared" si="36"/>
        <v>53.860009015836326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6.68</v>
      </c>
      <c r="C31" s="1143">
        <v>18</v>
      </c>
      <c r="D31" s="1143">
        <v>19</v>
      </c>
      <c r="E31" s="1142">
        <v>11.2</v>
      </c>
      <c r="F31" s="1143">
        <v>77</v>
      </c>
      <c r="G31" s="1143">
        <v>137</v>
      </c>
      <c r="H31" s="1149">
        <v>13.5</v>
      </c>
      <c r="I31" s="1144">
        <v>0.3</v>
      </c>
      <c r="J31" s="2248"/>
      <c r="K31" s="1164">
        <v>6.08</v>
      </c>
      <c r="L31" s="922">
        <v>10</v>
      </c>
      <c r="M31" s="1165">
        <v>4.1000000000000002E-2</v>
      </c>
      <c r="N31" s="1478">
        <v>6.11</v>
      </c>
      <c r="O31" s="1479">
        <v>11</v>
      </c>
      <c r="P31" s="2244"/>
      <c r="Q31" s="1478">
        <v>6.07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0.44</v>
      </c>
      <c r="AS31" s="2248"/>
      <c r="AT31" s="2230">
        <v>3.6999999999999998E-2</v>
      </c>
      <c r="AU31" s="2729">
        <v>1.2E-2</v>
      </c>
      <c r="AV31" s="1125">
        <v>1</v>
      </c>
      <c r="AW31" s="2536">
        <v>0.5</v>
      </c>
      <c r="AX31" s="2248"/>
      <c r="AY31" s="2729">
        <v>4.2000000000000003E-2</v>
      </c>
      <c r="AZ31" s="1125">
        <v>1</v>
      </c>
      <c r="BA31" s="2536">
        <v>0.62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11</v>
      </c>
      <c r="BZ31" s="2414">
        <f t="shared" ref="BZ31:DW31" si="37">IF(BZ30&gt;=0.1,AVERAGE(BZ$8,BZ$10,BZ$12,BZ$14,BZ$16,BZ$18,BZ$20,BZ$22,BZ$24,BZ$26,BZ$28),"")</f>
        <v>10.98</v>
      </c>
      <c r="CA31" s="2414">
        <f t="shared" si="37"/>
        <v>6.8400000000000007</v>
      </c>
      <c r="CB31" s="2414">
        <f t="shared" si="37"/>
        <v>28.820000000000004</v>
      </c>
      <c r="CC31" s="2414">
        <f t="shared" si="37"/>
        <v>10.540000000000001</v>
      </c>
      <c r="CD31" s="2414">
        <f t="shared" si="37"/>
        <v>10.52</v>
      </c>
      <c r="CE31" s="2414">
        <f t="shared" si="37"/>
        <v>6.34</v>
      </c>
      <c r="CF31" s="2414">
        <f t="shared" si="37"/>
        <v>27.4</v>
      </c>
      <c r="CG31" s="2414" t="str">
        <f t="shared" si="37"/>
        <v/>
      </c>
      <c r="CH31" s="2414">
        <f t="shared" si="37"/>
        <v>10.813536000000001</v>
      </c>
      <c r="CI31" s="2414" t="str">
        <f t="shared" si="37"/>
        <v/>
      </c>
      <c r="CJ31" s="2414">
        <f t="shared" si="37"/>
        <v>15.759647999999999</v>
      </c>
      <c r="CK31" s="2414">
        <f t="shared" si="37"/>
        <v>26.573183999999998</v>
      </c>
      <c r="CL31" s="2415">
        <f t="shared" si="37"/>
        <v>0.66708576000000019</v>
      </c>
      <c r="CM31" s="2513" t="s">
        <v>50</v>
      </c>
      <c r="CN31" s="2485">
        <f t="shared" si="37"/>
        <v>50.520421341264047</v>
      </c>
      <c r="CO31" s="2487">
        <f>AVERAGE(CO$8,CO$10,CO$12,CO$14,CO$16,CO$18,CO$20,CO$22,CO$24,CO$26,CO$28)</f>
        <v>4107.3579200000004</v>
      </c>
      <c r="CP31" s="2487" t="str">
        <f t="shared" si="37"/>
        <v/>
      </c>
      <c r="CQ31" s="2487">
        <f t="shared" si="37"/>
        <v>704.14096916299559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1.4714572050147641</v>
      </c>
      <c r="CY31" s="2414">
        <f t="shared" si="37"/>
        <v>1.5700863732569801</v>
      </c>
      <c r="CZ31" s="2414">
        <f t="shared" si="37"/>
        <v>1.5339366116744968</v>
      </c>
      <c r="DA31" s="2498">
        <f t="shared" si="37"/>
        <v>0.16038984770031953</v>
      </c>
      <c r="DB31" s="2498">
        <f t="shared" si="37"/>
        <v>0.18826510457084797</v>
      </c>
      <c r="DC31" s="2498">
        <f t="shared" si="37"/>
        <v>0.17026798082871836</v>
      </c>
      <c r="DD31" s="2498">
        <f t="shared" si="37"/>
        <v>0.18410411142078342</v>
      </c>
      <c r="DE31" s="2498">
        <f t="shared" si="37"/>
        <v>0.17104310452011146</v>
      </c>
      <c r="DF31" s="2498">
        <f t="shared" si="37"/>
        <v>8.2170326496565083E-2</v>
      </c>
      <c r="DG31" s="2498">
        <f t="shared" si="37"/>
        <v>1.4266842800528403</v>
      </c>
      <c r="DH31" s="2414">
        <f t="shared" si="37"/>
        <v>3.2</v>
      </c>
      <c r="DI31" s="2498">
        <f t="shared" si="37"/>
        <v>7.9786564031095061E-2</v>
      </c>
      <c r="DJ31" s="2498">
        <f t="shared" si="37"/>
        <v>7.9559245756976232E-2</v>
      </c>
      <c r="DK31" s="2498">
        <f t="shared" si="37"/>
        <v>8.98987923599813E-2</v>
      </c>
      <c r="DL31" s="2498">
        <f t="shared" si="37"/>
        <v>1.0961925403308768</v>
      </c>
      <c r="DM31" s="2498">
        <f t="shared" si="37"/>
        <v>0.49929098279491757</v>
      </c>
      <c r="DN31" s="2498">
        <f t="shared" si="37"/>
        <v>9.8796494316940542E-2</v>
      </c>
      <c r="DO31" s="2498">
        <f t="shared" si="37"/>
        <v>3.5725663524781033</v>
      </c>
      <c r="DP31" s="2498">
        <f t="shared" si="37"/>
        <v>0.62080858915031967</v>
      </c>
      <c r="DQ31" s="2498">
        <f t="shared" si="37"/>
        <v>4.461314237453835</v>
      </c>
      <c r="DR31" s="2498">
        <f t="shared" si="37"/>
        <v>1.0883353387890593</v>
      </c>
      <c r="DS31" s="2498">
        <f t="shared" si="37"/>
        <v>0.50521234289048933</v>
      </c>
      <c r="DT31" s="2498">
        <f t="shared" si="37"/>
        <v>0.10082034568726586</v>
      </c>
      <c r="DU31" s="2498">
        <f t="shared" si="37"/>
        <v>4.72679162092646</v>
      </c>
      <c r="DV31" s="2498">
        <f t="shared" si="37"/>
        <v>0.85583331359595005</v>
      </c>
      <c r="DW31" s="2508">
        <f t="shared" si="37"/>
        <v>10.772001803167266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39.799999999999997</v>
      </c>
      <c r="C32" s="1327">
        <f t="shared" ref="C32:H32" si="40">SUM(C8:C31)</f>
        <v>114</v>
      </c>
      <c r="D32" s="1327">
        <f t="shared" si="40"/>
        <v>114</v>
      </c>
      <c r="E32" s="1327">
        <f t="shared" si="40"/>
        <v>63.400000000000006</v>
      </c>
      <c r="F32" s="1327">
        <f t="shared" si="40"/>
        <v>476</v>
      </c>
      <c r="G32" s="1327">
        <f t="shared" si="40"/>
        <v>799</v>
      </c>
      <c r="H32" s="1324">
        <f t="shared" si="40"/>
        <v>83.8</v>
      </c>
      <c r="I32" s="1155">
        <f>SUM(I8:I31)</f>
        <v>1.8820000000000001</v>
      </c>
      <c r="J32" s="1156">
        <f>SUM(J8:J31)</f>
        <v>7.9999999999999988E-2</v>
      </c>
      <c r="K32" s="1162">
        <f t="shared" si="39"/>
        <v>36.58</v>
      </c>
      <c r="L32" s="924">
        <f t="shared" si="39"/>
        <v>63</v>
      </c>
      <c r="M32" s="1163">
        <f t="shared" ref="M32:S32" si="41">SUM(M8:M31)</f>
        <v>0.26199999999999996</v>
      </c>
      <c r="N32" s="1480">
        <f t="shared" si="41"/>
        <v>36.840000000000003</v>
      </c>
      <c r="O32" s="1556">
        <f t="shared" si="41"/>
        <v>68</v>
      </c>
      <c r="P32" s="1481">
        <f t="shared" si="41"/>
        <v>0</v>
      </c>
      <c r="Q32" s="1480">
        <f t="shared" si="41"/>
        <v>36.730000000000004</v>
      </c>
      <c r="R32" s="1556">
        <f t="shared" si="41"/>
        <v>65</v>
      </c>
      <c r="S32" s="1481">
        <f t="shared" si="41"/>
        <v>0</v>
      </c>
      <c r="T32" s="1480">
        <f t="shared" si="39"/>
        <v>24.82</v>
      </c>
      <c r="U32" s="1480">
        <f t="shared" si="39"/>
        <v>1.9420000000000002</v>
      </c>
      <c r="V32" s="1556">
        <f t="shared" si="39"/>
        <v>21</v>
      </c>
      <c r="W32" s="1480">
        <f t="shared" ref="W32" si="42">SUM(W8:W31)</f>
        <v>2.89</v>
      </c>
      <c r="X32" s="1482">
        <f t="shared" ref="X32:BU32" si="43">SUM(X8:X31)</f>
        <v>53.199999999999996</v>
      </c>
      <c r="Y32" s="1482">
        <f t="shared" si="43"/>
        <v>42.8</v>
      </c>
      <c r="Z32" s="1480">
        <f t="shared" si="43"/>
        <v>3.0035849056603769</v>
      </c>
      <c r="AA32" s="1481">
        <f t="shared" ref="AA32" si="44">SUM(AA8:AA31)</f>
        <v>0.23900000000000002</v>
      </c>
      <c r="AB32" s="1480">
        <f t="shared" si="43"/>
        <v>24.75</v>
      </c>
      <c r="AC32" s="1480">
        <f t="shared" si="43"/>
        <v>1.5270000000000001</v>
      </c>
      <c r="AD32" s="1556">
        <f t="shared" si="43"/>
        <v>19</v>
      </c>
      <c r="AE32" s="1480">
        <f t="shared" si="43"/>
        <v>2.7800000000000002</v>
      </c>
      <c r="AF32" s="1482">
        <f t="shared" si="43"/>
        <v>53.4</v>
      </c>
      <c r="AG32" s="1482">
        <f t="shared" si="43"/>
        <v>43.099999999999994</v>
      </c>
      <c r="AH32" s="1480">
        <f t="shared" si="43"/>
        <v>3.0212735849056602</v>
      </c>
      <c r="AI32" s="1480">
        <f t="shared" si="43"/>
        <v>24.73</v>
      </c>
      <c r="AJ32" s="1495">
        <f t="shared" si="43"/>
        <v>1.7759999999999998</v>
      </c>
      <c r="AK32" s="1559">
        <f t="shared" si="43"/>
        <v>19</v>
      </c>
      <c r="AL32" s="1495">
        <f t="shared" si="43"/>
        <v>2.8999999999999995</v>
      </c>
      <c r="AM32" s="1496">
        <f t="shared" si="43"/>
        <v>56.900000000000006</v>
      </c>
      <c r="AN32" s="1496">
        <f t="shared" si="43"/>
        <v>26.8</v>
      </c>
      <c r="AO32" s="1495">
        <f t="shared" si="43"/>
        <v>1.9688888888888889</v>
      </c>
      <c r="AP32" s="1497">
        <f t="shared" si="43"/>
        <v>0.13799999999999998</v>
      </c>
      <c r="AQ32" s="1559">
        <f t="shared" si="43"/>
        <v>6</v>
      </c>
      <c r="AR32" s="1495">
        <f t="shared" si="43"/>
        <v>2.75</v>
      </c>
      <c r="AS32" s="1489">
        <f t="shared" si="43"/>
        <v>2.5000000000000001E-2</v>
      </c>
      <c r="AT32" s="1489">
        <f t="shared" ref="AT32" si="45">SUM(AT8:AT31)</f>
        <v>0.23200000000000001</v>
      </c>
      <c r="AU32" s="927">
        <f t="shared" si="43"/>
        <v>9.6999999999999989E-2</v>
      </c>
      <c r="AV32" s="924">
        <f t="shared" si="43"/>
        <v>6</v>
      </c>
      <c r="AW32" s="928">
        <f t="shared" si="43"/>
        <v>2.7</v>
      </c>
      <c r="AX32" s="1097">
        <f t="shared" si="43"/>
        <v>2.4E-2</v>
      </c>
      <c r="AY32" s="927">
        <f t="shared" si="43"/>
        <v>0.22900000000000001</v>
      </c>
      <c r="AZ32" s="924">
        <f t="shared" si="43"/>
        <v>6</v>
      </c>
      <c r="BA32" s="923">
        <f t="shared" si="43"/>
        <v>3.15</v>
      </c>
      <c r="BB32" s="925">
        <f t="shared" si="43"/>
        <v>1.2E-2</v>
      </c>
      <c r="BC32" s="923">
        <f t="shared" si="43"/>
        <v>42.97</v>
      </c>
      <c r="BD32" s="923">
        <f t="shared" si="43"/>
        <v>0.33600000000000002</v>
      </c>
      <c r="BE32" s="924">
        <f t="shared" si="43"/>
        <v>7</v>
      </c>
      <c r="BF32" s="928">
        <f t="shared" si="43"/>
        <v>25.799999999999997</v>
      </c>
      <c r="BG32" s="1103">
        <f t="shared" ref="BG32:BI32" si="46">SUM(BG8:BG31)</f>
        <v>78.900000000000006</v>
      </c>
      <c r="BH32" s="2544">
        <f t="shared" si="46"/>
        <v>44</v>
      </c>
      <c r="BI32" s="2544">
        <f t="shared" si="46"/>
        <v>78</v>
      </c>
      <c r="BJ32" s="1097">
        <f t="shared" si="43"/>
        <v>3.4000000000000002E-2</v>
      </c>
      <c r="BK32" s="926">
        <f t="shared" si="43"/>
        <v>43.8</v>
      </c>
      <c r="BL32" s="923">
        <f t="shared" si="43"/>
        <v>0.34300000000000003</v>
      </c>
      <c r="BM32" s="924">
        <f t="shared" si="43"/>
        <v>6</v>
      </c>
      <c r="BN32" s="1103">
        <f t="shared" si="43"/>
        <v>24.8</v>
      </c>
      <c r="BO32" s="1103">
        <f t="shared" ref="BO32:BT32" si="47">SUM(BO8:BO31)</f>
        <v>80.399999999999991</v>
      </c>
      <c r="BP32" s="2544">
        <f t="shared" si="47"/>
        <v>46</v>
      </c>
      <c r="BQ32" s="2544">
        <f t="shared" si="47"/>
        <v>79</v>
      </c>
      <c r="BR32" s="2421">
        <f t="shared" si="47"/>
        <v>2.1999999999999999E-2</v>
      </c>
      <c r="BS32" s="2519">
        <f t="shared" si="47"/>
        <v>25.700000000000003</v>
      </c>
      <c r="BT32" s="2519">
        <f t="shared" si="47"/>
        <v>21.3</v>
      </c>
      <c r="BU32" s="2519">
        <f t="shared" si="43"/>
        <v>17.7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6.2</v>
      </c>
      <c r="CB32" s="903">
        <f t="shared" si="48"/>
        <v>26.2</v>
      </c>
      <c r="CC32" s="903">
        <f t="shared" si="48"/>
        <v>9.6999999999999993</v>
      </c>
      <c r="CD32" s="903">
        <f t="shared" si="48"/>
        <v>9.6999999999999993</v>
      </c>
      <c r="CE32" s="903">
        <f t="shared" si="48"/>
        <v>5.7</v>
      </c>
      <c r="CF32" s="903">
        <f t="shared" si="48"/>
        <v>25.099999999999998</v>
      </c>
      <c r="CG32" s="903" t="str">
        <f t="shared" si="48"/>
        <v/>
      </c>
      <c r="CH32" s="903">
        <f t="shared" si="48"/>
        <v>7.6680000000000001</v>
      </c>
      <c r="CI32" s="903" t="str">
        <f t="shared" si="48"/>
        <v/>
      </c>
      <c r="CJ32" s="903">
        <f t="shared" si="48"/>
        <v>15.230879999999999</v>
      </c>
      <c r="CK32" s="903">
        <f t="shared" si="48"/>
        <v>24.132959999999997</v>
      </c>
      <c r="CL32" s="2417">
        <f t="shared" si="48"/>
        <v>0</v>
      </c>
      <c r="CM32" s="2513" t="s">
        <v>51</v>
      </c>
      <c r="CN32" s="2488">
        <f t="shared" si="48"/>
        <v>50.239474830023106</v>
      </c>
      <c r="CO32" s="2489">
        <f t="shared" si="48"/>
        <v>3873.7058000000002</v>
      </c>
      <c r="CP32" s="2489" t="str">
        <f t="shared" si="48"/>
        <v/>
      </c>
      <c r="CQ32" s="2489">
        <f t="shared" si="48"/>
        <v>666.07929515418505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1.3857680516437776</v>
      </c>
      <c r="CY32" s="903">
        <f t="shared" si="48"/>
        <v>1.5537399366915081</v>
      </c>
      <c r="CZ32" s="903">
        <f t="shared" si="48"/>
        <v>1.3696169088507266</v>
      </c>
      <c r="DA32" s="2499">
        <f t="shared" si="48"/>
        <v>0.15936904346881212</v>
      </c>
      <c r="DB32" s="2499">
        <f t="shared" si="48"/>
        <v>0.17816440977471626</v>
      </c>
      <c r="DC32" s="2499">
        <f t="shared" si="48"/>
        <v>0.1673374956422527</v>
      </c>
      <c r="DD32" s="2499">
        <f t="shared" si="48"/>
        <v>0.16788569382617494</v>
      </c>
      <c r="DE32" s="2499">
        <f t="shared" si="48"/>
        <v>8.1913459405298525E-2</v>
      </c>
      <c r="DF32" s="2499">
        <f t="shared" si="48"/>
        <v>7.9742941471748E-2</v>
      </c>
      <c r="DG32" s="2499">
        <f t="shared" si="48"/>
        <v>1.4266842800528403</v>
      </c>
      <c r="DH32" s="903">
        <f t="shared" si="48"/>
        <v>1.5</v>
      </c>
      <c r="DI32" s="2499">
        <f t="shared" si="48"/>
        <v>7.9136690647482022E-2</v>
      </c>
      <c r="DJ32" s="2499">
        <f t="shared" si="48"/>
        <v>7.8638975611963258E-2</v>
      </c>
      <c r="DK32" s="2499">
        <f t="shared" si="48"/>
        <v>8.7929656274980006E-2</v>
      </c>
      <c r="DL32" s="2499">
        <f t="shared" si="48"/>
        <v>1.0843634786380396</v>
      </c>
      <c r="DM32" s="2499">
        <f t="shared" si="48"/>
        <v>0.49808062295410827</v>
      </c>
      <c r="DN32" s="2499">
        <f t="shared" si="48"/>
        <v>9.541574001004377E-2</v>
      </c>
      <c r="DO32" s="2499">
        <f t="shared" si="48"/>
        <v>3.4648080355800075</v>
      </c>
      <c r="DP32" s="2499">
        <f t="shared" si="48"/>
        <v>0.52906781875429809</v>
      </c>
      <c r="DQ32" s="2499">
        <f t="shared" si="48"/>
        <v>4.3917670536065376</v>
      </c>
      <c r="DR32" s="2499">
        <f t="shared" si="48"/>
        <v>1.0485985077636621</v>
      </c>
      <c r="DS32" s="2499">
        <f t="shared" si="48"/>
        <v>0.48630297283086088</v>
      </c>
      <c r="DT32" s="2499">
        <f t="shared" si="48"/>
        <v>8.8914887393974851E-2</v>
      </c>
      <c r="DU32" s="2499">
        <f t="shared" si="48"/>
        <v>4.6968010796118715</v>
      </c>
      <c r="DV32" s="2499">
        <f t="shared" si="48"/>
        <v>0.80707713069459075</v>
      </c>
      <c r="DW32" s="2509">
        <f t="shared" si="48"/>
        <v>10.593923223515368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10.199999999999999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24.941176470588239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15.962352941176473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1.0641568627450981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2">
        <f t="shared" si="49"/>
        <v>11.1</v>
      </c>
      <c r="GS32" s="1662">
        <f t="shared" si="49"/>
        <v>22.918918918918919</v>
      </c>
      <c r="GT32" s="1662">
        <f t="shared" si="49"/>
        <v>15.584864864864866</v>
      </c>
      <c r="GU32" s="1662">
        <f t="shared" si="49"/>
        <v>6.23</v>
      </c>
      <c r="GV32" s="1662">
        <f t="shared" si="49"/>
        <v>13.8</v>
      </c>
      <c r="GW32" s="1662">
        <f t="shared" si="49"/>
        <v>15</v>
      </c>
      <c r="GX32" s="1553">
        <f>MIN(GX8:GX31)</f>
        <v>1.0389909909909911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662">
        <f t="shared" si="50"/>
        <v>6.5</v>
      </c>
      <c r="HE32" s="1662">
        <f t="shared" si="50"/>
        <v>41.53846153846154</v>
      </c>
      <c r="HF32" s="1662">
        <f t="shared" si="50"/>
        <v>26.584615384615386</v>
      </c>
      <c r="HG32" s="1662">
        <f t="shared" si="50"/>
        <v>6.13</v>
      </c>
      <c r="HH32" s="1662">
        <f t="shared" si="50"/>
        <v>14.4</v>
      </c>
      <c r="HI32" s="1662">
        <f t="shared" si="50"/>
        <v>15</v>
      </c>
      <c r="HJ32" s="1553">
        <f>MIN(HJ8:HJ31)</f>
        <v>1.7723076923076924</v>
      </c>
      <c r="HK32" s="1534"/>
      <c r="HL32" s="1534"/>
      <c r="HM32" s="1535"/>
      <c r="HN32" s="1535">
        <f>MIN(HJ32,GX32,GL32)</f>
        <v>1.0389909909909911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6.6333333333333329</v>
      </c>
      <c r="C33" s="1328">
        <f t="shared" ref="C33:V33" si="51">IF(C32&lt;=0,"",AVERAGE(C8:C31))</f>
        <v>19</v>
      </c>
      <c r="D33" s="1328">
        <f t="shared" si="51"/>
        <v>19</v>
      </c>
      <c r="E33" s="1157">
        <f t="shared" si="51"/>
        <v>10.566666666666668</v>
      </c>
      <c r="F33" s="1328">
        <f t="shared" si="51"/>
        <v>79.333333333333329</v>
      </c>
      <c r="G33" s="1328">
        <f t="shared" si="51"/>
        <v>133.16666666666666</v>
      </c>
      <c r="H33" s="1325">
        <f t="shared" si="51"/>
        <v>13.966666666666667</v>
      </c>
      <c r="I33" s="1369">
        <f t="shared" si="51"/>
        <v>0.3136666666666667</v>
      </c>
      <c r="J33" s="1369">
        <f>IF(J32&lt;=0.0001,"",AVERAGE(J8:J31))</f>
        <v>3.9999999999999994E-2</v>
      </c>
      <c r="K33" s="1157">
        <f t="shared" si="51"/>
        <v>6.0966666666666667</v>
      </c>
      <c r="L33" s="1328">
        <f t="shared" si="51"/>
        <v>10.5</v>
      </c>
      <c r="M33" s="1369">
        <f t="shared" si="51"/>
        <v>4.3666666666666659E-2</v>
      </c>
      <c r="N33" s="1484">
        <f t="shared" si="51"/>
        <v>6.1400000000000006</v>
      </c>
      <c r="O33" s="1557">
        <f t="shared" si="51"/>
        <v>11.333333333333334</v>
      </c>
      <c r="P33" s="1476" t="str">
        <f t="shared" si="51"/>
        <v/>
      </c>
      <c r="Q33" s="1484">
        <f t="shared" si="51"/>
        <v>6.121666666666667</v>
      </c>
      <c r="R33" s="1557">
        <f t="shared" si="51"/>
        <v>10.833333333333334</v>
      </c>
      <c r="S33" s="1476" t="str">
        <f t="shared" si="51"/>
        <v/>
      </c>
      <c r="T33" s="1484">
        <f t="shared" si="51"/>
        <v>6.2050000000000001</v>
      </c>
      <c r="U33" s="1484">
        <f t="shared" si="51"/>
        <v>0.48550000000000004</v>
      </c>
      <c r="V33" s="1557">
        <f t="shared" si="51"/>
        <v>5.25</v>
      </c>
      <c r="W33" s="1484">
        <f t="shared" ref="W33" si="52">IF(W32&lt;=0,"",AVERAGE(W8:W31))</f>
        <v>0.72250000000000003</v>
      </c>
      <c r="X33" s="1476">
        <f t="shared" ref="X33:AR33" si="53">IF(X32&lt;=0,"",AVERAGE(X8:X31))</f>
        <v>13.299999999999999</v>
      </c>
      <c r="Y33" s="1476">
        <f t="shared" si="53"/>
        <v>10.7</v>
      </c>
      <c r="Z33" s="1484">
        <f t="shared" si="53"/>
        <v>0.75089622641509424</v>
      </c>
      <c r="AA33" s="1483">
        <f t="shared" ref="AA33" si="54">IF(AA32&lt;=0,"",AVERAGE(AA8:AA31))</f>
        <v>3.9833333333333339E-2</v>
      </c>
      <c r="AB33" s="1484">
        <f t="shared" si="53"/>
        <v>6.1875</v>
      </c>
      <c r="AC33" s="1484">
        <f t="shared" si="53"/>
        <v>0.38175000000000003</v>
      </c>
      <c r="AD33" s="1557">
        <f t="shared" si="53"/>
        <v>4.75</v>
      </c>
      <c r="AE33" s="1484">
        <f t="shared" si="53"/>
        <v>0.69500000000000006</v>
      </c>
      <c r="AF33" s="1476">
        <f t="shared" si="53"/>
        <v>13.35</v>
      </c>
      <c r="AG33" s="1476">
        <f t="shared" si="53"/>
        <v>10.774999999999999</v>
      </c>
      <c r="AH33" s="1484">
        <f t="shared" si="53"/>
        <v>0.75531839622641506</v>
      </c>
      <c r="AI33" s="1484">
        <f t="shared" si="53"/>
        <v>6.1825000000000001</v>
      </c>
      <c r="AJ33" s="1495">
        <f t="shared" si="53"/>
        <v>0.44399999999999995</v>
      </c>
      <c r="AK33" s="1559">
        <f t="shared" si="53"/>
        <v>4.75</v>
      </c>
      <c r="AL33" s="1495">
        <f t="shared" si="53"/>
        <v>0.72499999999999987</v>
      </c>
      <c r="AM33" s="1496">
        <f t="shared" si="53"/>
        <v>14.225000000000001</v>
      </c>
      <c r="AN33" s="1496">
        <f t="shared" si="53"/>
        <v>6.7</v>
      </c>
      <c r="AO33" s="1495">
        <f t="shared" si="53"/>
        <v>0.49222222222222223</v>
      </c>
      <c r="AP33" s="1497">
        <f t="shared" si="53"/>
        <v>2.2999999999999996E-2</v>
      </c>
      <c r="AQ33" s="1559">
        <f t="shared" si="53"/>
        <v>1</v>
      </c>
      <c r="AR33" s="1495">
        <f t="shared" si="53"/>
        <v>0.45833333333333331</v>
      </c>
      <c r="AS33" s="2531">
        <f>IF(AS32&lt;=0.01,"",AVERAGE(AS8:AS31))</f>
        <v>1.2500000000000001E-2</v>
      </c>
      <c r="AT33" s="2531">
        <f>IF(AT32&lt;=0.01,"",AVERAGE(AT8:AT31))</f>
        <v>3.8666666666666669E-2</v>
      </c>
      <c r="AU33" s="1157">
        <f>IF(AU32&lt;=0,"",AVERAGE(AU8:AU31))</f>
        <v>1.6166666666666666E-2</v>
      </c>
      <c r="AV33" s="1328">
        <f>IF(AV32&lt;=0,"",AVERAGE(AV8:AV31))</f>
        <v>1</v>
      </c>
      <c r="AW33" s="1157">
        <f>IF(AW32&lt;=0,"",AVERAGE(AW8:AW31))</f>
        <v>0.45</v>
      </c>
      <c r="AX33" s="1369">
        <f>IF(AX32&lt;=0.01,"",AVERAGE(AX8:AX31))</f>
        <v>2.4E-2</v>
      </c>
      <c r="AY33" s="1157">
        <f>IF(AY32&lt;=0,"",AVERAGE(AY8:AY31))</f>
        <v>3.8166666666666668E-2</v>
      </c>
      <c r="AZ33" s="1328">
        <f>IF(AZ32&lt;=0,"",AVERAGE(AZ8:AZ31))</f>
        <v>1</v>
      </c>
      <c r="BA33" s="1157">
        <f>IF(BA32&lt;=0,"",AVERAGE(BA8:BA31))</f>
        <v>0.52500000000000002</v>
      </c>
      <c r="BB33" s="1369">
        <f>IF(BB32&lt;=0.01,"",AVERAGE(BB8:BB31))</f>
        <v>1.2E-2</v>
      </c>
      <c r="BC33" s="1157">
        <f>IF(BC32&lt;=0,"",AVERAGE(BC8:BC31))</f>
        <v>7.1616666666666662</v>
      </c>
      <c r="BD33" s="1157">
        <f>IF(BD32&lt;=0,"",AVERAGE(BD8:BD31))</f>
        <v>5.6000000000000001E-2</v>
      </c>
      <c r="BE33" s="1328">
        <f>IF(BE32&lt;=0,"",AVERAGE(BE8:BE31))</f>
        <v>1.1666666666666667</v>
      </c>
      <c r="BF33" s="1157">
        <f>IF(BF32&lt;=0,"",AVERAGE(BF8:BF31))</f>
        <v>4.3</v>
      </c>
      <c r="BG33" s="1325">
        <f t="shared" ref="BG33:BI33" si="55">IF(BG32&lt;=0,"",AVERAGE(BG8:BG31))</f>
        <v>13.15</v>
      </c>
      <c r="BH33" s="1328">
        <f t="shared" si="55"/>
        <v>22</v>
      </c>
      <c r="BI33" s="1328">
        <f t="shared" si="55"/>
        <v>39</v>
      </c>
      <c r="BJ33" s="1369">
        <f>IF(BJ32&lt;=0.01,"",AVERAGE(BJ8:BJ31))</f>
        <v>1.7000000000000001E-2</v>
      </c>
      <c r="BK33" s="1157">
        <f>IF(BK32&lt;=0,"",AVERAGE(BK8:BK31))</f>
        <v>7.3</v>
      </c>
      <c r="BL33" s="1157">
        <f>IF(BL32&lt;=0,"",AVERAGE(BL8:BL31))</f>
        <v>5.7166666666666671E-2</v>
      </c>
      <c r="BM33" s="1328">
        <f>IF(BM32&lt;=0,"",AVERAGE(BM8:BM31))</f>
        <v>1</v>
      </c>
      <c r="BN33" s="1325">
        <f>IF(BN32&lt;=0,"",AVERAGE(BN8:BN31))</f>
        <v>4.1333333333333337</v>
      </c>
      <c r="BO33" s="1325">
        <f t="shared" ref="BO33:BQ33" si="56">IF(BO32&lt;=0,"",AVERAGE(BO8:BO31))</f>
        <v>13.399999999999999</v>
      </c>
      <c r="BP33" s="1328">
        <f t="shared" si="56"/>
        <v>23</v>
      </c>
      <c r="BQ33" s="1328">
        <f t="shared" si="56"/>
        <v>39.5</v>
      </c>
      <c r="BR33" s="2525">
        <f t="shared" ref="BR33:BT33" si="57">IF(BR32&lt;=0.01,"",AVERAGE(BR8:BR31))</f>
        <v>1.0999999999999999E-2</v>
      </c>
      <c r="BS33" s="2422">
        <f t="shared" si="57"/>
        <v>4.2833333333333341</v>
      </c>
      <c r="BT33" s="2422">
        <f t="shared" si="57"/>
        <v>3.5500000000000003</v>
      </c>
      <c r="BU33" s="2422">
        <f>IF(BU32&lt;=0.01,"",AVERAGE(BU8:BU31))</f>
        <v>2.9499999999999997</v>
      </c>
      <c r="BV33" s="2939"/>
      <c r="BW33" s="2940"/>
      <c r="BX33" s="2436" t="s">
        <v>52</v>
      </c>
      <c r="BY33" s="2418">
        <f>IF(BY30&gt;=0.1,MAX(BY8,BY10,BY12,BY14,BY16,BY18,BY20,BY22,BY24,BY26,BY28),"")</f>
        <v>12.3</v>
      </c>
      <c r="BZ33" s="2419">
        <f t="shared" ref="BZ33:DW33" si="58">IF(BZ30&gt;=0.1,MAX(BZ$8,BZ$10,BZ$12,BZ$14,BZ$16,BZ$18,BZ$20,BZ$22,BZ$24,BZ$26,BZ$28),"")</f>
        <v>12.2</v>
      </c>
      <c r="CA33" s="2419">
        <f t="shared" si="58"/>
        <v>7.5</v>
      </c>
      <c r="CB33" s="2419">
        <f t="shared" si="58"/>
        <v>32</v>
      </c>
      <c r="CC33" s="2419">
        <f t="shared" si="58"/>
        <v>11.8</v>
      </c>
      <c r="CD33" s="2419">
        <f t="shared" si="58"/>
        <v>11.7</v>
      </c>
      <c r="CE33" s="2419">
        <f t="shared" si="58"/>
        <v>7</v>
      </c>
      <c r="CF33" s="2419">
        <f t="shared" si="58"/>
        <v>30.5</v>
      </c>
      <c r="CG33" s="2419" t="str">
        <f t="shared" si="58"/>
        <v/>
      </c>
      <c r="CH33" s="2419">
        <f t="shared" si="58"/>
        <v>14.688000000000001</v>
      </c>
      <c r="CI33" s="2419" t="str">
        <f t="shared" si="58"/>
        <v/>
      </c>
      <c r="CJ33" s="2419">
        <f t="shared" si="58"/>
        <v>16.464959999999998</v>
      </c>
      <c r="CK33" s="2419">
        <f t="shared" si="58"/>
        <v>30.006720000000001</v>
      </c>
      <c r="CL33" s="2420">
        <f t="shared" si="58"/>
        <v>1.1118096000000002</v>
      </c>
      <c r="CM33" s="2513" t="s">
        <v>52</v>
      </c>
      <c r="CN33" s="2490">
        <f t="shared" si="58"/>
        <v>50.766158382948547</v>
      </c>
      <c r="CO33" s="2491">
        <f t="shared" si="58"/>
        <v>4304.1175999999996</v>
      </c>
      <c r="CP33" s="2491" t="str">
        <f t="shared" si="58"/>
        <v/>
      </c>
      <c r="CQ33" s="2491">
        <f t="shared" si="58"/>
        <v>792.95154185022022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1.5957329079534412</v>
      </c>
      <c r="CY33" s="2419">
        <f t="shared" si="58"/>
        <v>1.5957329079534412</v>
      </c>
      <c r="CZ33" s="2419">
        <f t="shared" si="58"/>
        <v>1.6435402906208718</v>
      </c>
      <c r="DA33" s="2500">
        <f t="shared" si="58"/>
        <v>0.16103321652714739</v>
      </c>
      <c r="DB33" s="2500">
        <f t="shared" si="58"/>
        <v>0.19776249484993502</v>
      </c>
      <c r="DC33" s="2500">
        <f t="shared" si="58"/>
        <v>0.17456966758506245</v>
      </c>
      <c r="DD33" s="2500">
        <f t="shared" si="58"/>
        <v>0.23180951777281766</v>
      </c>
      <c r="DE33" s="2500">
        <f t="shared" si="58"/>
        <v>0.2028333280512154</v>
      </c>
      <c r="DF33" s="2500">
        <f t="shared" si="58"/>
        <v>8.6204164421766552E-2</v>
      </c>
      <c r="DG33" s="2500">
        <f t="shared" si="58"/>
        <v>1.4266842800528403</v>
      </c>
      <c r="DH33" s="2419">
        <f t="shared" si="58"/>
        <v>10</v>
      </c>
      <c r="DI33" s="2500">
        <f t="shared" si="58"/>
        <v>8.0496427600187909E-2</v>
      </c>
      <c r="DJ33" s="2500">
        <f t="shared" si="58"/>
        <v>8.0496427600187909E-2</v>
      </c>
      <c r="DK33" s="2500">
        <f t="shared" si="58"/>
        <v>9.2557532921031596E-2</v>
      </c>
      <c r="DL33" s="2500">
        <f t="shared" si="58"/>
        <v>1.1264367816091956</v>
      </c>
      <c r="DM33" s="2500">
        <f t="shared" si="58"/>
        <v>0.501305936886281</v>
      </c>
      <c r="DN33" s="2500">
        <f t="shared" si="58"/>
        <v>0.10223115001076118</v>
      </c>
      <c r="DO33" s="2500">
        <f t="shared" si="58"/>
        <v>3.6776464414570387</v>
      </c>
      <c r="DP33" s="2500">
        <f t="shared" si="58"/>
        <v>0.68856457417750161</v>
      </c>
      <c r="DQ33" s="2500">
        <f t="shared" si="58"/>
        <v>4.5319298319131294</v>
      </c>
      <c r="DR33" s="2500">
        <f t="shared" si="58"/>
        <v>1.149425287356322</v>
      </c>
      <c r="DS33" s="2500">
        <f t="shared" si="58"/>
        <v>0.5330628740645974</v>
      </c>
      <c r="DT33" s="2500">
        <f t="shared" si="58"/>
        <v>0.1267427122940431</v>
      </c>
      <c r="DU33" s="2500">
        <f t="shared" si="58"/>
        <v>4.7716487089824771</v>
      </c>
      <c r="DV33" s="2500">
        <f t="shared" si="58"/>
        <v>0.88033584812606003</v>
      </c>
      <c r="DW33" s="2510">
        <f t="shared" si="58"/>
        <v>10.903424548734039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59">IF(C32&lt;=0,"",MIN(C8:C31))</f>
        <v>18</v>
      </c>
      <c r="D34" s="1328">
        <f t="shared" si="59"/>
        <v>19</v>
      </c>
      <c r="E34" s="1157">
        <f t="shared" si="59"/>
        <v>10</v>
      </c>
      <c r="F34" s="1328">
        <f t="shared" si="59"/>
        <v>75</v>
      </c>
      <c r="G34" s="1328">
        <f t="shared" si="59"/>
        <v>130</v>
      </c>
      <c r="H34" s="1325">
        <f t="shared" si="59"/>
        <v>13.5</v>
      </c>
      <c r="I34" s="1369">
        <f t="shared" si="59"/>
        <v>0.3</v>
      </c>
      <c r="J34" s="1369">
        <f>IF(J32&lt;=0.001,"",MIN(J8:J31))</f>
        <v>3.6999999999999998E-2</v>
      </c>
      <c r="K34" s="1157">
        <f t="shared" si="59"/>
        <v>6.03</v>
      </c>
      <c r="L34" s="1328">
        <f t="shared" si="59"/>
        <v>10</v>
      </c>
      <c r="M34" s="1369">
        <f t="shared" si="59"/>
        <v>4.1000000000000002E-2</v>
      </c>
      <c r="N34" s="1484">
        <f t="shared" si="59"/>
        <v>6.1</v>
      </c>
      <c r="O34" s="1557">
        <f t="shared" si="59"/>
        <v>10</v>
      </c>
      <c r="P34" s="1476" t="str">
        <f t="shared" si="59"/>
        <v/>
      </c>
      <c r="Q34" s="1484">
        <f t="shared" si="59"/>
        <v>6.06</v>
      </c>
      <c r="R34" s="1557">
        <f t="shared" si="59"/>
        <v>10</v>
      </c>
      <c r="S34" s="1476" t="str">
        <f t="shared" si="59"/>
        <v/>
      </c>
      <c r="T34" s="1484">
        <f t="shared" si="59"/>
        <v>6.11</v>
      </c>
      <c r="U34" s="1484">
        <f t="shared" si="59"/>
        <v>0.43</v>
      </c>
      <c r="V34" s="1557">
        <f t="shared" si="59"/>
        <v>4</v>
      </c>
      <c r="W34" s="1484">
        <f t="shared" ref="W34" si="60">IF(W32&lt;=0,"",MIN(W8:W31))</f>
        <v>0.64</v>
      </c>
      <c r="X34" s="1476">
        <f t="shared" ref="X34:AR34" si="61">IF(X32&lt;=0,"",MIN(X8:X31))</f>
        <v>12.9</v>
      </c>
      <c r="Y34" s="1476">
        <f t="shared" si="61"/>
        <v>10.199999999999999</v>
      </c>
      <c r="Z34" s="1484">
        <f t="shared" si="61"/>
        <v>0.72141509433962259</v>
      </c>
      <c r="AA34" s="1483">
        <f t="shared" ref="AA34" si="62">IF(AA32&lt;=0,"",MIN(AA8:AA31))</f>
        <v>3.5999999999999997E-2</v>
      </c>
      <c r="AB34" s="1484">
        <f t="shared" si="61"/>
        <v>6.13</v>
      </c>
      <c r="AC34" s="1484">
        <f t="shared" si="61"/>
        <v>0.30299999999999999</v>
      </c>
      <c r="AD34" s="1557">
        <f t="shared" si="61"/>
        <v>4</v>
      </c>
      <c r="AE34" s="1484">
        <f t="shared" si="61"/>
        <v>0.65</v>
      </c>
      <c r="AF34" s="1476">
        <f t="shared" si="61"/>
        <v>12.9</v>
      </c>
      <c r="AG34" s="1476">
        <f t="shared" si="61"/>
        <v>10.199999999999999</v>
      </c>
      <c r="AH34" s="1484">
        <f t="shared" si="61"/>
        <v>0.72141509433962259</v>
      </c>
      <c r="AI34" s="1484">
        <f t="shared" si="61"/>
        <v>6.13</v>
      </c>
      <c r="AJ34" s="1495">
        <f t="shared" si="61"/>
        <v>0.27500000000000002</v>
      </c>
      <c r="AK34" s="1559">
        <f t="shared" si="61"/>
        <v>4</v>
      </c>
      <c r="AL34" s="1495">
        <f t="shared" si="61"/>
        <v>0.64</v>
      </c>
      <c r="AM34" s="1496">
        <f t="shared" si="61"/>
        <v>13.8</v>
      </c>
      <c r="AN34" s="1496">
        <f t="shared" si="61"/>
        <v>6.3</v>
      </c>
      <c r="AO34" s="1495">
        <f t="shared" si="61"/>
        <v>0.47</v>
      </c>
      <c r="AP34" s="1497">
        <f t="shared" si="61"/>
        <v>2.1000000000000001E-2</v>
      </c>
      <c r="AQ34" s="1559">
        <f t="shared" si="61"/>
        <v>1</v>
      </c>
      <c r="AR34" s="1495">
        <f t="shared" si="61"/>
        <v>0.44</v>
      </c>
      <c r="AS34" s="2531">
        <f>IF(AS32&lt;=0.01,"",MIN(AS8:AS31))</f>
        <v>1.2E-2</v>
      </c>
      <c r="AT34" s="2531">
        <f>IF(AT32&lt;=0.01,"",MIN(AT8:AT31))</f>
        <v>3.6999999999999998E-2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0.41</v>
      </c>
      <c r="AX34" s="1369">
        <f>IF(AX32&lt;=0.01,"",MIN(AX8:AX31))</f>
        <v>2.4E-2</v>
      </c>
      <c r="AY34" s="1157">
        <f>IF(AY32&lt;=0,"",MIN(AY8:AY31))</f>
        <v>2.5999999999999999E-2</v>
      </c>
      <c r="AZ34" s="1328">
        <f>IF(AZ32&lt;=0,"",MIN(AZ8:AZ31))</f>
        <v>1</v>
      </c>
      <c r="BA34" s="1157">
        <f>IF(BA32&lt;=0,"",MIN(BA8:BA31))</f>
        <v>0.42</v>
      </c>
      <c r="BB34" s="1369">
        <f>IF(BB32&lt;=0.01,"",MIN(BB8:BB31))</f>
        <v>1.2E-2</v>
      </c>
      <c r="BC34" s="1157">
        <f>IF(BC32&lt;=0,"",MIN(BC8:BC31))</f>
        <v>6.26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12.9</v>
      </c>
      <c r="BH34" s="1328">
        <f t="shared" si="63"/>
        <v>20</v>
      </c>
      <c r="BI34" s="1328">
        <f t="shared" si="63"/>
        <v>39</v>
      </c>
      <c r="BJ34" s="1369">
        <f>IF(BJ32&lt;=0.01,"",MIN(BJ8:BJ31))</f>
        <v>1.0999999999999999E-2</v>
      </c>
      <c r="BK34" s="1157">
        <f>IF(BK32&lt;=0,"",MIN(BK8:BK31))</f>
        <v>7.17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13.1</v>
      </c>
      <c r="BP34" s="1328">
        <f t="shared" si="64"/>
        <v>20</v>
      </c>
      <c r="BQ34" s="1328">
        <f t="shared" si="64"/>
        <v>39</v>
      </c>
      <c r="BR34" s="2525">
        <f t="shared" ref="BR34:BT34" si="65">IF(BR32&lt;=0.01,"",MIN(BR8:BR31))</f>
        <v>6.0000000000000001E-3</v>
      </c>
      <c r="BS34" s="2422">
        <f t="shared" si="65"/>
        <v>4.0999999999999996</v>
      </c>
      <c r="BT34" s="2422">
        <f t="shared" si="65"/>
        <v>3.5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29770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1746</v>
      </c>
      <c r="CY34" s="2442">
        <f t="shared" si="66"/>
        <v>1855</v>
      </c>
      <c r="CZ34" s="2442">
        <f t="shared" si="66"/>
        <v>1090</v>
      </c>
      <c r="DA34" s="2442">
        <f t="shared" si="66"/>
        <v>2320</v>
      </c>
      <c r="DB34" s="2442">
        <f t="shared" si="66"/>
        <v>2720</v>
      </c>
      <c r="DC34" s="2442">
        <f t="shared" si="66"/>
        <v>2460</v>
      </c>
      <c r="DD34" s="2442">
        <f t="shared" si="66"/>
        <v>2650</v>
      </c>
      <c r="DE34" s="2442">
        <f t="shared" si="66"/>
        <v>3100</v>
      </c>
      <c r="DF34" s="2442">
        <f t="shared" si="66"/>
        <v>1480</v>
      </c>
      <c r="DG34" s="2442">
        <f t="shared" si="66"/>
        <v>3750</v>
      </c>
      <c r="DH34" s="2442">
        <f t="shared" si="66"/>
        <v>0</v>
      </c>
      <c r="DI34" s="2442">
        <f t="shared" si="66"/>
        <v>7970</v>
      </c>
      <c r="DJ34" s="2442">
        <f t="shared" si="66"/>
        <v>7930</v>
      </c>
      <c r="DK34" s="2442">
        <f t="shared" si="66"/>
        <v>5400</v>
      </c>
      <c r="DL34" s="2504">
        <f t="shared" si="66"/>
        <v>502</v>
      </c>
      <c r="DM34" s="2442">
        <f t="shared" si="66"/>
        <v>607</v>
      </c>
      <c r="DN34" s="2442">
        <f t="shared" si="66"/>
        <v>72</v>
      </c>
      <c r="DO34" s="2442">
        <f t="shared" si="66"/>
        <v>7200</v>
      </c>
      <c r="DP34" s="2442">
        <f t="shared" si="66"/>
        <v>1435</v>
      </c>
      <c r="DQ34" s="2442">
        <f t="shared" si="66"/>
        <v>1611</v>
      </c>
      <c r="DR34" s="2442">
        <f t="shared" si="66"/>
        <v>150</v>
      </c>
      <c r="DS34" s="2442">
        <f t="shared" si="66"/>
        <v>185</v>
      </c>
      <c r="DT34" s="2442">
        <f t="shared" si="66"/>
        <v>22</v>
      </c>
      <c r="DU34" s="2442">
        <f t="shared" si="66"/>
        <v>2964</v>
      </c>
      <c r="DV34" s="2442">
        <f t="shared" si="66"/>
        <v>594</v>
      </c>
      <c r="DW34" s="2442">
        <f t="shared" si="66"/>
        <v>1170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7">IF(C32&lt;=0,"",MAX(C8:C31))</f>
        <v>20</v>
      </c>
      <c r="D35" s="1329">
        <f t="shared" si="67"/>
        <v>19</v>
      </c>
      <c r="E35" s="1158">
        <f t="shared" si="67"/>
        <v>11.2</v>
      </c>
      <c r="F35" s="1329">
        <f t="shared" si="67"/>
        <v>83</v>
      </c>
      <c r="G35" s="1329">
        <f t="shared" si="67"/>
        <v>137</v>
      </c>
      <c r="H35" s="1326">
        <f t="shared" si="67"/>
        <v>14.3</v>
      </c>
      <c r="I35" s="1370">
        <f t="shared" si="67"/>
        <v>0.32800000000000001</v>
      </c>
      <c r="J35" s="1370">
        <f>IF(J32&lt;=0.001,"",MAX(J8:J31))</f>
        <v>4.2999999999999997E-2</v>
      </c>
      <c r="K35" s="1158">
        <f t="shared" si="67"/>
        <v>6.15</v>
      </c>
      <c r="L35" s="1329">
        <f t="shared" si="67"/>
        <v>12</v>
      </c>
      <c r="M35" s="1370">
        <f t="shared" si="67"/>
        <v>4.4999999999999998E-2</v>
      </c>
      <c r="N35" s="1485">
        <f t="shared" si="67"/>
        <v>6.21</v>
      </c>
      <c r="O35" s="1558">
        <f t="shared" si="67"/>
        <v>12</v>
      </c>
      <c r="P35" s="1477" t="str">
        <f t="shared" si="67"/>
        <v/>
      </c>
      <c r="Q35" s="1485">
        <f t="shared" si="67"/>
        <v>6.24</v>
      </c>
      <c r="R35" s="1558">
        <f t="shared" si="67"/>
        <v>12</v>
      </c>
      <c r="S35" s="1477" t="str">
        <f t="shared" si="67"/>
        <v/>
      </c>
      <c r="T35" s="1485">
        <f t="shared" si="67"/>
        <v>6.26</v>
      </c>
      <c r="U35" s="1485">
        <f t="shared" si="67"/>
        <v>0.55500000000000005</v>
      </c>
      <c r="V35" s="1558">
        <f t="shared" si="67"/>
        <v>6</v>
      </c>
      <c r="W35" s="1485">
        <f t="shared" ref="W35" si="68">IF(W32&lt;=0,"",MAX(W8:W31))</f>
        <v>0.78</v>
      </c>
      <c r="X35" s="1477">
        <f t="shared" ref="X35:AR35" si="69">IF(X32&lt;=0,"",MAX(X8:X31))</f>
        <v>13.7</v>
      </c>
      <c r="Y35" s="1477">
        <f t="shared" si="69"/>
        <v>11.1</v>
      </c>
      <c r="Z35" s="1485">
        <f t="shared" si="69"/>
        <v>0.77448113207547165</v>
      </c>
      <c r="AA35" s="1486">
        <f t="shared" ref="AA35" si="70">IF(AA32&lt;=0,"",MAX(AA8:AA31))</f>
        <v>4.3999999999999997E-2</v>
      </c>
      <c r="AB35" s="1485">
        <f t="shared" si="69"/>
        <v>6.23</v>
      </c>
      <c r="AC35" s="1485">
        <f t="shared" si="69"/>
        <v>0.47899999999999998</v>
      </c>
      <c r="AD35" s="1558">
        <f t="shared" si="69"/>
        <v>6</v>
      </c>
      <c r="AE35" s="1485">
        <f t="shared" si="69"/>
        <v>0.75</v>
      </c>
      <c r="AF35" s="1477">
        <f t="shared" si="69"/>
        <v>13.8</v>
      </c>
      <c r="AG35" s="1477">
        <f t="shared" si="69"/>
        <v>11.3</v>
      </c>
      <c r="AH35" s="1485">
        <f t="shared" si="69"/>
        <v>0.78627358490566035</v>
      </c>
      <c r="AI35" s="1485">
        <f t="shared" si="69"/>
        <v>6.23</v>
      </c>
      <c r="AJ35" s="1495">
        <f t="shared" si="69"/>
        <v>0.60099999999999998</v>
      </c>
      <c r="AK35" s="1559">
        <f t="shared" si="69"/>
        <v>5</v>
      </c>
      <c r="AL35" s="1495">
        <f t="shared" si="69"/>
        <v>0.84</v>
      </c>
      <c r="AM35" s="1496">
        <f t="shared" si="69"/>
        <v>14.6</v>
      </c>
      <c r="AN35" s="1496">
        <f t="shared" si="69"/>
        <v>7</v>
      </c>
      <c r="AO35" s="1495">
        <f t="shared" si="69"/>
        <v>0.50888888888888895</v>
      </c>
      <c r="AP35" s="1497">
        <f t="shared" si="69"/>
        <v>2.9000000000000001E-2</v>
      </c>
      <c r="AQ35" s="1559">
        <f t="shared" si="69"/>
        <v>1</v>
      </c>
      <c r="AR35" s="1495">
        <f t="shared" si="69"/>
        <v>0.49</v>
      </c>
      <c r="AS35" s="2532">
        <f>IF(AS32&lt;=0.01,"",MAX(AS8:AS31))</f>
        <v>1.2999999999999999E-2</v>
      </c>
      <c r="AT35" s="2532">
        <f>IF(AT32&lt;=0.01,"",MAX(AT8:AT31))</f>
        <v>4.1000000000000002E-2</v>
      </c>
      <c r="AU35" s="1158">
        <f>IF(AU32&lt;=0,"",MAX(AU8:AU31))</f>
        <v>2.1999999999999999E-2</v>
      </c>
      <c r="AV35" s="1329">
        <f>IF(AV32&lt;=0,"",MAX(AV8:AV31))</f>
        <v>1</v>
      </c>
      <c r="AW35" s="1158">
        <f>IF(AW32&lt;=0,"",MAX(AW8:AW31))</f>
        <v>0.5</v>
      </c>
      <c r="AX35" s="1370">
        <f>IF(AX32&lt;=0.01,"",MAX(AX8:AX31))</f>
        <v>2.4E-2</v>
      </c>
      <c r="AY35" s="1158">
        <f>IF(AY32&lt;=0,"",MAX(AY8:AY31))</f>
        <v>6.6000000000000003E-2</v>
      </c>
      <c r="AZ35" s="1329">
        <f>IF(AZ32&lt;=0,"",MAX(AZ8:AZ31))</f>
        <v>1</v>
      </c>
      <c r="BA35" s="1158">
        <f>IF(BA32&lt;=0,"",MAX(BA8:BA31))</f>
        <v>0.62</v>
      </c>
      <c r="BB35" s="1370">
        <f>IF(BB32&lt;=0.01,"",MAX(BB8:BB31))</f>
        <v>1.2E-2</v>
      </c>
      <c r="BC35" s="1158">
        <f>IF(BC32&lt;=0,"",MAX(BC8:BC31))</f>
        <v>7.49</v>
      </c>
      <c r="BD35" s="1158">
        <f>IF(BD32&lt;=0,"",MAX(BD8:BD31))</f>
        <v>6.4000000000000001E-2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1">IF(BG32&lt;=0,"",MAX(BG8:BG31))</f>
        <v>13.4</v>
      </c>
      <c r="BH35" s="1329">
        <f t="shared" si="71"/>
        <v>24</v>
      </c>
      <c r="BI35" s="1329">
        <f t="shared" si="71"/>
        <v>39</v>
      </c>
      <c r="BJ35" s="1370">
        <f>IF(BJ32&lt;=0.01,"",MAX(BJ8:BJ31))</f>
        <v>2.3E-2</v>
      </c>
      <c r="BK35" s="1158">
        <f>IF(BK32&lt;=0,"",MAX(BK8:BK31))</f>
        <v>7.45</v>
      </c>
      <c r="BL35" s="1158">
        <f>IF(BL32&lt;=0,"",MAX(BL8:BL31))</f>
        <v>6.7000000000000004E-2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2">IF(BO32&lt;=0,"",MAX(BO8:BO31))</f>
        <v>13.9</v>
      </c>
      <c r="BP35" s="1329">
        <f t="shared" si="72"/>
        <v>26</v>
      </c>
      <c r="BQ35" s="1329">
        <f t="shared" si="72"/>
        <v>40</v>
      </c>
      <c r="BR35" s="2526">
        <f t="shared" ref="BR35:BT35" si="73">IF(BR32&lt;=0.01,"",MAX(BR8:BR31))</f>
        <v>1.6E-2</v>
      </c>
      <c r="BS35" s="2423">
        <f t="shared" si="73"/>
        <v>4.4000000000000004</v>
      </c>
      <c r="BT35" s="2423">
        <f t="shared" si="73"/>
        <v>3.6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5954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349.2</v>
      </c>
      <c r="CY35" s="2440">
        <f t="shared" si="74"/>
        <v>371</v>
      </c>
      <c r="CZ35" s="2440">
        <f t="shared" si="74"/>
        <v>218</v>
      </c>
      <c r="DA35" s="2440">
        <f t="shared" si="74"/>
        <v>464</v>
      </c>
      <c r="DB35" s="2440">
        <f t="shared" si="74"/>
        <v>544</v>
      </c>
      <c r="DC35" s="2440">
        <f t="shared" si="74"/>
        <v>492</v>
      </c>
      <c r="DD35" s="2440">
        <f t="shared" si="74"/>
        <v>530</v>
      </c>
      <c r="DE35" s="2440">
        <f t="shared" si="74"/>
        <v>620</v>
      </c>
      <c r="DF35" s="2440">
        <f t="shared" si="74"/>
        <v>296</v>
      </c>
      <c r="DG35" s="2440">
        <f t="shared" si="74"/>
        <v>750</v>
      </c>
      <c r="DH35" s="2440" t="str">
        <f t="shared" si="74"/>
        <v/>
      </c>
      <c r="DI35" s="2440">
        <f t="shared" si="74"/>
        <v>1594</v>
      </c>
      <c r="DJ35" s="2440">
        <f t="shared" si="74"/>
        <v>1586</v>
      </c>
      <c r="DK35" s="2440">
        <f t="shared" si="74"/>
        <v>1080</v>
      </c>
      <c r="DL35" s="2505">
        <f t="shared" si="74"/>
        <v>100.4</v>
      </c>
      <c r="DM35" s="2440">
        <f t="shared" si="74"/>
        <v>121.4</v>
      </c>
      <c r="DN35" s="2440">
        <f t="shared" si="74"/>
        <v>14.4</v>
      </c>
      <c r="DO35" s="2440">
        <f t="shared" si="74"/>
        <v>1440</v>
      </c>
      <c r="DP35" s="2440">
        <f t="shared" si="74"/>
        <v>287</v>
      </c>
      <c r="DQ35" s="2440">
        <f t="shared" si="74"/>
        <v>322.2</v>
      </c>
      <c r="DR35" s="2440">
        <f t="shared" si="74"/>
        <v>30</v>
      </c>
      <c r="DS35" s="2440">
        <f t="shared" si="74"/>
        <v>37</v>
      </c>
      <c r="DT35" s="2440">
        <f t="shared" si="74"/>
        <v>4.4000000000000004</v>
      </c>
      <c r="DU35" s="2440">
        <f t="shared" si="74"/>
        <v>592.79999999999995</v>
      </c>
      <c r="DV35" s="2440">
        <f t="shared" si="74"/>
        <v>118.8</v>
      </c>
      <c r="DW35" s="2470">
        <f t="shared" si="74"/>
        <v>234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6.1194444444444445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10.888888888888891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0.60099999999999998</v>
      </c>
      <c r="Z36" s="931"/>
      <c r="AA36" s="931"/>
      <c r="AB36" s="1623" t="s">
        <v>515</v>
      </c>
      <c r="AC36" s="1624"/>
      <c r="AD36" s="1624"/>
      <c r="AE36" s="2911">
        <f>MIN(AE34,W34,AL34)</f>
        <v>0.64</v>
      </c>
      <c r="AF36" s="2911"/>
      <c r="AG36" s="2911"/>
      <c r="AH36" s="2911"/>
      <c r="AI36" s="2911"/>
      <c r="AJ36" s="2912"/>
      <c r="AK36" s="1491">
        <f>IF(T32&lt;=0,"",AVERAGE(T33,AB33,AI33))</f>
        <v>6.1916666666666664</v>
      </c>
      <c r="AL36" s="1492"/>
      <c r="AM36" s="1625"/>
      <c r="AN36" s="1625"/>
      <c r="AO36" s="1625"/>
      <c r="AP36" s="1493">
        <f>MAX(AP35,AU35,AY35)</f>
        <v>6.6000000000000003E-2</v>
      </c>
      <c r="AQ36" s="1494"/>
      <c r="AR36" s="1494"/>
      <c r="AS36" s="934"/>
      <c r="AT36" s="934"/>
      <c r="AU36" s="1260">
        <f>IF(W32&lt;=0,"",MIN(AE34,W34,AL34))</f>
        <v>0.64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5440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310</v>
      </c>
      <c r="CY36" s="2441">
        <f t="shared" si="75"/>
        <v>345</v>
      </c>
      <c r="CZ36" s="2441">
        <f t="shared" si="75"/>
        <v>200</v>
      </c>
      <c r="DA36" s="2441">
        <f t="shared" si="75"/>
        <v>420</v>
      </c>
      <c r="DB36" s="2441">
        <f t="shared" si="75"/>
        <v>520</v>
      </c>
      <c r="DC36" s="2441">
        <f t="shared" si="75"/>
        <v>440</v>
      </c>
      <c r="DD36" s="2441">
        <f t="shared" si="75"/>
        <v>460</v>
      </c>
      <c r="DE36" s="2441">
        <f t="shared" si="75"/>
        <v>280</v>
      </c>
      <c r="DF36" s="2441">
        <f t="shared" si="75"/>
        <v>260</v>
      </c>
      <c r="DG36" s="2441">
        <f t="shared" si="75"/>
        <v>750</v>
      </c>
      <c r="DH36" s="2441" t="str">
        <f t="shared" si="75"/>
        <v/>
      </c>
      <c r="DI36" s="2441">
        <f t="shared" si="75"/>
        <v>1480</v>
      </c>
      <c r="DJ36" s="2441">
        <f t="shared" si="75"/>
        <v>1480</v>
      </c>
      <c r="DK36" s="2441">
        <f t="shared" si="75"/>
        <v>1000</v>
      </c>
      <c r="DL36" s="2506">
        <f t="shared" si="75"/>
        <v>92</v>
      </c>
      <c r="DM36" s="2441">
        <f t="shared" si="75"/>
        <v>112</v>
      </c>
      <c r="DN36" s="2441">
        <f t="shared" si="75"/>
        <v>13</v>
      </c>
      <c r="DO36" s="2441">
        <f t="shared" si="75"/>
        <v>1280</v>
      </c>
      <c r="DP36" s="2441">
        <f t="shared" si="75"/>
        <v>225</v>
      </c>
      <c r="DQ36" s="2441">
        <f t="shared" si="75"/>
        <v>292</v>
      </c>
      <c r="DR36" s="2441">
        <f t="shared" si="75"/>
        <v>26</v>
      </c>
      <c r="DS36" s="2441">
        <f t="shared" si="75"/>
        <v>32</v>
      </c>
      <c r="DT36" s="2441">
        <f t="shared" si="75"/>
        <v>4</v>
      </c>
      <c r="DU36" s="2441">
        <f t="shared" si="75"/>
        <v>540</v>
      </c>
      <c r="DV36" s="2441">
        <f t="shared" si="75"/>
        <v>110</v>
      </c>
      <c r="DW36" s="2471">
        <f t="shared" si="75"/>
        <v>213</v>
      </c>
      <c r="DX36" s="1088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6600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410</v>
      </c>
      <c r="CY37" s="2443">
        <f t="shared" si="76"/>
        <v>410</v>
      </c>
      <c r="CZ37" s="2443">
        <f t="shared" si="76"/>
        <v>240</v>
      </c>
      <c r="DA37" s="2443">
        <f t="shared" si="76"/>
        <v>520</v>
      </c>
      <c r="DB37" s="2443">
        <f t="shared" si="76"/>
        <v>610</v>
      </c>
      <c r="DC37" s="2443">
        <f t="shared" si="76"/>
        <v>560</v>
      </c>
      <c r="DD37" s="2443">
        <f t="shared" si="76"/>
        <v>640</v>
      </c>
      <c r="DE37" s="2443">
        <f t="shared" si="76"/>
        <v>800</v>
      </c>
      <c r="DF37" s="2443">
        <f t="shared" si="76"/>
        <v>340</v>
      </c>
      <c r="DG37" s="2443">
        <f t="shared" si="76"/>
        <v>750</v>
      </c>
      <c r="DH37" s="2443" t="str">
        <f t="shared" si="76"/>
        <v/>
      </c>
      <c r="DI37" s="2443">
        <f t="shared" si="76"/>
        <v>1790</v>
      </c>
      <c r="DJ37" s="2443">
        <f t="shared" si="76"/>
        <v>1760</v>
      </c>
      <c r="DK37" s="2443">
        <f t="shared" si="76"/>
        <v>1200</v>
      </c>
      <c r="DL37" s="2507">
        <f t="shared" si="76"/>
        <v>112</v>
      </c>
      <c r="DM37" s="2443">
        <f t="shared" si="76"/>
        <v>136</v>
      </c>
      <c r="DN37" s="2443">
        <f t="shared" si="76"/>
        <v>16</v>
      </c>
      <c r="DO37" s="2443">
        <f t="shared" si="76"/>
        <v>1620</v>
      </c>
      <c r="DP37" s="2443">
        <f t="shared" si="76"/>
        <v>320</v>
      </c>
      <c r="DQ37" s="2443">
        <f t="shared" si="76"/>
        <v>365</v>
      </c>
      <c r="DR37" s="2443">
        <f t="shared" si="76"/>
        <v>32</v>
      </c>
      <c r="DS37" s="2443">
        <f t="shared" si="76"/>
        <v>40</v>
      </c>
      <c r="DT37" s="2443">
        <f t="shared" si="76"/>
        <v>5</v>
      </c>
      <c r="DU37" s="2443">
        <f t="shared" si="76"/>
        <v>644</v>
      </c>
      <c r="DV37" s="2443">
        <f t="shared" si="76"/>
        <v>130</v>
      </c>
      <c r="DW37" s="2472">
        <f t="shared" si="76"/>
        <v>261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10.981000000000002</v>
      </c>
      <c r="BX40" s="2978"/>
      <c r="BY40" s="905" t="s">
        <v>53</v>
      </c>
      <c r="BZ40" s="905"/>
      <c r="CA40" s="2894">
        <f>(CJ40-CG40)/1000</f>
        <v>5.0000000000000001E-3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'18'!CJ40</f>
        <v>23827352</v>
      </c>
      <c r="CH40" s="2896"/>
      <c r="CI40" s="906" t="s">
        <v>55</v>
      </c>
      <c r="CJ40" s="2972">
        <f t="shared" ref="CJ40:CJ48" si="77">CQ51</f>
        <v>23827357</v>
      </c>
      <c r="CK40" s="2972"/>
      <c r="CL40" s="2333"/>
      <c r="CM40" s="1667" t="s">
        <v>543</v>
      </c>
      <c r="CN40" s="2763">
        <f>VLOOKUP($B$1,'[1]Bulk Tanks'!$C$3:$V$9967,2,0)</f>
        <v>3847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0.68</v>
      </c>
      <c r="GR40" s="1664">
        <f t="shared" ref="GR40:GX40" si="78">IF($GL$32=$HN$32,GF32,IF($GX$32=$HN$32,GR32,IF($HJ$32=$HN$32,HD32,"")))</f>
        <v>11.1</v>
      </c>
      <c r="GS40" s="1664">
        <f t="shared" si="78"/>
        <v>22.918918918918919</v>
      </c>
      <c r="GT40" s="1664">
        <f t="shared" si="78"/>
        <v>15.584864864864866</v>
      </c>
      <c r="GU40" s="1664">
        <f t="shared" si="78"/>
        <v>6.23</v>
      </c>
      <c r="GV40" s="1664">
        <f t="shared" si="78"/>
        <v>13.8</v>
      </c>
      <c r="GW40" s="1664">
        <f t="shared" si="78"/>
        <v>15</v>
      </c>
      <c r="GX40" s="1665">
        <f t="shared" si="78"/>
        <v>1.0389909909909911</v>
      </c>
    </row>
    <row r="41" spans="1:208" ht="34.5" customHeight="1" thickBot="1" x14ac:dyDescent="0.35">
      <c r="BV41" s="533" t="s">
        <v>48</v>
      </c>
      <c r="BW41" s="2979">
        <f>CA42+CA43</f>
        <v>14.884</v>
      </c>
      <c r="BX41" s="2979"/>
      <c r="BY41" s="908" t="s">
        <v>53</v>
      </c>
      <c r="BZ41" s="908"/>
      <c r="CA41" s="2894">
        <f t="shared" ref="CA41:CA47" si="79">(CJ41-CG41)/1000</f>
        <v>10.976000000000001</v>
      </c>
      <c r="CB41" s="2894"/>
      <c r="CC41" s="499"/>
      <c r="CD41" s="1630" t="s">
        <v>494</v>
      </c>
      <c r="CE41" s="1630"/>
      <c r="CF41" s="909" t="s">
        <v>54</v>
      </c>
      <c r="CG41" s="2896">
        <f>'18'!CJ41</f>
        <v>44363490</v>
      </c>
      <c r="CH41" s="2896"/>
      <c r="CI41" s="906" t="s">
        <v>55</v>
      </c>
      <c r="CJ41" s="2972">
        <f t="shared" si="77"/>
        <v>44374466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3981</v>
      </c>
      <c r="CP41" s="2764">
        <f>VLOOKUP($B$1,'[1]Bulk Tanks'!$C$3:$V$9967,10,0)</f>
        <v>7322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29.082000000000001</v>
      </c>
      <c r="BX42" s="2979"/>
      <c r="BY42" s="908" t="s">
        <v>53</v>
      </c>
      <c r="BZ42" s="908"/>
      <c r="CA42" s="2894">
        <f t="shared" si="79"/>
        <v>5.1619999999999999</v>
      </c>
      <c r="CB42" s="2894"/>
      <c r="CC42" s="499"/>
      <c r="CD42" s="1630" t="s">
        <v>56</v>
      </c>
      <c r="CE42" s="1630"/>
      <c r="CF42" s="1631" t="s">
        <v>54</v>
      </c>
      <c r="CG42" s="2896">
        <f>'18'!CJ42</f>
        <v>10449128</v>
      </c>
      <c r="CH42" s="2896"/>
      <c r="CI42" s="906" t="s">
        <v>55</v>
      </c>
      <c r="CJ42" s="2972">
        <f t="shared" si="77"/>
        <v>10454290</v>
      </c>
      <c r="CK42" s="2972"/>
      <c r="CL42" s="2333"/>
      <c r="CM42" s="2769" t="s">
        <v>545</v>
      </c>
      <c r="CN42" s="2843">
        <f>VLOOKUP($B$1,'[1]Bulk Tanks'!$C$3:$V$9967,11,0)</f>
        <v>7322</v>
      </c>
      <c r="CO42" s="2844"/>
      <c r="CP42" s="2843">
        <f>VLOOKUP($B$1,'[1]Bulk Tanks'!$C$3:$V$9967,12,0)</f>
        <v>18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9.7219999999999995</v>
      </c>
      <c r="CB43" s="2894"/>
      <c r="CC43" s="499"/>
      <c r="CD43" s="1630" t="s">
        <v>495</v>
      </c>
      <c r="CE43" s="1630"/>
      <c r="CF43" s="1631" t="s">
        <v>54</v>
      </c>
      <c r="CG43" s="2896">
        <f>'18'!CJ43</f>
        <v>34253960</v>
      </c>
      <c r="CH43" s="2896"/>
      <c r="CI43" s="906" t="s">
        <v>55</v>
      </c>
      <c r="CJ43" s="2972">
        <f t="shared" si="77"/>
        <v>34263682</v>
      </c>
      <c r="CK43" s="2972"/>
      <c r="CL43" s="2333"/>
      <c r="CM43" s="2769" t="s">
        <v>123</v>
      </c>
      <c r="CN43" s="2943">
        <f>VLOOKUP($B$1,'[1]Bulk Tanks'!$C$3:$V$9967,13,0)</f>
        <v>25.5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11.08</v>
      </c>
      <c r="CB44" s="2894"/>
      <c r="CC44" s="499"/>
      <c r="CD44" s="1630" t="s">
        <v>57</v>
      </c>
      <c r="CE44" s="1630"/>
      <c r="CF44" s="1631" t="s">
        <v>54</v>
      </c>
      <c r="CG44" s="2896">
        <f>'18'!CJ44</f>
        <v>31382209</v>
      </c>
      <c r="CH44" s="2896"/>
      <c r="CI44" s="906" t="s">
        <v>55</v>
      </c>
      <c r="CJ44" s="2972">
        <f t="shared" si="77"/>
        <v>31393289</v>
      </c>
      <c r="CK44" s="2972"/>
      <c r="CL44" s="2333"/>
      <c r="CM44" s="2769" t="s">
        <v>90</v>
      </c>
      <c r="CN44" s="2943">
        <f>VLOOKUP($B$1,'[1]Bulk Tanks'!$C$3:$V$9967,14,0)</f>
        <v>3981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11.09</v>
      </c>
      <c r="CB45" s="2894"/>
      <c r="CC45" s="499"/>
      <c r="CD45" s="1630" t="s">
        <v>58</v>
      </c>
      <c r="CE45" s="1630"/>
      <c r="CF45" s="1631" t="s">
        <v>54</v>
      </c>
      <c r="CG45" s="2896">
        <f>'18'!CJ45</f>
        <v>31340543</v>
      </c>
      <c r="CH45" s="2896"/>
      <c r="CI45" s="906" t="s">
        <v>55</v>
      </c>
      <c r="CJ45" s="2972">
        <f t="shared" si="77"/>
        <v>31351633</v>
      </c>
      <c r="CK45" s="2972"/>
      <c r="CL45" s="2333"/>
      <c r="CM45" s="1668" t="s">
        <v>546</v>
      </c>
      <c r="CN45" s="2946">
        <f>VLOOKUP($B$1,'[1]Bulk Tanks'!$C$3:$V$9967,15,0)</f>
        <v>750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6.9119999999999999</v>
      </c>
      <c r="CB46" s="2894"/>
      <c r="CC46" s="499"/>
      <c r="CD46" s="1630" t="s">
        <v>59</v>
      </c>
      <c r="CE46" s="1630"/>
      <c r="CF46" s="1631" t="s">
        <v>54</v>
      </c>
      <c r="CG46" s="2896">
        <f>'18'!CJ46</f>
        <v>7978717</v>
      </c>
      <c r="CH46" s="2896"/>
      <c r="CI46" s="906" t="s">
        <v>55</v>
      </c>
      <c r="CJ46" s="2972">
        <f t="shared" si="77"/>
        <v>7985629</v>
      </c>
      <c r="CK46" s="2972"/>
      <c r="CL46" s="2323"/>
      <c r="CM46" s="1668" t="s">
        <v>273</v>
      </c>
      <c r="CN46" s="2943">
        <f>VLOOKUP($B$1,'[1]Bulk Tanks'!$C$3:$V$9967,16,0)</f>
        <v>14.83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1.117</v>
      </c>
      <c r="CB47" s="2894"/>
      <c r="CC47" s="499"/>
      <c r="CD47" s="1630" t="s">
        <v>62</v>
      </c>
      <c r="CE47" s="1630"/>
      <c r="CF47" s="1631" t="s">
        <v>54</v>
      </c>
      <c r="CG47" s="2896">
        <f>'18'!CJ47</f>
        <v>1908679</v>
      </c>
      <c r="CH47" s="2896"/>
      <c r="CI47" s="906" t="s">
        <v>55</v>
      </c>
      <c r="CJ47" s="2972">
        <f t="shared" si="77"/>
        <v>1909796</v>
      </c>
      <c r="CK47" s="2972"/>
      <c r="CL47" s="2322"/>
      <c r="CM47" s="1668" t="s">
        <v>270</v>
      </c>
      <c r="CN47" s="2943">
        <f>VLOOKUP($B$1,'[1]Bulk Tanks'!$C$3:$V$9967,17,0)</f>
        <v>2855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1.9051399999989371</v>
      </c>
      <c r="CB48" s="2894"/>
      <c r="CC48" s="499"/>
      <c r="CD48" s="1630" t="s">
        <v>496</v>
      </c>
      <c r="CE48" s="1630"/>
      <c r="CF48" s="1631" t="s">
        <v>54</v>
      </c>
      <c r="CG48" s="2896">
        <f>'18'!CJ48</f>
        <v>9201.1650800000007</v>
      </c>
      <c r="CH48" s="2896"/>
      <c r="CI48" s="906" t="s">
        <v>55</v>
      </c>
      <c r="CJ48" s="2983">
        <f t="shared" si="77"/>
        <v>9203.0702199999996</v>
      </c>
      <c r="CK48" s="2983"/>
      <c r="CL48" s="2322"/>
      <c r="CM48" s="1668" t="s">
        <v>264</v>
      </c>
      <c r="CN48" s="2946">
        <f>VLOOKUP($B$1,'[1]Bulk Tanks'!$C$3:$V$9967,18,0)</f>
        <v>31</v>
      </c>
      <c r="CO48" s="2947"/>
      <c r="CP48" s="2766" t="s">
        <v>1173</v>
      </c>
      <c r="CQ48" s="2751">
        <f>VLOOKUP($B$1,'[1]Bulk Tanks'!$C$3:$AA$9967,21,0)</f>
        <v>800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6.12</v>
      </c>
      <c r="CO49" s="2947"/>
      <c r="CP49" s="2767" t="s">
        <v>1136</v>
      </c>
      <c r="CQ49" s="2751">
        <f>VLOOKUP($B$1,'[1]Bulk Tanks'!$C$3:$AA$9967,22,0)</f>
        <v>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23827357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44374466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10454290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34263682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31393289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31351633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7985629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1909796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9203.0702199999996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BR20" sqref="BR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$AH$17-0.1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B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4" sqref="BV14:DW15"/>
    </sheetView>
  </sheetViews>
  <sheetFormatPr defaultColWidth="9.28515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28515625" style="441" customWidth="1"/>
    <col min="6" max="6" width="8.28515625" style="452" customWidth="1"/>
    <col min="7" max="8" width="8.28515625" style="441" customWidth="1"/>
    <col min="9" max="9" width="9.42578125" style="444" customWidth="1"/>
    <col min="10" max="10" width="8.28515625" style="444" customWidth="1"/>
    <col min="11" max="12" width="8.28515625" style="451" customWidth="1"/>
    <col min="13" max="13" width="9.710937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9.425781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710937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9.425781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'19'!B1:L1+1</f>
        <v>43516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4</v>
      </c>
      <c r="AW1" s="2919"/>
      <c r="AX1" s="2903">
        <v>5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20</v>
      </c>
      <c r="AW2" s="2903"/>
      <c r="AX2" s="2903">
        <v>16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4</v>
      </c>
      <c r="BY2" s="2890"/>
      <c r="BZ2" s="2966">
        <f>AX1</f>
        <v>5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4</v>
      </c>
      <c r="DO2" s="2890"/>
      <c r="DP2" s="2893">
        <f>BZ2</f>
        <v>5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20</v>
      </c>
      <c r="BY3" s="2890"/>
      <c r="BZ3" s="2989">
        <f>AX2</f>
        <v>16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20</v>
      </c>
      <c r="DO3" s="2890"/>
      <c r="DP3" s="2893">
        <f>BZ3</f>
        <v>16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43516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43516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43516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43516.006292824073</v>
      </c>
      <c r="BW8" s="2425" t="s">
        <v>1206</v>
      </c>
      <c r="BX8" s="742">
        <v>57</v>
      </c>
      <c r="BY8" s="743">
        <v>12.3</v>
      </c>
      <c r="BZ8" s="744">
        <v>12.2</v>
      </c>
      <c r="CA8" s="745">
        <v>7.5</v>
      </c>
      <c r="CB8" s="746">
        <v>32</v>
      </c>
      <c r="CC8" s="747">
        <v>11.8</v>
      </c>
      <c r="CD8" s="744">
        <v>11.7</v>
      </c>
      <c r="CE8" s="748">
        <v>7</v>
      </c>
      <c r="CF8" s="748">
        <v>30.5</v>
      </c>
      <c r="CG8" s="749" t="s">
        <v>1200</v>
      </c>
      <c r="CH8" s="748">
        <v>10.86192</v>
      </c>
      <c r="CI8" s="750" t="s">
        <v>1110</v>
      </c>
      <c r="CJ8" s="751">
        <v>17.54928</v>
      </c>
      <c r="CK8" s="745">
        <v>28.411200000000001</v>
      </c>
      <c r="CL8" s="2339">
        <v>1.1118096000000002</v>
      </c>
      <c r="CM8" s="2336">
        <v>43516.006292824073</v>
      </c>
      <c r="CN8" s="2285">
        <v>50.427872860635702</v>
      </c>
      <c r="CO8" s="752">
        <v>4181.1427999999996</v>
      </c>
      <c r="CP8" s="1209">
        <v>0</v>
      </c>
      <c r="CQ8" s="753">
        <v>792.95154185022022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1.5466224839352485</v>
      </c>
      <c r="CY8" s="755">
        <v>1.5598414795244389</v>
      </c>
      <c r="CZ8" s="756">
        <v>1.4625551990941688</v>
      </c>
      <c r="DA8" s="757">
        <v>0.16851244479864694</v>
      </c>
      <c r="DB8" s="757">
        <v>0.19479420224430749</v>
      </c>
      <c r="DC8" s="757">
        <v>0.18392161406283369</v>
      </c>
      <c r="DD8" s="757">
        <v>0.18392161406283369</v>
      </c>
      <c r="DE8" s="757">
        <v>0.20790416125249581</v>
      </c>
      <c r="DF8" s="758">
        <v>8.6204164421766552E-2</v>
      </c>
      <c r="DG8" s="1251">
        <v>1.4266842800528403</v>
      </c>
      <c r="DH8" s="748">
        <v>1.5</v>
      </c>
      <c r="DI8" s="1233">
        <v>8.0030890541803859E-2</v>
      </c>
      <c r="DJ8" s="757">
        <v>7.9362151304597353E-2</v>
      </c>
      <c r="DK8" s="759">
        <v>9.0441932168550884E-2</v>
      </c>
      <c r="DL8" s="2501">
        <v>1.095622401565175</v>
      </c>
      <c r="DM8" s="757">
        <v>0.501305936886281</v>
      </c>
      <c r="DN8" s="757">
        <v>9.8373917967801969E-2</v>
      </c>
      <c r="DO8" s="757">
        <v>3.6046890605787385</v>
      </c>
      <c r="DP8" s="757">
        <v>0.62117314776863974</v>
      </c>
      <c r="DQ8" s="759">
        <v>4.5319298319131294</v>
      </c>
      <c r="DR8" s="2501">
        <v>1.0509031198686372</v>
      </c>
      <c r="DS8" s="757">
        <v>0.49498695448855473</v>
      </c>
      <c r="DT8" s="757">
        <v>0.10320478001086367</v>
      </c>
      <c r="DU8" s="757">
        <v>4.6968010796118715</v>
      </c>
      <c r="DV8" s="757">
        <v>0.84718034215767613</v>
      </c>
      <c r="DW8" s="759">
        <v>10.879292220758973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6.21</v>
      </c>
      <c r="U9" s="2735">
        <v>0.76</v>
      </c>
      <c r="V9" s="2294">
        <v>6</v>
      </c>
      <c r="W9" s="2295">
        <v>0.75</v>
      </c>
      <c r="X9" s="2296">
        <v>12.9</v>
      </c>
      <c r="Y9" s="2445">
        <v>12.3</v>
      </c>
      <c r="Z9" s="2297">
        <f>IF(T9&lt;=0,"",GO9+0.12)</f>
        <v>0.84523584905660376</v>
      </c>
      <c r="AA9" s="2528"/>
      <c r="AB9" s="2298">
        <v>6.21</v>
      </c>
      <c r="AC9" s="2735">
        <v>0.59399999999999997</v>
      </c>
      <c r="AD9" s="2299">
        <v>5</v>
      </c>
      <c r="AE9" s="2636">
        <v>0.77</v>
      </c>
      <c r="AF9" s="2296">
        <v>12.5</v>
      </c>
      <c r="AG9" s="2445">
        <v>12.2</v>
      </c>
      <c r="AH9" s="2563">
        <f>IF(AE9&lt;=0,"",HA9+0.12)</f>
        <v>0.83933962264150941</v>
      </c>
      <c r="AI9" s="2298">
        <v>6.22</v>
      </c>
      <c r="AJ9" s="2735">
        <v>0.57999999999999996</v>
      </c>
      <c r="AK9" s="2299">
        <v>5</v>
      </c>
      <c r="AL9" s="2295">
        <v>0.69</v>
      </c>
      <c r="AM9" s="2296">
        <v>13.8</v>
      </c>
      <c r="AN9" s="2445">
        <v>7.3</v>
      </c>
      <c r="AO9" s="2563">
        <f>IF(AI9&lt;=0,"",HM9+0.12)</f>
        <v>0.52555555555555555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7.25</v>
      </c>
      <c r="BD9" s="2295">
        <v>5.5E-2</v>
      </c>
      <c r="BE9" s="2299">
        <v>1</v>
      </c>
      <c r="BF9" s="2295">
        <v>4.5</v>
      </c>
      <c r="BG9" s="2445">
        <v>12.6</v>
      </c>
      <c r="BH9" s="2539"/>
      <c r="BI9" s="2539"/>
      <c r="BJ9" s="2292"/>
      <c r="BK9" s="2293">
        <v>7.24</v>
      </c>
      <c r="BL9" s="2295">
        <v>6.0999999999999999E-2</v>
      </c>
      <c r="BM9" s="2299">
        <v>4</v>
      </c>
      <c r="BN9" s="2296">
        <v>4</v>
      </c>
      <c r="BO9" s="2445">
        <v>12.8</v>
      </c>
      <c r="BP9" s="2539"/>
      <c r="BQ9" s="2539"/>
      <c r="BR9" s="2521"/>
      <c r="BS9" s="2461">
        <v>4.4000000000000004</v>
      </c>
      <c r="BT9" s="2445">
        <v>3.8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410</v>
      </c>
      <c r="CY9" s="2269">
        <v>410</v>
      </c>
      <c r="CZ9" s="2273">
        <v>230</v>
      </c>
      <c r="DA9" s="2280">
        <v>545</v>
      </c>
      <c r="DB9" s="2280">
        <v>630</v>
      </c>
      <c r="DC9" s="2280">
        <v>590</v>
      </c>
      <c r="DD9" s="2280">
        <v>590</v>
      </c>
      <c r="DE9" s="2280">
        <v>820</v>
      </c>
      <c r="DF9" s="2281">
        <v>340</v>
      </c>
      <c r="DG9" s="2280">
        <v>750</v>
      </c>
      <c r="DH9" s="2282"/>
      <c r="DI9" s="2283">
        <v>1790</v>
      </c>
      <c r="DJ9" s="2280">
        <v>1760</v>
      </c>
      <c r="DK9" s="2282">
        <v>1200</v>
      </c>
      <c r="DL9" s="2502">
        <v>112</v>
      </c>
      <c r="DM9" s="2280">
        <v>136</v>
      </c>
      <c r="DN9" s="2280">
        <v>16</v>
      </c>
      <c r="DO9" s="2280">
        <v>1620</v>
      </c>
      <c r="DP9" s="2280">
        <v>320</v>
      </c>
      <c r="DQ9" s="2282">
        <v>365</v>
      </c>
      <c r="DR9" s="2275">
        <v>32</v>
      </c>
      <c r="DS9" s="2280">
        <v>40</v>
      </c>
      <c r="DT9" s="2280">
        <v>5</v>
      </c>
      <c r="DU9" s="2280">
        <v>644</v>
      </c>
      <c r="DV9" s="2280">
        <v>130</v>
      </c>
      <c r="DW9" s="2282">
        <v>261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0.75</v>
      </c>
      <c r="GF9" s="1700">
        <f t="shared" si="0"/>
        <v>12.3</v>
      </c>
      <c r="GG9" s="1686">
        <f t="shared" si="1"/>
        <v>20.682926829268293</v>
      </c>
      <c r="GH9" s="1684">
        <f t="shared" si="2"/>
        <v>15.512195121951219</v>
      </c>
      <c r="GI9" s="1701">
        <f t="shared" si="3"/>
        <v>6.21</v>
      </c>
      <c r="GJ9" s="1701">
        <f t="shared" si="4"/>
        <v>12.9</v>
      </c>
      <c r="GK9" s="1687">
        <f t="shared" si="5"/>
        <v>15</v>
      </c>
      <c r="GL9" s="1688">
        <f t="shared" si="6"/>
        <v>1.0341463414634147</v>
      </c>
      <c r="GM9" s="1689">
        <f t="shared" si="7"/>
        <v>10</v>
      </c>
      <c r="GN9" s="1689">
        <f t="shared" si="8"/>
        <v>6.5</v>
      </c>
      <c r="GO9" s="1690">
        <f t="shared" si="9"/>
        <v>0.72523584905660377</v>
      </c>
      <c r="GP9" s="1512">
        <v>4.1666666666666664E-2</v>
      </c>
      <c r="GQ9" s="1691">
        <f t="shared" ref="GQ9:GQ31" si="31">IF(AE9&lt;=0,"",AE9)</f>
        <v>0.77</v>
      </c>
      <c r="GR9" s="1692">
        <f t="shared" si="10"/>
        <v>12.2</v>
      </c>
      <c r="GS9" s="1693">
        <f t="shared" si="11"/>
        <v>20.852459016393443</v>
      </c>
      <c r="GT9" s="1694">
        <f t="shared" si="12"/>
        <v>16.056393442622952</v>
      </c>
      <c r="GU9" s="1693">
        <f t="shared" si="13"/>
        <v>6.21</v>
      </c>
      <c r="GV9" s="1693">
        <f t="shared" si="14"/>
        <v>12.5</v>
      </c>
      <c r="GW9" s="1695">
        <f t="shared" si="15"/>
        <v>15</v>
      </c>
      <c r="GX9" s="1688">
        <f t="shared" si="16"/>
        <v>1.0704262295081968</v>
      </c>
      <c r="GY9" s="1696">
        <f t="shared" si="17"/>
        <v>10</v>
      </c>
      <c r="GZ9" s="1696">
        <f t="shared" si="18"/>
        <v>6.5</v>
      </c>
      <c r="HA9" s="1697">
        <f t="shared" si="19"/>
        <v>0.71933962264150941</v>
      </c>
      <c r="HB9" s="1512">
        <v>4.1666666666666664E-2</v>
      </c>
      <c r="HC9" s="1691">
        <f t="shared" ref="HC9:HC31" si="32">IF(AL9&lt;=0,"",AL9)</f>
        <v>0.69</v>
      </c>
      <c r="HD9" s="1692">
        <f t="shared" si="20"/>
        <v>7.3</v>
      </c>
      <c r="HE9" s="1693">
        <f t="shared" si="21"/>
        <v>36.986301369863014</v>
      </c>
      <c r="HF9" s="1694">
        <f t="shared" si="22"/>
        <v>25.520547945205479</v>
      </c>
      <c r="HG9" s="1693">
        <f t="shared" si="23"/>
        <v>6.22</v>
      </c>
      <c r="HH9" s="1693">
        <f t="shared" si="24"/>
        <v>13.8</v>
      </c>
      <c r="HI9" s="1695">
        <f t="shared" si="25"/>
        <v>15</v>
      </c>
      <c r="HJ9" s="1694">
        <f t="shared" si="26"/>
        <v>1.7013698630136986</v>
      </c>
      <c r="HK9" s="1698">
        <f t="shared" si="27"/>
        <v>10</v>
      </c>
      <c r="HL9" s="1698">
        <f t="shared" si="28"/>
        <v>6.5</v>
      </c>
      <c r="HM9" s="1699">
        <f t="shared" si="29"/>
        <v>0.40555555555555556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43516.336814351853</v>
      </c>
      <c r="BW10" s="2425" t="s">
        <v>1206</v>
      </c>
      <c r="BX10" s="742">
        <v>57</v>
      </c>
      <c r="BY10" s="743">
        <v>12.3</v>
      </c>
      <c r="BZ10" s="744">
        <v>12.2</v>
      </c>
      <c r="CA10" s="745">
        <v>7.5</v>
      </c>
      <c r="CB10" s="746">
        <v>32</v>
      </c>
      <c r="CC10" s="747">
        <v>11.8</v>
      </c>
      <c r="CD10" s="744">
        <v>11.7</v>
      </c>
      <c r="CE10" s="748">
        <v>7</v>
      </c>
      <c r="CF10" s="748">
        <v>30.5</v>
      </c>
      <c r="CG10" s="749" t="s">
        <v>1200</v>
      </c>
      <c r="CH10" s="748">
        <v>10.86192</v>
      </c>
      <c r="CI10" s="750" t="s">
        <v>1110</v>
      </c>
      <c r="CJ10" s="751">
        <v>17.54928</v>
      </c>
      <c r="CK10" s="745">
        <v>28.411200000000001</v>
      </c>
      <c r="CL10" s="2341">
        <v>2.8483200000000002</v>
      </c>
      <c r="CM10" s="2338">
        <v>43516.336814351853</v>
      </c>
      <c r="CN10" s="2285">
        <v>50.122249388753055</v>
      </c>
      <c r="CO10" s="752">
        <v>4304.1175999999996</v>
      </c>
      <c r="CP10" s="1209">
        <v>0</v>
      </c>
      <c r="CQ10" s="753">
        <v>792.95154185022022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1.5088999843270716</v>
      </c>
      <c r="CY10" s="755">
        <v>1.5978863936591809</v>
      </c>
      <c r="CZ10" s="756">
        <v>1.5897339120588792</v>
      </c>
      <c r="DA10" s="757">
        <v>0.19788617370850284</v>
      </c>
      <c r="DB10" s="757">
        <v>0.19788617370850284</v>
      </c>
      <c r="DC10" s="757">
        <v>0.18080429857024327</v>
      </c>
      <c r="DD10" s="757">
        <v>0.18392161406283369</v>
      </c>
      <c r="DE10" s="757">
        <v>0.18762082844737427</v>
      </c>
      <c r="DF10" s="758">
        <v>8.1133331220486174E-2</v>
      </c>
      <c r="DG10" s="1251">
        <v>1.4266842800528403</v>
      </c>
      <c r="DH10" s="748">
        <v>2</v>
      </c>
      <c r="DI10" s="1233">
        <v>8.0030890541803859E-2</v>
      </c>
      <c r="DJ10" s="757">
        <v>8.0714915247289368E-2</v>
      </c>
      <c r="DK10" s="759">
        <v>9.0441932168550884E-2</v>
      </c>
      <c r="DL10" s="2501">
        <v>1.095622401565175</v>
      </c>
      <c r="DM10" s="757">
        <v>0.501305936886281</v>
      </c>
      <c r="DN10" s="757">
        <v>9.8373917967801969E-2</v>
      </c>
      <c r="DO10" s="757">
        <v>3.7849823475208981</v>
      </c>
      <c r="DP10" s="757">
        <v>0.62117314776863974</v>
      </c>
      <c r="DQ10" s="759">
        <v>4.5319298319131294</v>
      </c>
      <c r="DR10" s="2501">
        <v>1.1165845648604269</v>
      </c>
      <c r="DS10" s="757">
        <v>0.49498695448855473</v>
      </c>
      <c r="DT10" s="757">
        <v>0.12384573601303639</v>
      </c>
      <c r="DU10" s="757">
        <v>4.7407339921608678</v>
      </c>
      <c r="DV10" s="757">
        <v>0.84718034215767613</v>
      </c>
      <c r="DW10" s="759">
        <v>10.837609108802042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6.66</v>
      </c>
      <c r="C11" s="1138">
        <v>19</v>
      </c>
      <c r="D11" s="1138">
        <v>19</v>
      </c>
      <c r="E11" s="1137">
        <v>11.6</v>
      </c>
      <c r="F11" s="1138">
        <v>78</v>
      </c>
      <c r="G11" s="1138">
        <v>137</v>
      </c>
      <c r="H11" s="1148">
        <v>13.3</v>
      </c>
      <c r="I11" s="1139">
        <v>0.307</v>
      </c>
      <c r="J11" s="2240"/>
      <c r="K11" s="1562">
        <v>5.94</v>
      </c>
      <c r="L11" s="921">
        <v>10</v>
      </c>
      <c r="M11" s="1124">
        <v>0.04</v>
      </c>
      <c r="N11" s="1562">
        <v>5.96</v>
      </c>
      <c r="O11" s="921">
        <v>10</v>
      </c>
      <c r="P11" s="2240"/>
      <c r="Q11" s="1562">
        <v>6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0.44</v>
      </c>
      <c r="AS11" s="2240"/>
      <c r="AT11" s="2229">
        <v>3.5999999999999997E-2</v>
      </c>
      <c r="AU11" s="2530">
        <v>1.7999999999999999E-2</v>
      </c>
      <c r="AV11" s="921">
        <v>1</v>
      </c>
      <c r="AW11" s="1574">
        <v>0.53</v>
      </c>
      <c r="AX11" s="2240"/>
      <c r="AY11" s="2530">
        <v>3.9E-2</v>
      </c>
      <c r="AZ11" s="921">
        <v>1</v>
      </c>
      <c r="BA11" s="1574">
        <v>0.56999999999999995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6560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400</v>
      </c>
      <c r="CY11" s="2269">
        <v>420</v>
      </c>
      <c r="CZ11" s="2273">
        <v>250</v>
      </c>
      <c r="DA11" s="2280">
        <v>640</v>
      </c>
      <c r="DB11" s="2280">
        <v>640</v>
      </c>
      <c r="DC11" s="2280">
        <v>580</v>
      </c>
      <c r="DD11" s="2280">
        <v>590</v>
      </c>
      <c r="DE11" s="2280">
        <v>740</v>
      </c>
      <c r="DF11" s="2281">
        <v>320</v>
      </c>
      <c r="DG11" s="2280">
        <v>750</v>
      </c>
      <c r="DH11" s="2282"/>
      <c r="DI11" s="2283">
        <v>1790</v>
      </c>
      <c r="DJ11" s="2280">
        <v>1790</v>
      </c>
      <c r="DK11" s="2282">
        <v>1200</v>
      </c>
      <c r="DL11" s="2502">
        <v>112</v>
      </c>
      <c r="DM11" s="2280">
        <v>136</v>
      </c>
      <c r="DN11" s="2280">
        <v>16</v>
      </c>
      <c r="DO11" s="2280">
        <v>1700</v>
      </c>
      <c r="DP11" s="2280">
        <v>320</v>
      </c>
      <c r="DQ11" s="2282">
        <v>365</v>
      </c>
      <c r="DR11" s="2275">
        <v>34</v>
      </c>
      <c r="DS11" s="2280">
        <v>40</v>
      </c>
      <c r="DT11" s="2280">
        <v>6</v>
      </c>
      <c r="DU11" s="2280">
        <v>640</v>
      </c>
      <c r="DV11" s="2280">
        <v>130</v>
      </c>
      <c r="DW11" s="2282">
        <v>260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43516.46411828704</v>
      </c>
      <c r="BW12" s="2425" t="s">
        <v>1206</v>
      </c>
      <c r="BX12" s="742">
        <v>57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9.5</v>
      </c>
      <c r="CF12" s="748">
        <v>28.5</v>
      </c>
      <c r="CG12" s="749" t="s">
        <v>1200</v>
      </c>
      <c r="CH12" s="748">
        <v>10.86192</v>
      </c>
      <c r="CI12" s="750" t="s">
        <v>1110</v>
      </c>
      <c r="CJ12" s="751">
        <v>17.54928</v>
      </c>
      <c r="CK12" s="745">
        <v>28.411200000000001</v>
      </c>
      <c r="CL12" s="2341">
        <v>2.8483200000000002</v>
      </c>
      <c r="CM12" s="2338">
        <v>43516.46411828704</v>
      </c>
      <c r="CN12" s="2285">
        <v>50.040749796251021</v>
      </c>
      <c r="CO12" s="752">
        <v>4181.1427999999996</v>
      </c>
      <c r="CP12" s="1209">
        <v>0</v>
      </c>
      <c r="CQ12" s="753">
        <v>745.3744493392071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1.4056594590836406</v>
      </c>
      <c r="CY12" s="755">
        <v>1.4056594590836406</v>
      </c>
      <c r="CZ12" s="756">
        <v>1.6399360355975807</v>
      </c>
      <c r="DA12" s="757">
        <v>0.19776249484993502</v>
      </c>
      <c r="DB12" s="757">
        <v>0.19776249484993502</v>
      </c>
      <c r="DC12" s="757">
        <v>0.17874687034513359</v>
      </c>
      <c r="DD12" s="757">
        <v>0.17874687034513359</v>
      </c>
      <c r="DE12" s="757">
        <v>0.19015624504801446</v>
      </c>
      <c r="DF12" s="758">
        <v>0.19015624504801446</v>
      </c>
      <c r="DG12" s="1251">
        <v>1.4266842800528403</v>
      </c>
      <c r="DH12" s="748">
        <v>0</v>
      </c>
      <c r="DI12" s="1233">
        <v>7.9969708443771298E-2</v>
      </c>
      <c r="DJ12" s="757">
        <v>7.9969708443771298E-2</v>
      </c>
      <c r="DK12" s="759">
        <v>8.9965921999242707E-2</v>
      </c>
      <c r="DL12" s="2501">
        <v>1.1131276467029645</v>
      </c>
      <c r="DM12" s="757">
        <v>0.50149994073182524</v>
      </c>
      <c r="DN12" s="757">
        <v>9.8859315589353611E-2</v>
      </c>
      <c r="DO12" s="757">
        <v>4.1103830836464113</v>
      </c>
      <c r="DP12" s="757">
        <v>0.73948211242589046</v>
      </c>
      <c r="DQ12" s="759">
        <v>4.5302961153190724</v>
      </c>
      <c r="DR12" s="2501">
        <v>1.1131276467029645</v>
      </c>
      <c r="DS12" s="757">
        <v>0.51061812147240382</v>
      </c>
      <c r="DT12" s="757">
        <v>0.12167300380228138</v>
      </c>
      <c r="DU12" s="757">
        <v>3.7872273722425107</v>
      </c>
      <c r="DV12" s="757">
        <v>0.66265280204397981</v>
      </c>
      <c r="DW12" s="759">
        <v>7.6784679920662242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</v>
      </c>
      <c r="BD13" s="1574">
        <v>5.7000000000000002E-2</v>
      </c>
      <c r="BE13" s="921">
        <v>1</v>
      </c>
      <c r="BF13" s="1574">
        <v>4.5</v>
      </c>
      <c r="BG13" s="2447">
        <v>12.4</v>
      </c>
      <c r="BH13" s="2540"/>
      <c r="BI13" s="2540"/>
      <c r="BJ13" s="2240"/>
      <c r="BK13" s="1562">
        <v>7.2</v>
      </c>
      <c r="BL13" s="1574">
        <v>6.3E-2</v>
      </c>
      <c r="BM13" s="921">
        <v>1</v>
      </c>
      <c r="BN13" s="1563">
        <v>4</v>
      </c>
      <c r="BO13" s="2447">
        <v>12.6</v>
      </c>
      <c r="BP13" s="2540"/>
      <c r="BQ13" s="2540"/>
      <c r="BR13" s="2522"/>
      <c r="BS13" s="2463">
        <v>4.4000000000000004</v>
      </c>
      <c r="BT13" s="2447">
        <v>3.7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6140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350</v>
      </c>
      <c r="DA13" s="2280">
        <v>520</v>
      </c>
      <c r="DB13" s="2280">
        <v>520</v>
      </c>
      <c r="DC13" s="2280">
        <v>470</v>
      </c>
      <c r="DD13" s="2280">
        <v>470</v>
      </c>
      <c r="DE13" s="2280">
        <v>500</v>
      </c>
      <c r="DF13" s="2281">
        <v>500</v>
      </c>
      <c r="DG13" s="2280">
        <v>750</v>
      </c>
      <c r="DH13" s="2282"/>
      <c r="DI13" s="2283">
        <v>1440</v>
      </c>
      <c r="DJ13" s="2280">
        <v>1440</v>
      </c>
      <c r="DK13" s="2282">
        <v>1620</v>
      </c>
      <c r="DL13" s="2502">
        <v>92</v>
      </c>
      <c r="DM13" s="2280">
        <v>110</v>
      </c>
      <c r="DN13" s="2280">
        <v>13</v>
      </c>
      <c r="DO13" s="2280">
        <v>1510</v>
      </c>
      <c r="DP13" s="2280">
        <v>308</v>
      </c>
      <c r="DQ13" s="2282">
        <v>295</v>
      </c>
      <c r="DR13" s="2275">
        <v>46</v>
      </c>
      <c r="DS13" s="2280">
        <v>56</v>
      </c>
      <c r="DT13" s="2280">
        <v>8</v>
      </c>
      <c r="DU13" s="2280">
        <v>670</v>
      </c>
      <c r="DV13" s="2280">
        <v>138</v>
      </c>
      <c r="DW13" s="2282">
        <v>250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43516.860748611114</v>
      </c>
      <c r="BW14" s="2425" t="s">
        <v>1206</v>
      </c>
      <c r="BX14" s="742">
        <v>52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8.8000000000000007</v>
      </c>
      <c r="CF14" s="748">
        <v>26.400000000000002</v>
      </c>
      <c r="CG14" s="749" t="s">
        <v>1200</v>
      </c>
      <c r="CH14" s="748">
        <v>10.77552</v>
      </c>
      <c r="CI14" s="750" t="s">
        <v>1110</v>
      </c>
      <c r="CJ14" s="751">
        <v>16.88832</v>
      </c>
      <c r="CK14" s="745">
        <v>27.66384</v>
      </c>
      <c r="CL14" s="2341">
        <v>2.8483200000000002</v>
      </c>
      <c r="CM14" s="2338">
        <v>43516.860748611114</v>
      </c>
      <c r="CN14" s="2285">
        <v>50.126631087274674</v>
      </c>
      <c r="CO14" s="752">
        <v>4119.6553999999996</v>
      </c>
      <c r="CP14" s="1209">
        <v>0</v>
      </c>
      <c r="CQ14" s="753">
        <v>745.3744493392071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1.2139786237540529</v>
      </c>
      <c r="CY14" s="755">
        <v>1.6186381650054043</v>
      </c>
      <c r="CZ14" s="756">
        <v>2.0232977062567552</v>
      </c>
      <c r="DA14" s="757">
        <v>0.21264784392466132</v>
      </c>
      <c r="DB14" s="757">
        <v>0.26172042329189088</v>
      </c>
      <c r="DC14" s="757">
        <v>0.17993279101317497</v>
      </c>
      <c r="DD14" s="757">
        <v>0.19629031746891815</v>
      </c>
      <c r="DE14" s="757">
        <v>0.2290053703804045</v>
      </c>
      <c r="DF14" s="758">
        <v>0.27807794974763406</v>
      </c>
      <c r="DG14" s="1251">
        <v>1.4266842800528403</v>
      </c>
      <c r="DH14" s="748">
        <v>3</v>
      </c>
      <c r="DI14" s="1233">
        <v>8.0335731414868092E-2</v>
      </c>
      <c r="DJ14" s="757">
        <v>7.9136690647482022E-2</v>
      </c>
      <c r="DK14" s="759">
        <v>8.9928057553956831E-2</v>
      </c>
      <c r="DL14" s="2501">
        <v>1.0971786833855799</v>
      </c>
      <c r="DM14" s="757">
        <v>0.50201801918299438</v>
      </c>
      <c r="DN14" s="757">
        <v>9.8513653646733479E-2</v>
      </c>
      <c r="DO14" s="757">
        <v>4.0987658289364663</v>
      </c>
      <c r="DP14" s="757">
        <v>0.80348834898695665</v>
      </c>
      <c r="DQ14" s="759">
        <v>4.5590903702893204</v>
      </c>
      <c r="DR14" s="2501">
        <v>1.0971786833855799</v>
      </c>
      <c r="DS14" s="757">
        <v>0.49217452861077882</v>
      </c>
      <c r="DT14" s="757">
        <v>9.8513653646733479E-2</v>
      </c>
      <c r="DU14" s="757">
        <v>3.7802774799495098</v>
      </c>
      <c r="DV14" s="757">
        <v>0.64797447498948113</v>
      </c>
      <c r="DW14" s="759">
        <v>7.6261148012112248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6.67</v>
      </c>
      <c r="C15" s="1138">
        <v>22</v>
      </c>
      <c r="D15" s="1138">
        <v>19</v>
      </c>
      <c r="E15" s="1137">
        <v>12</v>
      </c>
      <c r="F15" s="1138">
        <v>74</v>
      </c>
      <c r="G15" s="1138">
        <v>140</v>
      </c>
      <c r="H15" s="1148">
        <v>13.1</v>
      </c>
      <c r="I15" s="1139">
        <v>0.27800000000000002</v>
      </c>
      <c r="J15" s="2240"/>
      <c r="K15" s="1562">
        <v>6.13</v>
      </c>
      <c r="L15" s="921">
        <v>12</v>
      </c>
      <c r="M15" s="1124">
        <v>4.7E-2</v>
      </c>
      <c r="N15" s="1562">
        <v>6.16</v>
      </c>
      <c r="O15" s="921">
        <v>12</v>
      </c>
      <c r="P15" s="2240"/>
      <c r="Q15" s="1562">
        <v>6.2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2.8000000000000001E-2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2</v>
      </c>
      <c r="AR15" s="1574">
        <v>0.55000000000000004</v>
      </c>
      <c r="AS15" s="2240"/>
      <c r="AT15" s="2229">
        <v>3.1E-2</v>
      </c>
      <c r="AU15" s="2530">
        <v>1.4999999999999999E-2</v>
      </c>
      <c r="AV15" s="921">
        <v>1</v>
      </c>
      <c r="AW15" s="1574">
        <v>0.55000000000000004</v>
      </c>
      <c r="AX15" s="2240"/>
      <c r="AY15" s="2530">
        <v>3.3000000000000002E-2</v>
      </c>
      <c r="AZ15" s="921">
        <v>2</v>
      </c>
      <c r="BA15" s="1574">
        <v>0.67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5720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240</v>
      </c>
      <c r="CY15" s="2269">
        <v>320</v>
      </c>
      <c r="CZ15" s="2273">
        <v>400</v>
      </c>
      <c r="DA15" s="2280">
        <v>520</v>
      </c>
      <c r="DB15" s="2280">
        <v>640</v>
      </c>
      <c r="DC15" s="2280">
        <v>440</v>
      </c>
      <c r="DD15" s="2280">
        <v>480</v>
      </c>
      <c r="DE15" s="2280">
        <v>560</v>
      </c>
      <c r="DF15" s="2281">
        <v>680</v>
      </c>
      <c r="DG15" s="2280">
        <v>750</v>
      </c>
      <c r="DH15" s="2282"/>
      <c r="DI15" s="2283">
        <v>1340</v>
      </c>
      <c r="DJ15" s="2280">
        <v>1320</v>
      </c>
      <c r="DK15" s="2282">
        <v>1500</v>
      </c>
      <c r="DL15" s="2502">
        <v>84</v>
      </c>
      <c r="DM15" s="2280">
        <v>102</v>
      </c>
      <c r="DN15" s="2280">
        <v>12</v>
      </c>
      <c r="DO15" s="2280">
        <v>1510</v>
      </c>
      <c r="DP15" s="2280">
        <v>310</v>
      </c>
      <c r="DQ15" s="2282">
        <v>275</v>
      </c>
      <c r="DR15" s="2275">
        <v>42</v>
      </c>
      <c r="DS15" s="2280">
        <v>50</v>
      </c>
      <c r="DT15" s="2280">
        <v>6</v>
      </c>
      <c r="DU15" s="2280">
        <v>600</v>
      </c>
      <c r="DV15" s="2280">
        <v>125</v>
      </c>
      <c r="DW15" s="2282">
        <v>230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7.0000000000000007E-2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6">
        <v>0.50800000000000001</v>
      </c>
      <c r="V17" s="1560">
        <v>4</v>
      </c>
      <c r="W17" s="1574">
        <v>0.77700000000000002</v>
      </c>
      <c r="X17" s="1563">
        <v>12.1</v>
      </c>
      <c r="Y17" s="2447">
        <v>12.3</v>
      </c>
      <c r="Z17" s="2252">
        <f t="shared" si="33"/>
        <v>0.84523584905660376</v>
      </c>
      <c r="AA17" s="2529"/>
      <c r="AB17" s="1475">
        <v>6.16</v>
      </c>
      <c r="AC17" s="2736">
        <v>0.33700000000000002</v>
      </c>
      <c r="AD17" s="921">
        <v>4</v>
      </c>
      <c r="AE17" s="2633">
        <v>0.76</v>
      </c>
      <c r="AF17" s="1563">
        <v>12.1</v>
      </c>
      <c r="AG17" s="2447">
        <v>12.2</v>
      </c>
      <c r="AH17" s="2564">
        <f t="shared" si="34"/>
        <v>0.83933962264150941</v>
      </c>
      <c r="AI17" s="1475">
        <v>6.17</v>
      </c>
      <c r="AJ17" s="2736">
        <v>0.51400000000000001</v>
      </c>
      <c r="AK17" s="921">
        <v>4</v>
      </c>
      <c r="AL17" s="1574">
        <v>0.66</v>
      </c>
      <c r="AM17" s="1563">
        <v>13.5</v>
      </c>
      <c r="AN17" s="2447">
        <v>7.5</v>
      </c>
      <c r="AO17" s="2564">
        <f t="shared" si="35"/>
        <v>0.53666666666666663</v>
      </c>
      <c r="AP17" s="2732"/>
      <c r="AQ17" s="2238"/>
      <c r="AR17" s="2237"/>
      <c r="AS17" s="1124">
        <v>3.9E-2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7.35</v>
      </c>
      <c r="BD17" s="1574">
        <v>5.7000000000000002E-2</v>
      </c>
      <c r="BE17" s="921">
        <v>2</v>
      </c>
      <c r="BF17" s="1574">
        <v>4.4000000000000004</v>
      </c>
      <c r="BG17" s="2447">
        <v>12.5</v>
      </c>
      <c r="BH17" s="2542">
        <v>25</v>
      </c>
      <c r="BI17" s="2542">
        <v>38</v>
      </c>
      <c r="BJ17" s="1124">
        <v>3.5999999999999997E-2</v>
      </c>
      <c r="BK17" s="1562">
        <v>7.31</v>
      </c>
      <c r="BL17" s="1574">
        <v>5.7000000000000002E-2</v>
      </c>
      <c r="BM17" s="921">
        <v>2</v>
      </c>
      <c r="BN17" s="1563">
        <v>4</v>
      </c>
      <c r="BO17" s="2447">
        <v>12.5</v>
      </c>
      <c r="BP17" s="2542">
        <v>27</v>
      </c>
      <c r="BQ17" s="2542">
        <v>40</v>
      </c>
      <c r="BR17" s="2523">
        <v>3.4000000000000002E-2</v>
      </c>
      <c r="BS17" s="2463">
        <v>4.4000000000000004</v>
      </c>
      <c r="BT17" s="2447">
        <v>3.9</v>
      </c>
      <c r="BU17" s="2517">
        <v>3.4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0.77700000000000002</v>
      </c>
      <c r="GF17" s="1700">
        <f t="shared" si="0"/>
        <v>12.3</v>
      </c>
      <c r="GG17" s="1686">
        <f t="shared" si="1"/>
        <v>20.682926829268293</v>
      </c>
      <c r="GH17" s="1684">
        <f t="shared" si="2"/>
        <v>16.070634146341465</v>
      </c>
      <c r="GI17" s="1701">
        <f t="shared" si="3"/>
        <v>6.13</v>
      </c>
      <c r="GJ17" s="1701">
        <f t="shared" si="4"/>
        <v>12.1</v>
      </c>
      <c r="GK17" s="1687">
        <f t="shared" si="5"/>
        <v>15</v>
      </c>
      <c r="GL17" s="1688">
        <f>IF(GK17&lt;=1,"",GH17/GK17)</f>
        <v>1.0713756097560976</v>
      </c>
      <c r="GM17" s="1689">
        <f t="shared" si="7"/>
        <v>10</v>
      </c>
      <c r="GN17" s="1689">
        <f t="shared" si="8"/>
        <v>6.5</v>
      </c>
      <c r="GO17" s="1690">
        <f t="shared" si="9"/>
        <v>0.72523584905660377</v>
      </c>
      <c r="GP17" s="1512">
        <v>0.375</v>
      </c>
      <c r="GQ17" s="1691">
        <f t="shared" si="31"/>
        <v>0.76</v>
      </c>
      <c r="GR17" s="1692">
        <f t="shared" si="10"/>
        <v>12.2</v>
      </c>
      <c r="GS17" s="1693">
        <f t="shared" si="11"/>
        <v>20.852459016393443</v>
      </c>
      <c r="GT17" s="1694">
        <f t="shared" si="12"/>
        <v>15.847868852459017</v>
      </c>
      <c r="GU17" s="1693">
        <f t="shared" si="13"/>
        <v>6.16</v>
      </c>
      <c r="GV17" s="1693">
        <f t="shared" si="14"/>
        <v>12.1</v>
      </c>
      <c r="GW17" s="1695">
        <f t="shared" si="15"/>
        <v>15</v>
      </c>
      <c r="GX17" s="1688">
        <f t="shared" si="16"/>
        <v>1.0565245901639344</v>
      </c>
      <c r="GY17" s="1696">
        <f t="shared" si="17"/>
        <v>10</v>
      </c>
      <c r="GZ17" s="1696">
        <f t="shared" si="18"/>
        <v>6.5</v>
      </c>
      <c r="HA17" s="1697">
        <f t="shared" si="19"/>
        <v>0.71933962264150941</v>
      </c>
      <c r="HB17" s="1512">
        <v>0.375</v>
      </c>
      <c r="HC17" s="1691">
        <f t="shared" si="32"/>
        <v>0.66</v>
      </c>
      <c r="HD17" s="1692">
        <f t="shared" si="20"/>
        <v>7.5</v>
      </c>
      <c r="HE17" s="1693">
        <f t="shared" si="21"/>
        <v>36</v>
      </c>
      <c r="HF17" s="1694">
        <f t="shared" si="22"/>
        <v>23.76</v>
      </c>
      <c r="HG17" s="1693">
        <f t="shared" si="23"/>
        <v>6.17</v>
      </c>
      <c r="HH17" s="1693">
        <f t="shared" si="24"/>
        <v>13.5</v>
      </c>
      <c r="HI17" s="1695">
        <f t="shared" si="25"/>
        <v>15</v>
      </c>
      <c r="HJ17" s="1694">
        <f t="shared" si="26"/>
        <v>1.5840000000000001</v>
      </c>
      <c r="HK17" s="1698">
        <f t="shared" si="27"/>
        <v>10</v>
      </c>
      <c r="HL17" s="1698">
        <f t="shared" si="28"/>
        <v>6.5</v>
      </c>
      <c r="HM17" s="1699">
        <f t="shared" si="29"/>
        <v>0.41666666666666669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6.58</v>
      </c>
      <c r="C19" s="1138">
        <v>20</v>
      </c>
      <c r="D19" s="1138">
        <v>19</v>
      </c>
      <c r="E19" s="1137">
        <v>11.9</v>
      </c>
      <c r="F19" s="1138">
        <v>74</v>
      </c>
      <c r="G19" s="1138">
        <v>132</v>
      </c>
      <c r="H19" s="1148">
        <v>13.4</v>
      </c>
      <c r="I19" s="1139">
        <v>0.3</v>
      </c>
      <c r="J19" s="2240"/>
      <c r="K19" s="1562">
        <v>6.03</v>
      </c>
      <c r="L19" s="921">
        <v>10</v>
      </c>
      <c r="M19" s="1124">
        <v>4.8000000000000001E-2</v>
      </c>
      <c r="N19" s="1562">
        <v>6.04</v>
      </c>
      <c r="O19" s="921">
        <v>10</v>
      </c>
      <c r="P19" s="2240"/>
      <c r="Q19" s="1562">
        <v>6.01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0.03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0.32</v>
      </c>
      <c r="AS19" s="2240"/>
      <c r="AT19" s="2229">
        <v>3.4000000000000002E-2</v>
      </c>
      <c r="AU19" s="2530">
        <v>1.7999999999999999E-2</v>
      </c>
      <c r="AV19" s="921">
        <v>1</v>
      </c>
      <c r="AW19" s="1574">
        <v>0.44</v>
      </c>
      <c r="AX19" s="2240"/>
      <c r="AY19" s="2530">
        <v>3.3000000000000002E-2</v>
      </c>
      <c r="AZ19" s="921">
        <v>1</v>
      </c>
      <c r="BA19" s="1574">
        <v>0.68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6">
        <v>0.35499999999999998</v>
      </c>
      <c r="V21" s="1560">
        <v>3</v>
      </c>
      <c r="W21" s="1574">
        <v>0.75</v>
      </c>
      <c r="X21" s="1563">
        <v>12.8</v>
      </c>
      <c r="Y21" s="2447">
        <v>10</v>
      </c>
      <c r="Z21" s="2252">
        <f t="shared" si="33"/>
        <v>0.70962264150943388</v>
      </c>
      <c r="AA21" s="2529"/>
      <c r="AB21" s="1475">
        <v>6.17</v>
      </c>
      <c r="AC21" s="2736">
        <v>0.26800000000000002</v>
      </c>
      <c r="AD21" s="921">
        <v>3</v>
      </c>
      <c r="AE21" s="2633">
        <v>0.72</v>
      </c>
      <c r="AF21" s="1563">
        <v>12.8</v>
      </c>
      <c r="AG21" s="2447">
        <v>10</v>
      </c>
      <c r="AH21" s="2564">
        <f t="shared" si="34"/>
        <v>0.70962264150943388</v>
      </c>
      <c r="AI21" s="1475">
        <v>6.15</v>
      </c>
      <c r="AJ21" s="2736">
        <v>0.41499999999999998</v>
      </c>
      <c r="AK21" s="921">
        <v>3</v>
      </c>
      <c r="AL21" s="1574">
        <v>0.7</v>
      </c>
      <c r="AM21" s="1563">
        <v>14</v>
      </c>
      <c r="AN21" s="2447">
        <v>10</v>
      </c>
      <c r="AO21" s="2564">
        <f t="shared" si="35"/>
        <v>0.67555555555555558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7.31</v>
      </c>
      <c r="BD21" s="1574">
        <v>5.1999999999999998E-2</v>
      </c>
      <c r="BE21" s="921">
        <v>1</v>
      </c>
      <c r="BF21" s="1574">
        <v>4.2</v>
      </c>
      <c r="BG21" s="2447">
        <v>12.5</v>
      </c>
      <c r="BH21" s="2541"/>
      <c r="BI21" s="2541"/>
      <c r="BJ21" s="2240"/>
      <c r="BK21" s="1562">
        <v>7.28</v>
      </c>
      <c r="BL21" s="1574">
        <v>5.5E-2</v>
      </c>
      <c r="BM21" s="921">
        <v>1</v>
      </c>
      <c r="BN21" s="1563">
        <v>3.8</v>
      </c>
      <c r="BO21" s="2447">
        <v>13.5</v>
      </c>
      <c r="BP21" s="2540"/>
      <c r="BQ21" s="2540"/>
      <c r="BR21" s="2522"/>
      <c r="BS21" s="2463">
        <v>4.4000000000000004</v>
      </c>
      <c r="BT21" s="2447">
        <v>3.9</v>
      </c>
      <c r="BU21" s="2517">
        <v>3.5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0.75</v>
      </c>
      <c r="GF21" s="1700">
        <f t="shared" si="0"/>
        <v>10</v>
      </c>
      <c r="GG21" s="1686">
        <f t="shared" si="1"/>
        <v>25.44</v>
      </c>
      <c r="GH21" s="1684">
        <f t="shared" si="2"/>
        <v>19.080000000000002</v>
      </c>
      <c r="GI21" s="1701">
        <f t="shared" si="3"/>
        <v>6.09</v>
      </c>
      <c r="GJ21" s="1701">
        <f t="shared" si="4"/>
        <v>12.8</v>
      </c>
      <c r="GK21" s="1687">
        <f t="shared" si="5"/>
        <v>15</v>
      </c>
      <c r="GL21" s="1688">
        <f t="shared" si="6"/>
        <v>1.272</v>
      </c>
      <c r="GM21" s="1689">
        <f t="shared" si="7"/>
        <v>10</v>
      </c>
      <c r="GN21" s="1689">
        <f t="shared" si="8"/>
        <v>6.5</v>
      </c>
      <c r="GO21" s="1690">
        <f t="shared" si="9"/>
        <v>0.58962264150943389</v>
      </c>
      <c r="GP21" s="1512">
        <v>0.54166666666666696</v>
      </c>
      <c r="GQ21" s="1691">
        <f t="shared" si="31"/>
        <v>0.72</v>
      </c>
      <c r="GR21" s="1692">
        <f t="shared" si="10"/>
        <v>10</v>
      </c>
      <c r="GS21" s="1693">
        <f t="shared" si="11"/>
        <v>25.44</v>
      </c>
      <c r="GT21" s="1694">
        <f t="shared" si="12"/>
        <v>18.316800000000001</v>
      </c>
      <c r="GU21" s="1693">
        <f t="shared" si="13"/>
        <v>6.17</v>
      </c>
      <c r="GV21" s="1693">
        <f t="shared" si="14"/>
        <v>12.8</v>
      </c>
      <c r="GW21" s="1695">
        <f t="shared" si="15"/>
        <v>15</v>
      </c>
      <c r="GX21" s="1688">
        <f t="shared" si="16"/>
        <v>1.22112</v>
      </c>
      <c r="GY21" s="1696">
        <f t="shared" si="17"/>
        <v>10</v>
      </c>
      <c r="GZ21" s="1696">
        <f t="shared" si="18"/>
        <v>6.5</v>
      </c>
      <c r="HA21" s="1697">
        <f t="shared" si="19"/>
        <v>0.58962264150943389</v>
      </c>
      <c r="HB21" s="1512">
        <v>0.54166666666666696</v>
      </c>
      <c r="HC21" s="1691">
        <f t="shared" si="32"/>
        <v>0.7</v>
      </c>
      <c r="HD21" s="1692">
        <f t="shared" si="20"/>
        <v>10</v>
      </c>
      <c r="HE21" s="1693">
        <f t="shared" si="21"/>
        <v>27</v>
      </c>
      <c r="HF21" s="1694">
        <f t="shared" si="22"/>
        <v>18.899999999999999</v>
      </c>
      <c r="HG21" s="1693">
        <f t="shared" si="23"/>
        <v>6.15</v>
      </c>
      <c r="HH21" s="1693">
        <f t="shared" si="24"/>
        <v>14</v>
      </c>
      <c r="HI21" s="1695">
        <f t="shared" si="25"/>
        <v>15</v>
      </c>
      <c r="HJ21" s="1694">
        <f t="shared" si="26"/>
        <v>1.26</v>
      </c>
      <c r="HK21" s="1698">
        <f t="shared" si="27"/>
        <v>10</v>
      </c>
      <c r="HL21" s="1698">
        <f t="shared" si="28"/>
        <v>6.5</v>
      </c>
      <c r="HM21" s="1699">
        <f t="shared" si="29"/>
        <v>0.55555555555555558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6.67</v>
      </c>
      <c r="C23" s="1138">
        <v>22</v>
      </c>
      <c r="D23" s="1138">
        <v>20</v>
      </c>
      <c r="E23" s="1137">
        <v>12</v>
      </c>
      <c r="F23" s="1138">
        <v>60</v>
      </c>
      <c r="G23" s="1138">
        <v>135</v>
      </c>
      <c r="H23" s="1148">
        <v>13.8</v>
      </c>
      <c r="I23" s="1139">
        <v>0.24199999999999999</v>
      </c>
      <c r="J23" s="2240"/>
      <c r="K23" s="1562">
        <v>6.08</v>
      </c>
      <c r="L23" s="921">
        <v>12</v>
      </c>
      <c r="M23" s="1124">
        <v>3.5000000000000003E-2</v>
      </c>
      <c r="N23" s="1562">
        <v>6.18</v>
      </c>
      <c r="O23" s="921">
        <v>12</v>
      </c>
      <c r="P23" s="2240"/>
      <c r="Q23" s="1562">
        <v>6.13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2.5000000000000001E-2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0.3</v>
      </c>
      <c r="AS23" s="2240"/>
      <c r="AT23" s="2229">
        <v>2.7E-2</v>
      </c>
      <c r="AU23" s="2530">
        <v>1.7999999999999999E-2</v>
      </c>
      <c r="AV23" s="921">
        <v>1</v>
      </c>
      <c r="AW23" s="1574">
        <v>0.42</v>
      </c>
      <c r="AX23" s="2240"/>
      <c r="AY23" s="2530">
        <v>3.1E-2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7.35</v>
      </c>
      <c r="BD25" s="1574">
        <v>0.05</v>
      </c>
      <c r="BE25" s="921">
        <v>1</v>
      </c>
      <c r="BF25" s="1574">
        <v>4.2</v>
      </c>
      <c r="BG25" s="2447">
        <v>12.5</v>
      </c>
      <c r="BH25" s="2541"/>
      <c r="BI25" s="2541"/>
      <c r="BJ25" s="2240"/>
      <c r="BK25" s="1562">
        <v>7.16</v>
      </c>
      <c r="BL25" s="1574">
        <v>5.1999999999999998E-2</v>
      </c>
      <c r="BM25" s="921">
        <v>1</v>
      </c>
      <c r="BN25" s="1563">
        <v>4</v>
      </c>
      <c r="BO25" s="2447">
        <v>13.6</v>
      </c>
      <c r="BP25" s="2540"/>
      <c r="BQ25" s="2540"/>
      <c r="BR25" s="2522"/>
      <c r="BS25" s="2463">
        <v>4.5999999999999996</v>
      </c>
      <c r="BT25" s="2447">
        <v>3.8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6.68</v>
      </c>
      <c r="C27" s="1138">
        <v>18</v>
      </c>
      <c r="D27" s="1138">
        <v>19</v>
      </c>
      <c r="E27" s="1137">
        <v>10.199999999999999</v>
      </c>
      <c r="F27" s="1138">
        <v>72</v>
      </c>
      <c r="G27" s="1138">
        <v>128</v>
      </c>
      <c r="H27" s="1148">
        <v>13.6</v>
      </c>
      <c r="I27" s="1139">
        <v>0.28100000000000003</v>
      </c>
      <c r="J27" s="2240"/>
      <c r="K27" s="1562">
        <v>6.19</v>
      </c>
      <c r="L27" s="921">
        <v>10</v>
      </c>
      <c r="M27" s="1124">
        <v>5.1999999999999998E-2</v>
      </c>
      <c r="N27" s="1562">
        <v>6.21</v>
      </c>
      <c r="O27" s="921">
        <v>11</v>
      </c>
      <c r="P27" s="2240"/>
      <c r="Q27" s="1562">
        <v>6.12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3.6999999999999998E-2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7.0000000000000007E-2</v>
      </c>
      <c r="AS27" s="2240"/>
      <c r="AT27" s="2229">
        <v>3.5999999999999997E-2</v>
      </c>
      <c r="AU27" s="2530">
        <v>0.02</v>
      </c>
      <c r="AV27" s="921">
        <v>1</v>
      </c>
      <c r="AW27" s="1574">
        <v>0.3</v>
      </c>
      <c r="AX27" s="2240"/>
      <c r="AY27" s="2530">
        <v>3.1E-2</v>
      </c>
      <c r="AZ27" s="921">
        <v>1</v>
      </c>
      <c r="BA27" s="1574">
        <v>0.67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0.27600000000000002</v>
      </c>
      <c r="V29" s="1560">
        <v>3</v>
      </c>
      <c r="W29" s="1574">
        <v>0.56999999999999995</v>
      </c>
      <c r="X29" s="1563">
        <v>12.6</v>
      </c>
      <c r="Y29" s="2447">
        <v>9.1999999999999993</v>
      </c>
      <c r="Z29" s="2252">
        <f t="shared" si="33"/>
        <v>0.66245283018867918</v>
      </c>
      <c r="AA29" s="2529"/>
      <c r="AB29" s="1475">
        <v>6.12</v>
      </c>
      <c r="AC29" s="2736">
        <v>0.24399999999999999</v>
      </c>
      <c r="AD29" s="921">
        <v>3</v>
      </c>
      <c r="AE29" s="2633">
        <v>0.69</v>
      </c>
      <c r="AF29" s="1563">
        <v>12.5</v>
      </c>
      <c r="AG29" s="2447">
        <v>9.3000000000000007</v>
      </c>
      <c r="AH29" s="2564">
        <f t="shared" si="34"/>
        <v>0.66834905660377364</v>
      </c>
      <c r="AI29" s="1475">
        <v>6.15</v>
      </c>
      <c r="AJ29" s="2736">
        <v>0.33200000000000002</v>
      </c>
      <c r="AK29" s="921">
        <v>3</v>
      </c>
      <c r="AL29" s="1574">
        <v>0.9</v>
      </c>
      <c r="AM29" s="1563">
        <v>13.8</v>
      </c>
      <c r="AN29" s="2447">
        <v>9.1999999999999993</v>
      </c>
      <c r="AO29" s="2564">
        <f t="shared" si="35"/>
        <v>0.63111111111111107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7.25</v>
      </c>
      <c r="BD29" s="1574">
        <v>5.1999999999999998E-2</v>
      </c>
      <c r="BE29" s="921">
        <v>1</v>
      </c>
      <c r="BF29" s="1574">
        <v>4.8</v>
      </c>
      <c r="BG29" s="2447">
        <v>12.3</v>
      </c>
      <c r="BH29" s="2542">
        <v>21</v>
      </c>
      <c r="BI29" s="2542">
        <v>30</v>
      </c>
      <c r="BJ29" s="1124">
        <v>1.4999999999999999E-2</v>
      </c>
      <c r="BK29" s="1562">
        <v>7.22</v>
      </c>
      <c r="BL29" s="1574">
        <v>5.2999999999999999E-2</v>
      </c>
      <c r="BM29" s="921">
        <v>1</v>
      </c>
      <c r="BN29" s="1563">
        <v>2.9</v>
      </c>
      <c r="BO29" s="2447">
        <v>13.3</v>
      </c>
      <c r="BP29" s="2542">
        <v>22</v>
      </c>
      <c r="BQ29" s="2542">
        <v>32</v>
      </c>
      <c r="BR29" s="2523">
        <v>1.2E-2</v>
      </c>
      <c r="BS29" s="2463">
        <v>4.5</v>
      </c>
      <c r="BT29" s="2447">
        <v>3.8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0.56999999999999995</v>
      </c>
      <c r="GF29" s="1700">
        <f t="shared" si="0"/>
        <v>9.1999999999999993</v>
      </c>
      <c r="GG29" s="1686">
        <f t="shared" si="1"/>
        <v>27.65217391304348</v>
      </c>
      <c r="GH29" s="1684">
        <f t="shared" si="2"/>
        <v>15.761739130434782</v>
      </c>
      <c r="GI29" s="1701">
        <f t="shared" si="3"/>
        <v>6.15</v>
      </c>
      <c r="GJ29" s="1701">
        <f t="shared" si="4"/>
        <v>12.6</v>
      </c>
      <c r="GK29" s="1687">
        <f t="shared" si="5"/>
        <v>15</v>
      </c>
      <c r="GL29" s="1688">
        <f t="shared" si="6"/>
        <v>1.0507826086956522</v>
      </c>
      <c r="GM29" s="1689">
        <f t="shared" si="7"/>
        <v>10</v>
      </c>
      <c r="GN29" s="1689">
        <f t="shared" si="8"/>
        <v>6.5</v>
      </c>
      <c r="GO29" s="1690">
        <f t="shared" si="9"/>
        <v>0.54245283018867918</v>
      </c>
      <c r="GP29" s="1512">
        <v>0.875</v>
      </c>
      <c r="GQ29" s="1691">
        <f t="shared" si="31"/>
        <v>0.69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18.874838709677416</v>
      </c>
      <c r="GU29" s="1693">
        <f t="shared" si="13"/>
        <v>6.12</v>
      </c>
      <c r="GV29" s="1693">
        <f t="shared" si="14"/>
        <v>12.5</v>
      </c>
      <c r="GW29" s="1695">
        <f t="shared" si="15"/>
        <v>15</v>
      </c>
      <c r="GX29" s="1688">
        <f t="shared" si="16"/>
        <v>1.258322580645161</v>
      </c>
      <c r="GY29" s="1696">
        <f t="shared" si="17"/>
        <v>10</v>
      </c>
      <c r="GZ29" s="1696">
        <f t="shared" si="18"/>
        <v>6.5</v>
      </c>
      <c r="HA29" s="1697">
        <f t="shared" si="19"/>
        <v>0.54834905660377364</v>
      </c>
      <c r="HB29" s="1512">
        <v>0.875</v>
      </c>
      <c r="HC29" s="1691">
        <f t="shared" si="32"/>
        <v>0.9</v>
      </c>
      <c r="HD29" s="1692">
        <f t="shared" si="20"/>
        <v>9.1999999999999993</v>
      </c>
      <c r="HE29" s="1693">
        <f t="shared" si="21"/>
        <v>29.347826086956523</v>
      </c>
      <c r="HF29" s="1694">
        <f t="shared" si="22"/>
        <v>26.413043478260871</v>
      </c>
      <c r="HG29" s="1693">
        <f t="shared" si="23"/>
        <v>6.15</v>
      </c>
      <c r="HH29" s="1693">
        <f t="shared" si="24"/>
        <v>13.8</v>
      </c>
      <c r="HI29" s="1695">
        <f t="shared" si="25"/>
        <v>15</v>
      </c>
      <c r="HJ29" s="1694">
        <f t="shared" si="26"/>
        <v>1.7608695652173914</v>
      </c>
      <c r="HK29" s="1698">
        <f t="shared" si="27"/>
        <v>10</v>
      </c>
      <c r="HL29" s="1698">
        <f t="shared" si="28"/>
        <v>6.5</v>
      </c>
      <c r="HM29" s="1699">
        <f t="shared" si="29"/>
        <v>0.51111111111111107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43.900000000000006</v>
      </c>
      <c r="BZ30" s="2413">
        <f>SUM(BZ$8,BZ$10,BZ$12,BZ$14,BZ$16,BZ$18,BZ$20,BZ$22,BZ$24,BZ$26,BZ$28)</f>
        <v>43.7</v>
      </c>
      <c r="CA30" s="2413">
        <f t="shared" ref="CA30:DW30" si="36">SUM(CA$8,CA$10,CA$12,CA$14,CA$16,CA$18,CA$20,CA$22,CA$24,CA$26,CA$28)</f>
        <v>34.299999999999997</v>
      </c>
      <c r="CB30" s="2413">
        <f t="shared" si="36"/>
        <v>121.9</v>
      </c>
      <c r="CC30" s="2413">
        <f t="shared" si="36"/>
        <v>41.900000000000006</v>
      </c>
      <c r="CD30" s="2413">
        <f t="shared" si="36"/>
        <v>41.7</v>
      </c>
      <c r="CE30" s="2413">
        <f t="shared" si="36"/>
        <v>32.299999999999997</v>
      </c>
      <c r="CF30" s="2413">
        <f t="shared" si="36"/>
        <v>115.9</v>
      </c>
      <c r="CG30" s="2413">
        <f t="shared" si="36"/>
        <v>0</v>
      </c>
      <c r="CH30" s="2413">
        <f t="shared" si="36"/>
        <v>43.361280000000001</v>
      </c>
      <c r="CI30" s="2413">
        <f t="shared" si="36"/>
        <v>0</v>
      </c>
      <c r="CJ30" s="2413">
        <f t="shared" si="36"/>
        <v>69.536159999999995</v>
      </c>
      <c r="CK30" s="2413">
        <f t="shared" si="36"/>
        <v>112.89743999999999</v>
      </c>
      <c r="CL30" s="2474">
        <f t="shared" si="36"/>
        <v>9.6567696000000005</v>
      </c>
      <c r="CM30" s="2513" t="s">
        <v>19</v>
      </c>
      <c r="CN30" s="2485">
        <f t="shared" si="36"/>
        <v>200.71750313291443</v>
      </c>
      <c r="CO30" s="2486">
        <f t="shared" si="36"/>
        <v>16786.058599999997</v>
      </c>
      <c r="CP30" s="2486">
        <f t="shared" si="36"/>
        <v>0</v>
      </c>
      <c r="CQ30" s="2486">
        <f t="shared" si="36"/>
        <v>3076.6519823788549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5.6751605511000136</v>
      </c>
      <c r="CY30" s="2413">
        <f t="shared" si="36"/>
        <v>6.1820254972726651</v>
      </c>
      <c r="CZ30" s="2413">
        <f t="shared" si="36"/>
        <v>6.7155228530073838</v>
      </c>
      <c r="DA30" s="2497">
        <f t="shared" si="36"/>
        <v>0.77680895728174604</v>
      </c>
      <c r="DB30" s="2497">
        <f t="shared" si="36"/>
        <v>0.8521632940946362</v>
      </c>
      <c r="DC30" s="2497">
        <f t="shared" si="36"/>
        <v>0.7234055739913855</v>
      </c>
      <c r="DD30" s="2497">
        <f t="shared" si="36"/>
        <v>0.7428804159397191</v>
      </c>
      <c r="DE30" s="2497">
        <f t="shared" si="36"/>
        <v>0.81468660512828894</v>
      </c>
      <c r="DF30" s="2497">
        <f t="shared" si="36"/>
        <v>0.63557169043790118</v>
      </c>
      <c r="DG30" s="2497">
        <f t="shared" si="36"/>
        <v>5.7067371202113613</v>
      </c>
      <c r="DH30" s="2413">
        <f t="shared" si="36"/>
        <v>6.5</v>
      </c>
      <c r="DI30" s="2497">
        <f t="shared" si="36"/>
        <v>0.32036722094224712</v>
      </c>
      <c r="DJ30" s="2497">
        <f t="shared" si="36"/>
        <v>0.31918346564314004</v>
      </c>
      <c r="DK30" s="2497">
        <f t="shared" si="36"/>
        <v>0.36077784389030132</v>
      </c>
      <c r="DL30" s="2497">
        <f t="shared" si="36"/>
        <v>4.4015511332188941</v>
      </c>
      <c r="DM30" s="2497">
        <f t="shared" si="36"/>
        <v>2.0061298336873818</v>
      </c>
      <c r="DN30" s="2497">
        <f t="shared" si="36"/>
        <v>0.39412080517169101</v>
      </c>
      <c r="DO30" s="2497">
        <f t="shared" si="36"/>
        <v>15.598820320682515</v>
      </c>
      <c r="DP30" s="2497">
        <f t="shared" si="36"/>
        <v>2.7853167569501265</v>
      </c>
      <c r="DQ30" s="2497">
        <f t="shared" si="36"/>
        <v>18.153246149434651</v>
      </c>
      <c r="DR30" s="2497">
        <f t="shared" si="36"/>
        <v>4.3777940148176082</v>
      </c>
      <c r="DS30" s="2497">
        <f t="shared" si="36"/>
        <v>1.9927665590602921</v>
      </c>
      <c r="DT30" s="2497">
        <f t="shared" si="36"/>
        <v>0.44723717347291492</v>
      </c>
      <c r="DU30" s="2497">
        <f t="shared" si="36"/>
        <v>17.005039923964759</v>
      </c>
      <c r="DV30" s="2497">
        <f t="shared" si="36"/>
        <v>3.0049879613488133</v>
      </c>
      <c r="DW30" s="2497">
        <f t="shared" si="36"/>
        <v>37.021484122838466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6.58</v>
      </c>
      <c r="C31" s="1143">
        <v>19</v>
      </c>
      <c r="D31" s="1143">
        <v>19</v>
      </c>
      <c r="E31" s="1142">
        <v>10.6</v>
      </c>
      <c r="F31" s="1143">
        <v>73</v>
      </c>
      <c r="G31" s="1143">
        <v>130</v>
      </c>
      <c r="H31" s="1149">
        <v>13.6</v>
      </c>
      <c r="I31" s="1144">
        <v>0.28299999999999997</v>
      </c>
      <c r="J31" s="2248"/>
      <c r="K31" s="1164">
        <v>6.13</v>
      </c>
      <c r="L31" s="922">
        <v>10</v>
      </c>
      <c r="M31" s="1165">
        <v>4.3999999999999997E-2</v>
      </c>
      <c r="N31" s="1478">
        <v>6.15</v>
      </c>
      <c r="O31" s="1479">
        <v>10</v>
      </c>
      <c r="P31" s="2244"/>
      <c r="Q31" s="1478">
        <v>6.1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3.5000000000000003E-2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0.26</v>
      </c>
      <c r="AS31" s="2248"/>
      <c r="AT31" s="2230">
        <v>3.5999999999999997E-2</v>
      </c>
      <c r="AU31" s="2729">
        <v>1.6E-2</v>
      </c>
      <c r="AV31" s="1125">
        <v>1</v>
      </c>
      <c r="AW31" s="2536">
        <v>0.33</v>
      </c>
      <c r="AX31" s="2248"/>
      <c r="AY31" s="2729">
        <v>3.2000000000000001E-2</v>
      </c>
      <c r="AZ31" s="1125">
        <v>1</v>
      </c>
      <c r="BA31" s="2536">
        <v>0.64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10.975000000000001</v>
      </c>
      <c r="BZ31" s="2414">
        <f t="shared" ref="BZ31:DW31" si="37">IF(BZ30&gt;=0.1,AVERAGE(BZ$8,BZ$10,BZ$12,BZ$14,BZ$16,BZ$18,BZ$20,BZ$22,BZ$24,BZ$26,BZ$28),"")</f>
        <v>10.925000000000001</v>
      </c>
      <c r="CA31" s="2414">
        <f t="shared" si="37"/>
        <v>8.5749999999999993</v>
      </c>
      <c r="CB31" s="2414">
        <f t="shared" si="37"/>
        <v>30.475000000000001</v>
      </c>
      <c r="CC31" s="2414">
        <f t="shared" si="37"/>
        <v>10.475000000000001</v>
      </c>
      <c r="CD31" s="2414">
        <f t="shared" si="37"/>
        <v>10.425000000000001</v>
      </c>
      <c r="CE31" s="2414">
        <f t="shared" si="37"/>
        <v>8.0749999999999993</v>
      </c>
      <c r="CF31" s="2414">
        <f t="shared" si="37"/>
        <v>28.975000000000001</v>
      </c>
      <c r="CG31" s="2414" t="str">
        <f t="shared" si="37"/>
        <v/>
      </c>
      <c r="CH31" s="2414">
        <f t="shared" si="37"/>
        <v>10.84032</v>
      </c>
      <c r="CI31" s="2414" t="str">
        <f t="shared" si="37"/>
        <v/>
      </c>
      <c r="CJ31" s="2414">
        <f t="shared" si="37"/>
        <v>17.384039999999999</v>
      </c>
      <c r="CK31" s="2414">
        <f t="shared" si="37"/>
        <v>28.224359999999997</v>
      </c>
      <c r="CL31" s="2415">
        <f t="shared" si="37"/>
        <v>2.4141924000000001</v>
      </c>
      <c r="CM31" s="2513" t="s">
        <v>50</v>
      </c>
      <c r="CN31" s="2485">
        <f t="shared" si="37"/>
        <v>50.179375783228608</v>
      </c>
      <c r="CO31" s="2487">
        <f>AVERAGE(CO$8,CO$10,CO$12,CO$14,CO$16,CO$18,CO$20,CO$22,CO$24,CO$26,CO$28)</f>
        <v>4196.5146499999992</v>
      </c>
      <c r="CP31" s="2487" t="str">
        <f t="shared" si="37"/>
        <v/>
      </c>
      <c r="CQ31" s="2487">
        <f t="shared" si="37"/>
        <v>769.16299559471372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1.4187901377750034</v>
      </c>
      <c r="CY31" s="2414">
        <f t="shared" si="37"/>
        <v>1.5455063743181663</v>
      </c>
      <c r="CZ31" s="2414">
        <f t="shared" si="37"/>
        <v>1.678880713251846</v>
      </c>
      <c r="DA31" s="2498">
        <f t="shared" si="37"/>
        <v>0.19420223932043651</v>
      </c>
      <c r="DB31" s="2498">
        <f t="shared" si="37"/>
        <v>0.21304082352365905</v>
      </c>
      <c r="DC31" s="2498">
        <f t="shared" si="37"/>
        <v>0.18085139349784637</v>
      </c>
      <c r="DD31" s="2498">
        <f t="shared" si="37"/>
        <v>0.18572010398492977</v>
      </c>
      <c r="DE31" s="2498">
        <f t="shared" si="37"/>
        <v>0.20367165128207224</v>
      </c>
      <c r="DF31" s="2498">
        <f t="shared" si="37"/>
        <v>0.1588929226094753</v>
      </c>
      <c r="DG31" s="2498">
        <f t="shared" si="37"/>
        <v>1.4266842800528403</v>
      </c>
      <c r="DH31" s="2414">
        <f t="shared" si="37"/>
        <v>1.625</v>
      </c>
      <c r="DI31" s="2498">
        <f t="shared" si="37"/>
        <v>8.009180523556178E-2</v>
      </c>
      <c r="DJ31" s="2498">
        <f t="shared" si="37"/>
        <v>7.979586641078501E-2</v>
      </c>
      <c r="DK31" s="2498">
        <f t="shared" si="37"/>
        <v>9.019446097257533E-2</v>
      </c>
      <c r="DL31" s="2498">
        <f t="shared" si="37"/>
        <v>1.1003877833047235</v>
      </c>
      <c r="DM31" s="2498">
        <f t="shared" si="37"/>
        <v>0.50153245842184546</v>
      </c>
      <c r="DN31" s="2498">
        <f t="shared" si="37"/>
        <v>9.8530201292922753E-2</v>
      </c>
      <c r="DO31" s="2498">
        <f t="shared" si="37"/>
        <v>3.8997050801706288</v>
      </c>
      <c r="DP31" s="2498">
        <f t="shared" si="37"/>
        <v>0.69632918923753162</v>
      </c>
      <c r="DQ31" s="2498">
        <f t="shared" si="37"/>
        <v>4.5383115373586627</v>
      </c>
      <c r="DR31" s="2498">
        <f t="shared" si="37"/>
        <v>1.0944485037044021</v>
      </c>
      <c r="DS31" s="2498">
        <f t="shared" si="37"/>
        <v>0.49819163976507302</v>
      </c>
      <c r="DT31" s="2498">
        <f t="shared" si="37"/>
        <v>0.11180929336822873</v>
      </c>
      <c r="DU31" s="2498">
        <f t="shared" si="37"/>
        <v>4.2512599809911897</v>
      </c>
      <c r="DV31" s="2498">
        <f t="shared" si="37"/>
        <v>0.75124699033720332</v>
      </c>
      <c r="DW31" s="2508">
        <f t="shared" si="37"/>
        <v>9.2553710307096164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39.839999999999996</v>
      </c>
      <c r="C32" s="1327">
        <f t="shared" ref="C32:H32" si="40">SUM(C8:C31)</f>
        <v>120</v>
      </c>
      <c r="D32" s="1327">
        <f t="shared" si="40"/>
        <v>115</v>
      </c>
      <c r="E32" s="1327">
        <f t="shared" si="40"/>
        <v>68.3</v>
      </c>
      <c r="F32" s="1327">
        <f t="shared" si="40"/>
        <v>431</v>
      </c>
      <c r="G32" s="1327">
        <f t="shared" si="40"/>
        <v>802</v>
      </c>
      <c r="H32" s="1324">
        <f t="shared" si="40"/>
        <v>80.799999999999983</v>
      </c>
      <c r="I32" s="1155">
        <f>SUM(I8:I31)</f>
        <v>1.6909999999999998</v>
      </c>
      <c r="J32" s="1156">
        <f>SUM(J8:J31)</f>
        <v>0.10800000000000001</v>
      </c>
      <c r="K32" s="1162">
        <f t="shared" si="39"/>
        <v>36.5</v>
      </c>
      <c r="L32" s="924">
        <f t="shared" si="39"/>
        <v>64</v>
      </c>
      <c r="M32" s="1163">
        <f t="shared" ref="M32:S32" si="41">SUM(M8:M31)</f>
        <v>0.26600000000000001</v>
      </c>
      <c r="N32" s="1480">
        <f t="shared" si="41"/>
        <v>36.700000000000003</v>
      </c>
      <c r="O32" s="1556">
        <f t="shared" si="41"/>
        <v>65</v>
      </c>
      <c r="P32" s="1481">
        <f t="shared" si="41"/>
        <v>0</v>
      </c>
      <c r="Q32" s="1480">
        <f t="shared" si="41"/>
        <v>36.56</v>
      </c>
      <c r="R32" s="1556">
        <f t="shared" si="41"/>
        <v>64</v>
      </c>
      <c r="S32" s="1481">
        <f t="shared" si="41"/>
        <v>0</v>
      </c>
      <c r="T32" s="1480">
        <f t="shared" si="39"/>
        <v>24.58</v>
      </c>
      <c r="U32" s="1480">
        <f t="shared" si="39"/>
        <v>1.899</v>
      </c>
      <c r="V32" s="1556">
        <f t="shared" si="39"/>
        <v>16</v>
      </c>
      <c r="W32" s="1480">
        <f t="shared" ref="W32" si="42">SUM(W8:W31)</f>
        <v>2.847</v>
      </c>
      <c r="X32" s="1482">
        <f t="shared" ref="X32:AC32" si="43">SUM(X8:X31)</f>
        <v>50.4</v>
      </c>
      <c r="Y32" s="1482">
        <f t="shared" si="43"/>
        <v>43.8</v>
      </c>
      <c r="Z32" s="1480">
        <f t="shared" si="43"/>
        <v>3.0625471698113205</v>
      </c>
      <c r="AA32" s="1481">
        <f t="shared" si="43"/>
        <v>0.192</v>
      </c>
      <c r="AB32" s="1480">
        <f t="shared" si="43"/>
        <v>24.66</v>
      </c>
      <c r="AC32" s="1480">
        <f t="shared" si="43"/>
        <v>1.4430000000000001</v>
      </c>
      <c r="AD32" s="1556">
        <f t="shared" ref="AD32:BU32" si="44">SUM(AD8:AD31)</f>
        <v>15</v>
      </c>
      <c r="AE32" s="1480">
        <f t="shared" si="44"/>
        <v>2.94</v>
      </c>
      <c r="AF32" s="1482">
        <f t="shared" si="44"/>
        <v>49.900000000000006</v>
      </c>
      <c r="AG32" s="1482">
        <f t="shared" si="44"/>
        <v>43.7</v>
      </c>
      <c r="AH32" s="1480">
        <f t="shared" si="44"/>
        <v>3.0566509433962263</v>
      </c>
      <c r="AI32" s="1480">
        <f t="shared" si="44"/>
        <v>24.689999999999998</v>
      </c>
      <c r="AJ32" s="1495">
        <f t="shared" si="44"/>
        <v>1.841</v>
      </c>
      <c r="AK32" s="1559">
        <f t="shared" si="44"/>
        <v>15</v>
      </c>
      <c r="AL32" s="1495">
        <f t="shared" si="44"/>
        <v>2.9499999999999997</v>
      </c>
      <c r="AM32" s="1496">
        <f t="shared" si="44"/>
        <v>55.099999999999994</v>
      </c>
      <c r="AN32" s="1496">
        <f t="shared" si="44"/>
        <v>34</v>
      </c>
      <c r="AO32" s="1495">
        <f t="shared" si="44"/>
        <v>2.3688888888888888</v>
      </c>
      <c r="AP32" s="1497">
        <f t="shared" si="44"/>
        <v>0.129</v>
      </c>
      <c r="AQ32" s="1559">
        <f t="shared" si="44"/>
        <v>7</v>
      </c>
      <c r="AR32" s="1495">
        <f t="shared" si="44"/>
        <v>1.9400000000000002</v>
      </c>
      <c r="AS32" s="1489">
        <f t="shared" si="44"/>
        <v>4.9000000000000002E-2</v>
      </c>
      <c r="AT32" s="1489">
        <f t="shared" ref="AT32" si="45">SUM(AT8:AT31)</f>
        <v>0.2</v>
      </c>
      <c r="AU32" s="927">
        <f t="shared" si="44"/>
        <v>0.10500000000000001</v>
      </c>
      <c r="AV32" s="924">
        <f t="shared" si="44"/>
        <v>6</v>
      </c>
      <c r="AW32" s="928">
        <f t="shared" si="44"/>
        <v>2.57</v>
      </c>
      <c r="AX32" s="1097">
        <f t="shared" si="44"/>
        <v>0</v>
      </c>
      <c r="AY32" s="927">
        <f t="shared" si="44"/>
        <v>0.19900000000000001</v>
      </c>
      <c r="AZ32" s="924">
        <f t="shared" si="44"/>
        <v>7</v>
      </c>
      <c r="BA32" s="923">
        <f t="shared" si="44"/>
        <v>3.78</v>
      </c>
      <c r="BB32" s="925">
        <f t="shared" si="44"/>
        <v>0</v>
      </c>
      <c r="BC32" s="923">
        <f t="shared" si="44"/>
        <v>43.61</v>
      </c>
      <c r="BD32" s="923">
        <f t="shared" si="44"/>
        <v>0.32300000000000001</v>
      </c>
      <c r="BE32" s="924">
        <f t="shared" si="44"/>
        <v>7</v>
      </c>
      <c r="BF32" s="928">
        <f t="shared" si="44"/>
        <v>26.6</v>
      </c>
      <c r="BG32" s="1103">
        <f t="shared" ref="BG32:BI32" si="46">SUM(BG8:BG31)</f>
        <v>74.8</v>
      </c>
      <c r="BH32" s="2544">
        <f t="shared" si="46"/>
        <v>46</v>
      </c>
      <c r="BI32" s="2544">
        <f t="shared" si="46"/>
        <v>68</v>
      </c>
      <c r="BJ32" s="1097">
        <f t="shared" si="44"/>
        <v>5.0999999999999997E-2</v>
      </c>
      <c r="BK32" s="926">
        <f t="shared" si="44"/>
        <v>43.41</v>
      </c>
      <c r="BL32" s="923">
        <f t="shared" si="44"/>
        <v>0.34099999999999997</v>
      </c>
      <c r="BM32" s="924">
        <f t="shared" si="44"/>
        <v>10</v>
      </c>
      <c r="BN32" s="1103">
        <f t="shared" si="44"/>
        <v>22.7</v>
      </c>
      <c r="BO32" s="1103">
        <f t="shared" ref="BO32:BT32" si="47">SUM(BO8:BO31)</f>
        <v>78.3</v>
      </c>
      <c r="BP32" s="2544">
        <f t="shared" si="47"/>
        <v>49</v>
      </c>
      <c r="BQ32" s="2544">
        <f t="shared" si="47"/>
        <v>72</v>
      </c>
      <c r="BR32" s="2421">
        <f t="shared" si="47"/>
        <v>4.5999999999999999E-2</v>
      </c>
      <c r="BS32" s="2519">
        <f t="shared" si="47"/>
        <v>26.700000000000003</v>
      </c>
      <c r="BT32" s="2519">
        <f t="shared" si="47"/>
        <v>22.900000000000002</v>
      </c>
      <c r="BU32" s="2519">
        <f t="shared" si="44"/>
        <v>20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8">IF(BZ30&gt;=0.1,MIN(BZ$8,BZ$10,BZ$12,BZ$14,BZ$16,BZ$18,BZ$20,BZ$22,BZ$24,BZ$26,BZ$28),"")</f>
        <v>9.3000000000000007</v>
      </c>
      <c r="CA32" s="903">
        <f t="shared" si="48"/>
        <v>7.5</v>
      </c>
      <c r="CB32" s="903">
        <f t="shared" si="48"/>
        <v>27.900000000000002</v>
      </c>
      <c r="CC32" s="903">
        <f t="shared" si="48"/>
        <v>8.8000000000000007</v>
      </c>
      <c r="CD32" s="903">
        <f t="shared" si="48"/>
        <v>8.8000000000000007</v>
      </c>
      <c r="CE32" s="903">
        <f t="shared" si="48"/>
        <v>7</v>
      </c>
      <c r="CF32" s="903">
        <f t="shared" si="48"/>
        <v>26.400000000000002</v>
      </c>
      <c r="CG32" s="903" t="str">
        <f t="shared" si="48"/>
        <v/>
      </c>
      <c r="CH32" s="903">
        <f t="shared" si="48"/>
        <v>10.77552</v>
      </c>
      <c r="CI32" s="903" t="str">
        <f t="shared" si="48"/>
        <v/>
      </c>
      <c r="CJ32" s="903">
        <f t="shared" si="48"/>
        <v>16.88832</v>
      </c>
      <c r="CK32" s="903">
        <f t="shared" si="48"/>
        <v>27.66384</v>
      </c>
      <c r="CL32" s="2417">
        <f t="shared" si="48"/>
        <v>1.1118096000000002</v>
      </c>
      <c r="CM32" s="2513" t="s">
        <v>51</v>
      </c>
      <c r="CN32" s="2488">
        <f t="shared" si="48"/>
        <v>50.040749796251021</v>
      </c>
      <c r="CO32" s="2489">
        <f t="shared" si="48"/>
        <v>4119.6553999999996</v>
      </c>
      <c r="CP32" s="2489" t="str">
        <f t="shared" si="48"/>
        <v/>
      </c>
      <c r="CQ32" s="2489">
        <f t="shared" si="48"/>
        <v>745.3744493392071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1.2139786237540529</v>
      </c>
      <c r="CY32" s="903">
        <f t="shared" si="48"/>
        <v>1.4056594590836406</v>
      </c>
      <c r="CZ32" s="903">
        <f t="shared" si="48"/>
        <v>1.4625551990941688</v>
      </c>
      <c r="DA32" s="2499">
        <f t="shared" si="48"/>
        <v>0.16851244479864694</v>
      </c>
      <c r="DB32" s="2499">
        <f t="shared" si="48"/>
        <v>0.19479420224430749</v>
      </c>
      <c r="DC32" s="2499">
        <f t="shared" si="48"/>
        <v>0.17874687034513359</v>
      </c>
      <c r="DD32" s="2499">
        <f t="shared" si="48"/>
        <v>0.17874687034513359</v>
      </c>
      <c r="DE32" s="2499">
        <f t="shared" si="48"/>
        <v>0.18762082844737427</v>
      </c>
      <c r="DF32" s="2499">
        <f t="shared" si="48"/>
        <v>8.1133331220486174E-2</v>
      </c>
      <c r="DG32" s="2499">
        <f t="shared" si="48"/>
        <v>1.4266842800528403</v>
      </c>
      <c r="DH32" s="903">
        <f t="shared" si="48"/>
        <v>0</v>
      </c>
      <c r="DI32" s="2499">
        <f t="shared" si="48"/>
        <v>7.9969708443771298E-2</v>
      </c>
      <c r="DJ32" s="2499">
        <f t="shared" si="48"/>
        <v>7.9136690647482022E-2</v>
      </c>
      <c r="DK32" s="2499">
        <f t="shared" si="48"/>
        <v>8.9928057553956831E-2</v>
      </c>
      <c r="DL32" s="2499">
        <f t="shared" si="48"/>
        <v>1.095622401565175</v>
      </c>
      <c r="DM32" s="2499">
        <f t="shared" si="48"/>
        <v>0.501305936886281</v>
      </c>
      <c r="DN32" s="2499">
        <f t="shared" si="48"/>
        <v>9.8373917967801969E-2</v>
      </c>
      <c r="DO32" s="2499">
        <f t="shared" si="48"/>
        <v>3.6046890605787385</v>
      </c>
      <c r="DP32" s="2499">
        <f t="shared" si="48"/>
        <v>0.62117314776863974</v>
      </c>
      <c r="DQ32" s="2499">
        <f t="shared" si="48"/>
        <v>4.5302961153190724</v>
      </c>
      <c r="DR32" s="2499">
        <f t="shared" si="48"/>
        <v>1.0509031198686372</v>
      </c>
      <c r="DS32" s="2499">
        <f t="shared" si="48"/>
        <v>0.49217452861077882</v>
      </c>
      <c r="DT32" s="2499">
        <f t="shared" si="48"/>
        <v>9.8513653646733479E-2</v>
      </c>
      <c r="DU32" s="2499">
        <f t="shared" si="48"/>
        <v>3.7802774799495098</v>
      </c>
      <c r="DV32" s="2499">
        <f t="shared" si="48"/>
        <v>0.64797447498948113</v>
      </c>
      <c r="DW32" s="2509">
        <f t="shared" si="48"/>
        <v>7.6261148012112248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20.682926829268293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15.512195121951219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1.0341463414634147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0.76</v>
      </c>
      <c r="GR32" s="1662">
        <f t="shared" si="49"/>
        <v>12.2</v>
      </c>
      <c r="GS32" s="1662">
        <f t="shared" si="49"/>
        <v>20.852459016393443</v>
      </c>
      <c r="GT32" s="1662">
        <f t="shared" si="49"/>
        <v>15.847868852459017</v>
      </c>
      <c r="GU32" s="1662">
        <f t="shared" si="49"/>
        <v>6.16</v>
      </c>
      <c r="GV32" s="1662">
        <f t="shared" si="49"/>
        <v>12.1</v>
      </c>
      <c r="GW32" s="1662">
        <f t="shared" si="49"/>
        <v>15</v>
      </c>
      <c r="GX32" s="1553">
        <f>MIN(GX8:GX31)</f>
        <v>1.0565245901639344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2">
        <f t="shared" si="50"/>
        <v>10</v>
      </c>
      <c r="HE32" s="1662">
        <f t="shared" si="50"/>
        <v>27</v>
      </c>
      <c r="HF32" s="1662">
        <f t="shared" si="50"/>
        <v>18.899999999999999</v>
      </c>
      <c r="HG32" s="1662">
        <f t="shared" si="50"/>
        <v>6.15</v>
      </c>
      <c r="HH32" s="1662">
        <f t="shared" si="50"/>
        <v>14</v>
      </c>
      <c r="HI32" s="1662">
        <f t="shared" si="50"/>
        <v>15</v>
      </c>
      <c r="HJ32" s="1553">
        <f>MIN(HJ8:HJ31)</f>
        <v>1.26</v>
      </c>
      <c r="HK32" s="1534"/>
      <c r="HL32" s="1534"/>
      <c r="HM32" s="1535"/>
      <c r="HN32" s="1535">
        <f>MIN(HJ32,GX32,GL32)</f>
        <v>1.0341463414634147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</v>
      </c>
      <c r="C33" s="1328">
        <f t="shared" ref="C33:V33" si="51">IF(C32&lt;=0,"",AVERAGE(C8:C31))</f>
        <v>20</v>
      </c>
      <c r="D33" s="1328">
        <f t="shared" si="51"/>
        <v>19.166666666666668</v>
      </c>
      <c r="E33" s="1157">
        <f t="shared" si="51"/>
        <v>11.383333333333333</v>
      </c>
      <c r="F33" s="1328">
        <f t="shared" si="51"/>
        <v>71.833333333333329</v>
      </c>
      <c r="G33" s="1328">
        <f t="shared" si="51"/>
        <v>133.66666666666666</v>
      </c>
      <c r="H33" s="1325">
        <f t="shared" si="51"/>
        <v>13.466666666666663</v>
      </c>
      <c r="I33" s="1369">
        <f t="shared" si="51"/>
        <v>0.28183333333333332</v>
      </c>
      <c r="J33" s="1369">
        <f>IF(J32&lt;=0.0001,"",AVERAGE(J8:J31))</f>
        <v>5.4000000000000006E-2</v>
      </c>
      <c r="K33" s="1157">
        <f t="shared" si="51"/>
        <v>6.083333333333333</v>
      </c>
      <c r="L33" s="1328">
        <f t="shared" si="51"/>
        <v>10.666666666666666</v>
      </c>
      <c r="M33" s="1369">
        <f t="shared" si="51"/>
        <v>4.4333333333333336E-2</v>
      </c>
      <c r="N33" s="1484">
        <f t="shared" si="51"/>
        <v>6.1166666666666671</v>
      </c>
      <c r="O33" s="1557">
        <f t="shared" si="51"/>
        <v>10.833333333333334</v>
      </c>
      <c r="P33" s="1476" t="str">
        <f t="shared" si="51"/>
        <v/>
      </c>
      <c r="Q33" s="1484">
        <f t="shared" si="51"/>
        <v>6.0933333333333337</v>
      </c>
      <c r="R33" s="1557">
        <f t="shared" si="51"/>
        <v>10.666666666666666</v>
      </c>
      <c r="S33" s="1476" t="str">
        <f t="shared" si="51"/>
        <v/>
      </c>
      <c r="T33" s="1484">
        <f t="shared" si="51"/>
        <v>6.1449999999999996</v>
      </c>
      <c r="U33" s="1484">
        <f t="shared" si="51"/>
        <v>0.47475000000000001</v>
      </c>
      <c r="V33" s="1557">
        <f t="shared" si="51"/>
        <v>4</v>
      </c>
      <c r="W33" s="1484">
        <f t="shared" ref="W33" si="52">IF(W32&lt;=0,"",AVERAGE(W8:W31))</f>
        <v>0.71174999999999999</v>
      </c>
      <c r="X33" s="1476">
        <f t="shared" ref="X33:AR33" si="53">IF(X32&lt;=0,"",AVERAGE(X8:X31))</f>
        <v>12.6</v>
      </c>
      <c r="Y33" s="1476">
        <f t="shared" si="53"/>
        <v>10.95</v>
      </c>
      <c r="Z33" s="1484">
        <f t="shared" si="53"/>
        <v>0.76563679245283012</v>
      </c>
      <c r="AA33" s="1483">
        <f t="shared" ref="AA33" si="54">IF(AA32&lt;=0,"",AVERAGE(AA8:AA31))</f>
        <v>3.2000000000000001E-2</v>
      </c>
      <c r="AB33" s="1484">
        <f t="shared" si="53"/>
        <v>6.165</v>
      </c>
      <c r="AC33" s="1484">
        <f t="shared" si="53"/>
        <v>0.36075000000000002</v>
      </c>
      <c r="AD33" s="1557">
        <f t="shared" si="53"/>
        <v>3.75</v>
      </c>
      <c r="AE33" s="1484">
        <f t="shared" si="53"/>
        <v>0.73499999999999999</v>
      </c>
      <c r="AF33" s="1476">
        <f t="shared" si="53"/>
        <v>12.475000000000001</v>
      </c>
      <c r="AG33" s="1476">
        <f t="shared" si="53"/>
        <v>10.925000000000001</v>
      </c>
      <c r="AH33" s="1484">
        <f t="shared" si="53"/>
        <v>0.76416273584905658</v>
      </c>
      <c r="AI33" s="1484">
        <f t="shared" si="53"/>
        <v>6.1724999999999994</v>
      </c>
      <c r="AJ33" s="1495">
        <f t="shared" si="53"/>
        <v>0.46024999999999999</v>
      </c>
      <c r="AK33" s="1559">
        <f t="shared" si="53"/>
        <v>3.75</v>
      </c>
      <c r="AL33" s="1495">
        <f t="shared" si="53"/>
        <v>0.73749999999999993</v>
      </c>
      <c r="AM33" s="1496">
        <f t="shared" si="53"/>
        <v>13.774999999999999</v>
      </c>
      <c r="AN33" s="1496">
        <f t="shared" si="53"/>
        <v>8.5</v>
      </c>
      <c r="AO33" s="1495">
        <f t="shared" si="53"/>
        <v>0.59222222222222221</v>
      </c>
      <c r="AP33" s="1497">
        <f t="shared" si="53"/>
        <v>2.1500000000000002E-2</v>
      </c>
      <c r="AQ33" s="1559">
        <f t="shared" si="53"/>
        <v>1.1666666666666667</v>
      </c>
      <c r="AR33" s="1495">
        <f t="shared" si="53"/>
        <v>0.32333333333333336</v>
      </c>
      <c r="AS33" s="2531">
        <f>IF(AS32&lt;=0.01,"",AVERAGE(AS8:AS31))</f>
        <v>2.4500000000000001E-2</v>
      </c>
      <c r="AT33" s="2531">
        <f>IF(AT32&lt;=0.01,"",AVERAGE(AT8:AT31))</f>
        <v>3.3333333333333333E-2</v>
      </c>
      <c r="AU33" s="1157">
        <f>IF(AU32&lt;=0,"",AVERAGE(AU8:AU31))</f>
        <v>1.7500000000000002E-2</v>
      </c>
      <c r="AV33" s="1328">
        <f>IF(AV32&lt;=0,"",AVERAGE(AV8:AV31))</f>
        <v>1</v>
      </c>
      <c r="AW33" s="1157">
        <f>IF(AW32&lt;=0,"",AVERAGE(AW8:AW31))</f>
        <v>0.42833333333333329</v>
      </c>
      <c r="AX33" s="1369" t="str">
        <f>IF(AX32&lt;=0.01,"",AVERAGE(AX8:AX31))</f>
        <v/>
      </c>
      <c r="AY33" s="1157">
        <f>IF(AY32&lt;=0,"",AVERAGE(AY8:AY31))</f>
        <v>3.3166666666666671E-2</v>
      </c>
      <c r="AZ33" s="1328">
        <f>IF(AZ32&lt;=0,"",AVERAGE(AZ8:AZ31))</f>
        <v>1.1666666666666667</v>
      </c>
      <c r="BA33" s="1157">
        <f>IF(BA32&lt;=0,"",AVERAGE(BA8:BA31))</f>
        <v>0.63</v>
      </c>
      <c r="BB33" s="1369" t="str">
        <f>IF(BB32&lt;=0.01,"",AVERAGE(BB8:BB31))</f>
        <v/>
      </c>
      <c r="BC33" s="1157">
        <f>IF(BC32&lt;=0,"",AVERAGE(BC8:BC31))</f>
        <v>7.2683333333333335</v>
      </c>
      <c r="BD33" s="1157">
        <f>IF(BD32&lt;=0,"",AVERAGE(BD8:BD31))</f>
        <v>5.3833333333333337E-2</v>
      </c>
      <c r="BE33" s="1328">
        <f>IF(BE32&lt;=0,"",AVERAGE(BE8:BE31))</f>
        <v>1.1666666666666667</v>
      </c>
      <c r="BF33" s="1157">
        <f>IF(BF32&lt;=0,"",AVERAGE(BF8:BF31))</f>
        <v>4.4333333333333336</v>
      </c>
      <c r="BG33" s="1325">
        <f t="shared" ref="BG33:BI33" si="55">IF(BG32&lt;=0,"",AVERAGE(BG8:BG31))</f>
        <v>12.466666666666667</v>
      </c>
      <c r="BH33" s="1328">
        <f t="shared" si="55"/>
        <v>23</v>
      </c>
      <c r="BI33" s="1328">
        <f t="shared" si="55"/>
        <v>34</v>
      </c>
      <c r="BJ33" s="1369">
        <f>IF(BJ32&lt;=0.01,"",AVERAGE(BJ8:BJ31))</f>
        <v>2.5499999999999998E-2</v>
      </c>
      <c r="BK33" s="1157">
        <f>IF(BK32&lt;=0,"",AVERAGE(BK8:BK31))</f>
        <v>7.2349999999999994</v>
      </c>
      <c r="BL33" s="1157">
        <f>IF(BL32&lt;=0,"",AVERAGE(BL8:BL31))</f>
        <v>5.6833333333333326E-2</v>
      </c>
      <c r="BM33" s="1328">
        <f>IF(BM32&lt;=0,"",AVERAGE(BM8:BM31))</f>
        <v>1.6666666666666667</v>
      </c>
      <c r="BN33" s="1325">
        <f>IF(BN32&lt;=0,"",AVERAGE(BN8:BN31))</f>
        <v>3.7833333333333332</v>
      </c>
      <c r="BO33" s="1325">
        <f t="shared" ref="BO33:BQ33" si="56">IF(BO32&lt;=0,"",AVERAGE(BO8:BO31))</f>
        <v>13.049999999999999</v>
      </c>
      <c r="BP33" s="1328">
        <f t="shared" si="56"/>
        <v>24.5</v>
      </c>
      <c r="BQ33" s="1328">
        <f t="shared" si="56"/>
        <v>36</v>
      </c>
      <c r="BR33" s="2525">
        <f t="shared" ref="BR33:BT33" si="57">IF(BR32&lt;=0.01,"",AVERAGE(BR8:BR31))</f>
        <v>2.3E-2</v>
      </c>
      <c r="BS33" s="2422">
        <f t="shared" si="57"/>
        <v>4.45</v>
      </c>
      <c r="BT33" s="2422">
        <f t="shared" si="57"/>
        <v>3.8166666666666669</v>
      </c>
      <c r="BU33" s="2422">
        <f>IF(BU32&lt;=0.01,"",AVERAGE(BU8:BU31))</f>
        <v>3.3333333333333335</v>
      </c>
      <c r="BV33" s="2939"/>
      <c r="BW33" s="2940"/>
      <c r="BX33" s="2436" t="s">
        <v>52</v>
      </c>
      <c r="BY33" s="2418">
        <f>IF(BY30&gt;=0.1,MAX(BY8,BY10,BY12,BY14,BY16,BY18,BY20,BY22,BY24,BY26,BY28),"")</f>
        <v>12.3</v>
      </c>
      <c r="BZ33" s="2419">
        <f t="shared" ref="BZ33:DW33" si="58">IF(BZ30&gt;=0.1,MAX(BZ$8,BZ$10,BZ$12,BZ$14,BZ$16,BZ$18,BZ$20,BZ$22,BZ$24,BZ$26,BZ$28),"")</f>
        <v>12.2</v>
      </c>
      <c r="CA33" s="2419">
        <f t="shared" si="58"/>
        <v>10</v>
      </c>
      <c r="CB33" s="2419">
        <f t="shared" si="58"/>
        <v>32</v>
      </c>
      <c r="CC33" s="2419">
        <f t="shared" si="58"/>
        <v>11.8</v>
      </c>
      <c r="CD33" s="2419">
        <f t="shared" si="58"/>
        <v>11.7</v>
      </c>
      <c r="CE33" s="2419">
        <f t="shared" si="58"/>
        <v>9.5</v>
      </c>
      <c r="CF33" s="2419">
        <f t="shared" si="58"/>
        <v>30.5</v>
      </c>
      <c r="CG33" s="2419" t="str">
        <f t="shared" si="58"/>
        <v/>
      </c>
      <c r="CH33" s="2419">
        <f t="shared" si="58"/>
        <v>10.86192</v>
      </c>
      <c r="CI33" s="2419" t="str">
        <f t="shared" si="58"/>
        <v/>
      </c>
      <c r="CJ33" s="2419">
        <f t="shared" si="58"/>
        <v>17.54928</v>
      </c>
      <c r="CK33" s="2419">
        <f t="shared" si="58"/>
        <v>28.411200000000001</v>
      </c>
      <c r="CL33" s="2420">
        <f t="shared" si="58"/>
        <v>2.8483200000000002</v>
      </c>
      <c r="CM33" s="2513" t="s">
        <v>52</v>
      </c>
      <c r="CN33" s="2490">
        <f t="shared" si="58"/>
        <v>50.427872860635702</v>
      </c>
      <c r="CO33" s="2491">
        <f t="shared" si="58"/>
        <v>4304.1175999999996</v>
      </c>
      <c r="CP33" s="2491" t="str">
        <f t="shared" si="58"/>
        <v/>
      </c>
      <c r="CQ33" s="2491">
        <f t="shared" si="58"/>
        <v>792.95154185022022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1.5466224839352485</v>
      </c>
      <c r="CY33" s="2419">
        <f t="shared" si="58"/>
        <v>1.6186381650054043</v>
      </c>
      <c r="CZ33" s="2419">
        <f t="shared" si="58"/>
        <v>2.0232977062567552</v>
      </c>
      <c r="DA33" s="2500">
        <f t="shared" si="58"/>
        <v>0.21264784392466132</v>
      </c>
      <c r="DB33" s="2500">
        <f t="shared" si="58"/>
        <v>0.26172042329189088</v>
      </c>
      <c r="DC33" s="2500">
        <f t="shared" si="58"/>
        <v>0.18392161406283369</v>
      </c>
      <c r="DD33" s="2500">
        <f t="shared" si="58"/>
        <v>0.19629031746891815</v>
      </c>
      <c r="DE33" s="2500">
        <f t="shared" si="58"/>
        <v>0.2290053703804045</v>
      </c>
      <c r="DF33" s="2500">
        <f t="shared" si="58"/>
        <v>0.27807794974763406</v>
      </c>
      <c r="DG33" s="2500">
        <f t="shared" si="58"/>
        <v>1.4266842800528403</v>
      </c>
      <c r="DH33" s="2419">
        <f t="shared" si="58"/>
        <v>3</v>
      </c>
      <c r="DI33" s="2500">
        <f t="shared" si="58"/>
        <v>8.0335731414868092E-2</v>
      </c>
      <c r="DJ33" s="2500">
        <f t="shared" si="58"/>
        <v>8.0714915247289368E-2</v>
      </c>
      <c r="DK33" s="2500">
        <f t="shared" si="58"/>
        <v>9.0441932168550884E-2</v>
      </c>
      <c r="DL33" s="2500">
        <f t="shared" si="58"/>
        <v>1.1131276467029645</v>
      </c>
      <c r="DM33" s="2500">
        <f t="shared" si="58"/>
        <v>0.50201801918299438</v>
      </c>
      <c r="DN33" s="2500">
        <f t="shared" si="58"/>
        <v>9.8859315589353611E-2</v>
      </c>
      <c r="DO33" s="2500">
        <f t="shared" si="58"/>
        <v>4.1103830836464113</v>
      </c>
      <c r="DP33" s="2500">
        <f t="shared" si="58"/>
        <v>0.80348834898695665</v>
      </c>
      <c r="DQ33" s="2500">
        <f t="shared" si="58"/>
        <v>4.5590903702893204</v>
      </c>
      <c r="DR33" s="2500">
        <f t="shared" si="58"/>
        <v>1.1165845648604269</v>
      </c>
      <c r="DS33" s="2500">
        <f t="shared" si="58"/>
        <v>0.51061812147240382</v>
      </c>
      <c r="DT33" s="2500">
        <f t="shared" si="58"/>
        <v>0.12384573601303639</v>
      </c>
      <c r="DU33" s="2500">
        <f t="shared" si="58"/>
        <v>4.7407339921608678</v>
      </c>
      <c r="DV33" s="2500">
        <f t="shared" si="58"/>
        <v>0.84718034215767613</v>
      </c>
      <c r="DW33" s="2510">
        <f t="shared" si="58"/>
        <v>10.879292220758973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59">IF(C32&lt;=0,"",MIN(C8:C31))</f>
        <v>18</v>
      </c>
      <c r="D34" s="1328">
        <f t="shared" si="59"/>
        <v>19</v>
      </c>
      <c r="E34" s="1157">
        <f t="shared" si="59"/>
        <v>10.199999999999999</v>
      </c>
      <c r="F34" s="1328">
        <f t="shared" si="59"/>
        <v>60</v>
      </c>
      <c r="G34" s="1328">
        <f t="shared" si="59"/>
        <v>128</v>
      </c>
      <c r="H34" s="1325">
        <f t="shared" si="59"/>
        <v>13.1</v>
      </c>
      <c r="I34" s="1369">
        <f t="shared" si="59"/>
        <v>0.24199999999999999</v>
      </c>
      <c r="J34" s="1369">
        <f>IF(J32&lt;=0.001,"",MIN(J8:J31))</f>
        <v>3.7999999999999999E-2</v>
      </c>
      <c r="K34" s="1157">
        <f t="shared" si="59"/>
        <v>5.94</v>
      </c>
      <c r="L34" s="1328">
        <f t="shared" si="59"/>
        <v>10</v>
      </c>
      <c r="M34" s="1369">
        <f t="shared" si="59"/>
        <v>3.5000000000000003E-2</v>
      </c>
      <c r="N34" s="1484">
        <f t="shared" si="59"/>
        <v>5.96</v>
      </c>
      <c r="O34" s="1557">
        <f t="shared" si="59"/>
        <v>10</v>
      </c>
      <c r="P34" s="1476" t="str">
        <f t="shared" si="59"/>
        <v/>
      </c>
      <c r="Q34" s="1484">
        <f t="shared" si="59"/>
        <v>6</v>
      </c>
      <c r="R34" s="1557">
        <f t="shared" si="59"/>
        <v>9</v>
      </c>
      <c r="S34" s="1476" t="str">
        <f t="shared" si="59"/>
        <v/>
      </c>
      <c r="T34" s="1484">
        <f t="shared" si="59"/>
        <v>6.09</v>
      </c>
      <c r="U34" s="1484">
        <f t="shared" si="59"/>
        <v>0.27600000000000002</v>
      </c>
      <c r="V34" s="1557">
        <f t="shared" si="59"/>
        <v>3</v>
      </c>
      <c r="W34" s="1484">
        <f t="shared" ref="W34" si="60">IF(W32&lt;=0,"",MIN(W8:W31))</f>
        <v>0.56999999999999995</v>
      </c>
      <c r="X34" s="1476">
        <f t="shared" ref="X34:AR34" si="61">IF(X32&lt;=0,"",MIN(X8:X31))</f>
        <v>12.1</v>
      </c>
      <c r="Y34" s="1476">
        <f t="shared" si="61"/>
        <v>9.1999999999999993</v>
      </c>
      <c r="Z34" s="1484">
        <f t="shared" si="61"/>
        <v>0.66245283018867918</v>
      </c>
      <c r="AA34" s="1483">
        <f t="shared" ref="AA34" si="62">IF(AA32&lt;=0,"",MIN(AA8:AA31))</f>
        <v>2.5000000000000001E-2</v>
      </c>
      <c r="AB34" s="1484">
        <f t="shared" si="61"/>
        <v>6.12</v>
      </c>
      <c r="AC34" s="1484">
        <f t="shared" si="61"/>
        <v>0.24399999999999999</v>
      </c>
      <c r="AD34" s="1557">
        <f t="shared" si="61"/>
        <v>3</v>
      </c>
      <c r="AE34" s="1484">
        <f t="shared" si="61"/>
        <v>0.69</v>
      </c>
      <c r="AF34" s="1476">
        <f t="shared" si="61"/>
        <v>12.1</v>
      </c>
      <c r="AG34" s="1476">
        <f t="shared" si="61"/>
        <v>9.3000000000000007</v>
      </c>
      <c r="AH34" s="1484">
        <f t="shared" si="61"/>
        <v>0.66834905660377364</v>
      </c>
      <c r="AI34" s="1484">
        <f t="shared" si="61"/>
        <v>6.15</v>
      </c>
      <c r="AJ34" s="1495">
        <f t="shared" si="61"/>
        <v>0.33200000000000002</v>
      </c>
      <c r="AK34" s="1559">
        <f t="shared" si="61"/>
        <v>3</v>
      </c>
      <c r="AL34" s="1495">
        <f t="shared" si="61"/>
        <v>0.66</v>
      </c>
      <c r="AM34" s="1496">
        <f t="shared" si="61"/>
        <v>13.5</v>
      </c>
      <c r="AN34" s="1496">
        <f t="shared" si="61"/>
        <v>7.3</v>
      </c>
      <c r="AO34" s="1495">
        <f t="shared" si="61"/>
        <v>0.52555555555555555</v>
      </c>
      <c r="AP34" s="1497">
        <f t="shared" si="61"/>
        <v>0.02</v>
      </c>
      <c r="AQ34" s="1559">
        <f t="shared" si="61"/>
        <v>1</v>
      </c>
      <c r="AR34" s="1495">
        <f t="shared" si="61"/>
        <v>7.0000000000000007E-2</v>
      </c>
      <c r="AS34" s="2531">
        <f>IF(AS32&lt;=0.01,"",MIN(AS8:AS31))</f>
        <v>0.01</v>
      </c>
      <c r="AT34" s="2531">
        <f>IF(AT32&lt;=0.01,"",MIN(AT8:AT31))</f>
        <v>2.7E-2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0.3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0.55000000000000004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12.3</v>
      </c>
      <c r="BH34" s="1328">
        <f t="shared" si="63"/>
        <v>21</v>
      </c>
      <c r="BI34" s="1328">
        <f t="shared" si="63"/>
        <v>30</v>
      </c>
      <c r="BJ34" s="1369">
        <f>IF(BJ32&lt;=0.01,"",MIN(BJ8:BJ31))</f>
        <v>1.4999999999999999E-2</v>
      </c>
      <c r="BK34" s="1157">
        <f>IF(BK32&lt;=0,"",MIN(BK8:BK31))</f>
        <v>7.16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2.9</v>
      </c>
      <c r="BO34" s="1325">
        <f t="shared" ref="BO34:BQ34" si="64">IF(BO32&lt;=0,"",MIN(BO8:BO31))</f>
        <v>12.5</v>
      </c>
      <c r="BP34" s="1328">
        <f t="shared" si="64"/>
        <v>22</v>
      </c>
      <c r="BQ34" s="1328">
        <f t="shared" si="64"/>
        <v>32</v>
      </c>
      <c r="BR34" s="2525">
        <f t="shared" ref="BR34:BT34" si="65">IF(BR32&lt;=0.01,"",MIN(BR8:BR31))</f>
        <v>1.2E-2</v>
      </c>
      <c r="BS34" s="2422">
        <f t="shared" si="65"/>
        <v>4.4000000000000004</v>
      </c>
      <c r="BT34" s="2422">
        <f t="shared" si="65"/>
        <v>3.7</v>
      </c>
      <c r="BU34" s="2478">
        <f>IF(BU32&lt;=0.01,"",MIN(BU8:BU31))</f>
        <v>3.1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25020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1350</v>
      </c>
      <c r="CY34" s="2442">
        <f t="shared" si="66"/>
        <v>1450</v>
      </c>
      <c r="CZ34" s="2442">
        <f t="shared" si="66"/>
        <v>1230</v>
      </c>
      <c r="DA34" s="2442">
        <f t="shared" si="66"/>
        <v>2225</v>
      </c>
      <c r="DB34" s="2442">
        <f t="shared" si="66"/>
        <v>2430</v>
      </c>
      <c r="DC34" s="2442">
        <f t="shared" si="66"/>
        <v>2080</v>
      </c>
      <c r="DD34" s="2442">
        <f t="shared" si="66"/>
        <v>2130</v>
      </c>
      <c r="DE34" s="2442">
        <f t="shared" si="66"/>
        <v>2620</v>
      </c>
      <c r="DF34" s="2442">
        <f t="shared" si="66"/>
        <v>1840</v>
      </c>
      <c r="DG34" s="2442">
        <f t="shared" si="66"/>
        <v>3000</v>
      </c>
      <c r="DH34" s="2442">
        <f t="shared" si="66"/>
        <v>0</v>
      </c>
      <c r="DI34" s="2442">
        <f t="shared" si="66"/>
        <v>6360</v>
      </c>
      <c r="DJ34" s="2442">
        <f t="shared" si="66"/>
        <v>6310</v>
      </c>
      <c r="DK34" s="2442">
        <f t="shared" si="66"/>
        <v>5520</v>
      </c>
      <c r="DL34" s="2504">
        <f t="shared" si="66"/>
        <v>400</v>
      </c>
      <c r="DM34" s="2442">
        <f t="shared" si="66"/>
        <v>484</v>
      </c>
      <c r="DN34" s="2442">
        <f t="shared" si="66"/>
        <v>57</v>
      </c>
      <c r="DO34" s="2442">
        <f t="shared" si="66"/>
        <v>6340</v>
      </c>
      <c r="DP34" s="2442">
        <f t="shared" si="66"/>
        <v>1258</v>
      </c>
      <c r="DQ34" s="2442">
        <f t="shared" si="66"/>
        <v>1300</v>
      </c>
      <c r="DR34" s="2442">
        <f t="shared" si="66"/>
        <v>154</v>
      </c>
      <c r="DS34" s="2442">
        <f t="shared" si="66"/>
        <v>186</v>
      </c>
      <c r="DT34" s="2442">
        <f t="shared" si="66"/>
        <v>25</v>
      </c>
      <c r="DU34" s="2442">
        <f t="shared" si="66"/>
        <v>2554</v>
      </c>
      <c r="DV34" s="2442">
        <f t="shared" si="66"/>
        <v>523</v>
      </c>
      <c r="DW34" s="2442">
        <f t="shared" si="66"/>
        <v>1001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7">IF(C32&lt;=0,"",MAX(C8:C31))</f>
        <v>22</v>
      </c>
      <c r="D35" s="1329">
        <f t="shared" si="67"/>
        <v>20</v>
      </c>
      <c r="E35" s="1158">
        <f t="shared" si="67"/>
        <v>12</v>
      </c>
      <c r="F35" s="1329">
        <f t="shared" si="67"/>
        <v>78</v>
      </c>
      <c r="G35" s="1329">
        <f t="shared" si="67"/>
        <v>140</v>
      </c>
      <c r="H35" s="1326">
        <f t="shared" si="67"/>
        <v>13.8</v>
      </c>
      <c r="I35" s="1370">
        <f t="shared" si="67"/>
        <v>0.307</v>
      </c>
      <c r="J35" s="1370">
        <f>IF(J32&lt;=0.001,"",MAX(J8:J31))</f>
        <v>7.0000000000000007E-2</v>
      </c>
      <c r="K35" s="1158">
        <f t="shared" si="67"/>
        <v>6.19</v>
      </c>
      <c r="L35" s="1329">
        <f t="shared" si="67"/>
        <v>12</v>
      </c>
      <c r="M35" s="1370">
        <f t="shared" si="67"/>
        <v>5.1999999999999998E-2</v>
      </c>
      <c r="N35" s="1485">
        <f t="shared" si="67"/>
        <v>6.21</v>
      </c>
      <c r="O35" s="1558">
        <f t="shared" si="67"/>
        <v>12</v>
      </c>
      <c r="P35" s="1477" t="str">
        <f t="shared" si="67"/>
        <v/>
      </c>
      <c r="Q35" s="1485">
        <f t="shared" si="67"/>
        <v>6.2</v>
      </c>
      <c r="R35" s="1558">
        <f t="shared" si="67"/>
        <v>12</v>
      </c>
      <c r="S35" s="1477" t="str">
        <f t="shared" si="67"/>
        <v/>
      </c>
      <c r="T35" s="1485">
        <f t="shared" si="67"/>
        <v>6.21</v>
      </c>
      <c r="U35" s="1485">
        <f t="shared" si="67"/>
        <v>0.76</v>
      </c>
      <c r="V35" s="1558">
        <f t="shared" si="67"/>
        <v>6</v>
      </c>
      <c r="W35" s="1485">
        <f t="shared" ref="W35" si="68">IF(W32&lt;=0,"",MAX(W8:W31))</f>
        <v>0.77700000000000002</v>
      </c>
      <c r="X35" s="1477">
        <f t="shared" ref="X35:AR35" si="69">IF(X32&lt;=0,"",MAX(X8:X31))</f>
        <v>12.9</v>
      </c>
      <c r="Y35" s="1477">
        <f t="shared" si="69"/>
        <v>12.3</v>
      </c>
      <c r="Z35" s="1485">
        <f t="shared" si="69"/>
        <v>0.84523584905660376</v>
      </c>
      <c r="AA35" s="1486">
        <f t="shared" ref="AA35" si="70">IF(AA32&lt;=0,"",MAX(AA8:AA31))</f>
        <v>3.6999999999999998E-2</v>
      </c>
      <c r="AB35" s="1485">
        <f t="shared" si="69"/>
        <v>6.21</v>
      </c>
      <c r="AC35" s="1485">
        <f t="shared" si="69"/>
        <v>0.59399999999999997</v>
      </c>
      <c r="AD35" s="1558">
        <f t="shared" si="69"/>
        <v>5</v>
      </c>
      <c r="AE35" s="1485">
        <f t="shared" si="69"/>
        <v>0.77</v>
      </c>
      <c r="AF35" s="1477">
        <f t="shared" si="69"/>
        <v>12.8</v>
      </c>
      <c r="AG35" s="1477">
        <f t="shared" si="69"/>
        <v>12.2</v>
      </c>
      <c r="AH35" s="1485">
        <f t="shared" si="69"/>
        <v>0.83933962264150941</v>
      </c>
      <c r="AI35" s="1485">
        <f t="shared" si="69"/>
        <v>6.22</v>
      </c>
      <c r="AJ35" s="1495">
        <f t="shared" si="69"/>
        <v>0.57999999999999996</v>
      </c>
      <c r="AK35" s="1559">
        <f t="shared" si="69"/>
        <v>5</v>
      </c>
      <c r="AL35" s="1495">
        <f t="shared" si="69"/>
        <v>0.9</v>
      </c>
      <c r="AM35" s="1496">
        <f t="shared" si="69"/>
        <v>14</v>
      </c>
      <c r="AN35" s="1496">
        <f t="shared" si="69"/>
        <v>10</v>
      </c>
      <c r="AO35" s="1495">
        <f t="shared" si="69"/>
        <v>0.67555555555555558</v>
      </c>
      <c r="AP35" s="1497">
        <f t="shared" si="69"/>
        <v>2.3E-2</v>
      </c>
      <c r="AQ35" s="1559">
        <f t="shared" si="69"/>
        <v>2</v>
      </c>
      <c r="AR35" s="1495">
        <f t="shared" si="69"/>
        <v>0.55000000000000004</v>
      </c>
      <c r="AS35" s="2532">
        <f>IF(AS32&lt;=0.01,"",MAX(AS8:AS31))</f>
        <v>3.9E-2</v>
      </c>
      <c r="AT35" s="2532">
        <f>IF(AT32&lt;=0.01,"",MAX(AT8:AT31))</f>
        <v>3.5999999999999997E-2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0.55000000000000004</v>
      </c>
      <c r="AX35" s="1370" t="str">
        <f>IF(AX32&lt;=0.01,"",MAX(AX8:AX31))</f>
        <v/>
      </c>
      <c r="AY35" s="1158">
        <f>IF(AY32&lt;=0,"",MAX(AY8:AY31))</f>
        <v>3.9E-2</v>
      </c>
      <c r="AZ35" s="1329">
        <f>IF(AZ32&lt;=0,"",MAX(AZ8:AZ31))</f>
        <v>2</v>
      </c>
      <c r="BA35" s="1158">
        <f>IF(BA32&lt;=0,"",MAX(BA8:BA31))</f>
        <v>0.68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5.7000000000000002E-2</v>
      </c>
      <c r="BE35" s="1329">
        <f>IF(BE32&lt;=0,"",MAX(BE8:BE31))</f>
        <v>2</v>
      </c>
      <c r="BF35" s="1158">
        <f>IF(BF32&lt;=0,"",MAX(BF8:BF31))</f>
        <v>4.8</v>
      </c>
      <c r="BG35" s="1326">
        <f t="shared" ref="BG35:BI35" si="71">IF(BG32&lt;=0,"",MAX(BG8:BG31))</f>
        <v>12.6</v>
      </c>
      <c r="BH35" s="1329">
        <f t="shared" si="71"/>
        <v>25</v>
      </c>
      <c r="BI35" s="1329">
        <f t="shared" si="71"/>
        <v>38</v>
      </c>
      <c r="BJ35" s="1370">
        <f>IF(BJ32&lt;=0.01,"",MAX(BJ8:BJ31))</f>
        <v>3.5999999999999997E-2</v>
      </c>
      <c r="BK35" s="1158">
        <f>IF(BK32&lt;=0,"",MAX(BK8:BK31))</f>
        <v>7.31</v>
      </c>
      <c r="BL35" s="1158">
        <f>IF(BL32&lt;=0,"",MAX(BL8:BL31))</f>
        <v>6.3E-2</v>
      </c>
      <c r="BM35" s="1329">
        <f>IF(BM32&lt;=0,"",MAX(BM8:BM31))</f>
        <v>4</v>
      </c>
      <c r="BN35" s="1326">
        <f>IF(BN32&lt;=0,"",MAX(BN8:BN31))</f>
        <v>4</v>
      </c>
      <c r="BO35" s="1326">
        <f t="shared" ref="BO35:BQ35" si="72">IF(BO32&lt;=0,"",MAX(BO8:BO31))</f>
        <v>13.6</v>
      </c>
      <c r="BP35" s="1329">
        <f t="shared" si="72"/>
        <v>27</v>
      </c>
      <c r="BQ35" s="1329">
        <f t="shared" si="72"/>
        <v>40</v>
      </c>
      <c r="BR35" s="2526">
        <f t="shared" ref="BR35:BT35" si="73">IF(BR32&lt;=0.01,"",MAX(BR8:BR31))</f>
        <v>3.4000000000000002E-2</v>
      </c>
      <c r="BS35" s="2423">
        <f t="shared" si="73"/>
        <v>4.5999999999999996</v>
      </c>
      <c r="BT35" s="2423">
        <f t="shared" si="73"/>
        <v>3.9</v>
      </c>
      <c r="BU35" s="2479">
        <f>IF(BU32&lt;=0.01,"",MAX(BU8:BU31))</f>
        <v>3.5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6255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337.5</v>
      </c>
      <c r="CY35" s="2440">
        <f t="shared" si="74"/>
        <v>362.5</v>
      </c>
      <c r="CZ35" s="2440">
        <f t="shared" si="74"/>
        <v>307.5</v>
      </c>
      <c r="DA35" s="2440">
        <f t="shared" si="74"/>
        <v>556.25</v>
      </c>
      <c r="DB35" s="2440">
        <f t="shared" si="74"/>
        <v>607.5</v>
      </c>
      <c r="DC35" s="2440">
        <f t="shared" si="74"/>
        <v>520</v>
      </c>
      <c r="DD35" s="2440">
        <f t="shared" si="74"/>
        <v>532.5</v>
      </c>
      <c r="DE35" s="2440">
        <f t="shared" si="74"/>
        <v>655</v>
      </c>
      <c r="DF35" s="2440">
        <f t="shared" si="74"/>
        <v>460</v>
      </c>
      <c r="DG35" s="2440">
        <f t="shared" si="74"/>
        <v>750</v>
      </c>
      <c r="DH35" s="2440" t="str">
        <f t="shared" si="74"/>
        <v/>
      </c>
      <c r="DI35" s="2440">
        <f t="shared" si="74"/>
        <v>1590</v>
      </c>
      <c r="DJ35" s="2440">
        <f t="shared" si="74"/>
        <v>1577.5</v>
      </c>
      <c r="DK35" s="2440">
        <f t="shared" si="74"/>
        <v>1380</v>
      </c>
      <c r="DL35" s="2505">
        <f t="shared" si="74"/>
        <v>100</v>
      </c>
      <c r="DM35" s="2440">
        <f t="shared" si="74"/>
        <v>121</v>
      </c>
      <c r="DN35" s="2440">
        <f t="shared" si="74"/>
        <v>14.25</v>
      </c>
      <c r="DO35" s="2440">
        <f t="shared" si="74"/>
        <v>1585</v>
      </c>
      <c r="DP35" s="2440">
        <f t="shared" si="74"/>
        <v>314.5</v>
      </c>
      <c r="DQ35" s="2440">
        <f t="shared" si="74"/>
        <v>325</v>
      </c>
      <c r="DR35" s="2440">
        <f t="shared" si="74"/>
        <v>38.5</v>
      </c>
      <c r="DS35" s="2440">
        <f t="shared" si="74"/>
        <v>46.5</v>
      </c>
      <c r="DT35" s="2440">
        <f t="shared" si="74"/>
        <v>6.25</v>
      </c>
      <c r="DU35" s="2440">
        <f t="shared" si="74"/>
        <v>638.5</v>
      </c>
      <c r="DV35" s="2440">
        <f t="shared" si="74"/>
        <v>130.75</v>
      </c>
      <c r="DW35" s="2470">
        <f t="shared" si="74"/>
        <v>250.25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6.097777777777778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10.722222222222221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0.76</v>
      </c>
      <c r="Z36" s="931"/>
      <c r="AA36" s="931"/>
      <c r="AB36" s="1623" t="s">
        <v>515</v>
      </c>
      <c r="AC36" s="1624"/>
      <c r="AD36" s="1624"/>
      <c r="AE36" s="2911">
        <f>MIN(AE34,W34,AL34)</f>
        <v>0.56999999999999995</v>
      </c>
      <c r="AF36" s="2911"/>
      <c r="AG36" s="2911"/>
      <c r="AH36" s="2911"/>
      <c r="AI36" s="2911"/>
      <c r="AJ36" s="2912"/>
      <c r="AK36" s="1491">
        <f>IF(T32&lt;=0,"",AVERAGE(T33,AB33,AI33))</f>
        <v>6.1608333333333327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0.56999999999999995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3.1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5720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240</v>
      </c>
      <c r="CY36" s="2441">
        <f t="shared" si="75"/>
        <v>300</v>
      </c>
      <c r="CZ36" s="2441">
        <f t="shared" si="75"/>
        <v>230</v>
      </c>
      <c r="DA36" s="2441">
        <f t="shared" si="75"/>
        <v>520</v>
      </c>
      <c r="DB36" s="2441">
        <f t="shared" si="75"/>
        <v>520</v>
      </c>
      <c r="DC36" s="2441">
        <f t="shared" si="75"/>
        <v>440</v>
      </c>
      <c r="DD36" s="2441">
        <f t="shared" si="75"/>
        <v>470</v>
      </c>
      <c r="DE36" s="2441">
        <f t="shared" si="75"/>
        <v>500</v>
      </c>
      <c r="DF36" s="2441">
        <f t="shared" si="75"/>
        <v>320</v>
      </c>
      <c r="DG36" s="2441">
        <f t="shared" si="75"/>
        <v>750</v>
      </c>
      <c r="DH36" s="2441" t="str">
        <f t="shared" si="75"/>
        <v/>
      </c>
      <c r="DI36" s="2441">
        <f t="shared" si="75"/>
        <v>1340</v>
      </c>
      <c r="DJ36" s="2441">
        <f t="shared" si="75"/>
        <v>1320</v>
      </c>
      <c r="DK36" s="2441">
        <f t="shared" si="75"/>
        <v>1200</v>
      </c>
      <c r="DL36" s="2506">
        <f t="shared" si="75"/>
        <v>84</v>
      </c>
      <c r="DM36" s="2441">
        <f t="shared" si="75"/>
        <v>102</v>
      </c>
      <c r="DN36" s="2441">
        <f t="shared" si="75"/>
        <v>12</v>
      </c>
      <c r="DO36" s="2441">
        <f t="shared" si="75"/>
        <v>1510</v>
      </c>
      <c r="DP36" s="2441">
        <f t="shared" si="75"/>
        <v>308</v>
      </c>
      <c r="DQ36" s="2441">
        <f t="shared" si="75"/>
        <v>275</v>
      </c>
      <c r="DR36" s="2441">
        <f t="shared" si="75"/>
        <v>32</v>
      </c>
      <c r="DS36" s="2441">
        <f t="shared" si="75"/>
        <v>40</v>
      </c>
      <c r="DT36" s="2441">
        <f t="shared" si="75"/>
        <v>5</v>
      </c>
      <c r="DU36" s="2441">
        <f t="shared" si="75"/>
        <v>600</v>
      </c>
      <c r="DV36" s="2441">
        <f t="shared" si="75"/>
        <v>125</v>
      </c>
      <c r="DW36" s="2471">
        <f t="shared" si="75"/>
        <v>230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6600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410</v>
      </c>
      <c r="CY37" s="2443">
        <f t="shared" si="76"/>
        <v>420</v>
      </c>
      <c r="CZ37" s="2443">
        <f t="shared" si="76"/>
        <v>400</v>
      </c>
      <c r="DA37" s="2443">
        <f t="shared" si="76"/>
        <v>640</v>
      </c>
      <c r="DB37" s="2443">
        <f t="shared" si="76"/>
        <v>640</v>
      </c>
      <c r="DC37" s="2443">
        <f t="shared" si="76"/>
        <v>590</v>
      </c>
      <c r="DD37" s="2443">
        <f t="shared" si="76"/>
        <v>590</v>
      </c>
      <c r="DE37" s="2443">
        <f t="shared" si="76"/>
        <v>820</v>
      </c>
      <c r="DF37" s="2443">
        <f t="shared" si="76"/>
        <v>680</v>
      </c>
      <c r="DG37" s="2443">
        <f t="shared" si="76"/>
        <v>750</v>
      </c>
      <c r="DH37" s="2443" t="str">
        <f t="shared" si="76"/>
        <v/>
      </c>
      <c r="DI37" s="2443">
        <f t="shared" si="76"/>
        <v>1790</v>
      </c>
      <c r="DJ37" s="2443">
        <f t="shared" si="76"/>
        <v>1790</v>
      </c>
      <c r="DK37" s="2443">
        <f t="shared" si="76"/>
        <v>1620</v>
      </c>
      <c r="DL37" s="2507">
        <f t="shared" si="76"/>
        <v>112</v>
      </c>
      <c r="DM37" s="2443">
        <f t="shared" si="76"/>
        <v>136</v>
      </c>
      <c r="DN37" s="2443">
        <f t="shared" si="76"/>
        <v>16</v>
      </c>
      <c r="DO37" s="2443">
        <f t="shared" si="76"/>
        <v>1700</v>
      </c>
      <c r="DP37" s="2443">
        <f t="shared" si="76"/>
        <v>320</v>
      </c>
      <c r="DQ37" s="2443">
        <f t="shared" si="76"/>
        <v>365</v>
      </c>
      <c r="DR37" s="2443">
        <f t="shared" si="76"/>
        <v>46</v>
      </c>
      <c r="DS37" s="2443">
        <f t="shared" si="76"/>
        <v>56</v>
      </c>
      <c r="DT37" s="2443">
        <f t="shared" si="76"/>
        <v>8</v>
      </c>
      <c r="DU37" s="2443">
        <f t="shared" si="76"/>
        <v>670</v>
      </c>
      <c r="DV37" s="2443">
        <f t="shared" si="76"/>
        <v>138</v>
      </c>
      <c r="DW37" s="2472">
        <f t="shared" si="76"/>
        <v>261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11.246</v>
      </c>
      <c r="BX40" s="2978"/>
      <c r="BY40" s="905" t="s">
        <v>53</v>
      </c>
      <c r="BZ40" s="905"/>
      <c r="CA40" s="2894">
        <f>(CJ40-CG40)/1000</f>
        <v>0.01</v>
      </c>
      <c r="CB40" s="2894"/>
      <c r="CC40" s="499"/>
      <c r="CD40" s="1626" t="s">
        <v>493</v>
      </c>
      <c r="CE40" s="1626"/>
      <c r="CF40" s="1632" t="s">
        <v>54</v>
      </c>
      <c r="CG40" s="2896">
        <f>'19'!CJ40</f>
        <v>23827357</v>
      </c>
      <c r="CH40" s="2896"/>
      <c r="CI40" s="906" t="s">
        <v>55</v>
      </c>
      <c r="CJ40" s="2972">
        <f t="shared" ref="CJ40:CJ48" si="77">CQ51</f>
        <v>23827367</v>
      </c>
      <c r="CK40" s="2972"/>
      <c r="CL40" s="2333"/>
      <c r="CM40" s="1667" t="s">
        <v>543</v>
      </c>
      <c r="CN40" s="2763">
        <f>VLOOKUP($B$1,'[1]Bulk Tanks'!$C$3:$V$9967,2,0)</f>
        <v>5763</v>
      </c>
      <c r="CO40" s="2763">
        <f>VLOOKUP($B$1,'[1]Bulk Tanks'!$C$3:$V$9967,3,0)</f>
        <v>10511</v>
      </c>
      <c r="CP40" s="2763">
        <f>VLOOKUP($B$1,'[1]Bulk Tanks'!$C$3:$V$9967,4,0)</f>
        <v>10511</v>
      </c>
      <c r="CQ40" s="2763">
        <f>VLOOKUP($B$1,'[1]Bulk Tanks'!$C$3:$V$9967,5,0)</f>
        <v>11467</v>
      </c>
      <c r="CR40" s="2763">
        <f>VLOOKUP($B$1,'[1]Bulk Tanks'!$C$3:$V$9967,6,0)</f>
        <v>11467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0.75</v>
      </c>
      <c r="GR40" s="1664">
        <f t="shared" ref="GR40:GX40" si="78">IF($GL$32=$HN$32,GF32,IF($GX$32=$HN$32,GR32,IF($HJ$32=$HN$32,HD32,"")))</f>
        <v>12.3</v>
      </c>
      <c r="GS40" s="1664">
        <f t="shared" si="78"/>
        <v>20.682926829268293</v>
      </c>
      <c r="GT40" s="1664">
        <f t="shared" si="78"/>
        <v>15.512195121951219</v>
      </c>
      <c r="GU40" s="1664">
        <f t="shared" si="78"/>
        <v>6.21</v>
      </c>
      <c r="GV40" s="1664">
        <f t="shared" si="78"/>
        <v>12.9</v>
      </c>
      <c r="GW40" s="1664">
        <f t="shared" si="78"/>
        <v>15</v>
      </c>
      <c r="GX40" s="1665">
        <f t="shared" si="78"/>
        <v>1.0341463414634147</v>
      </c>
    </row>
    <row r="41" spans="1:208" ht="34.5" customHeight="1" thickBot="1" x14ac:dyDescent="0.35">
      <c r="BV41" s="533" t="s">
        <v>48</v>
      </c>
      <c r="BW41" s="2979">
        <f>CA42+CA43</f>
        <v>15.755000000000001</v>
      </c>
      <c r="BX41" s="2979"/>
      <c r="BY41" s="908" t="s">
        <v>53</v>
      </c>
      <c r="BZ41" s="908"/>
      <c r="CA41" s="2894">
        <f t="shared" ref="CA41:CA47" si="79">(CJ41-CG41)/1000</f>
        <v>11.236000000000001</v>
      </c>
      <c r="CB41" s="2894"/>
      <c r="CC41" s="499"/>
      <c r="CD41" s="1630" t="s">
        <v>494</v>
      </c>
      <c r="CE41" s="1630"/>
      <c r="CF41" s="909" t="s">
        <v>54</v>
      </c>
      <c r="CG41" s="2896">
        <f>'19'!CJ41</f>
        <v>44374466</v>
      </c>
      <c r="CH41" s="2896"/>
      <c r="CI41" s="906" t="s">
        <v>55</v>
      </c>
      <c r="CJ41" s="2972">
        <f t="shared" si="77"/>
        <v>44385702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3831</v>
      </c>
      <c r="CP41" s="2764">
        <f>VLOOKUP($B$1,'[1]Bulk Tanks'!$C$3:$V$9967,10,0)</f>
        <v>7328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30.317</v>
      </c>
      <c r="BX42" s="2979"/>
      <c r="BY42" s="908" t="s">
        <v>53</v>
      </c>
      <c r="BZ42" s="908"/>
      <c r="CA42" s="2894">
        <f t="shared" si="79"/>
        <v>5.452</v>
      </c>
      <c r="CB42" s="2894"/>
      <c r="CC42" s="499"/>
      <c r="CD42" s="1630" t="s">
        <v>56</v>
      </c>
      <c r="CE42" s="1630"/>
      <c r="CF42" s="1631" t="s">
        <v>54</v>
      </c>
      <c r="CG42" s="2896">
        <f>'19'!CJ42</f>
        <v>10454290</v>
      </c>
      <c r="CH42" s="2896"/>
      <c r="CI42" s="906" t="s">
        <v>55</v>
      </c>
      <c r="CJ42" s="2972">
        <f t="shared" si="77"/>
        <v>10459742</v>
      </c>
      <c r="CK42" s="2972"/>
      <c r="CL42" s="2333"/>
      <c r="CM42" s="2769" t="s">
        <v>545</v>
      </c>
      <c r="CN42" s="2843">
        <f>VLOOKUP($B$1,'[1]Bulk Tanks'!$C$3:$V$9967,11,0)</f>
        <v>7328</v>
      </c>
      <c r="CO42" s="2844"/>
      <c r="CP42" s="2843">
        <f>VLOOKUP($B$1,'[1]Bulk Tanks'!$C$3:$V$9967,12,0)</f>
        <v>10.5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10.303000000000001</v>
      </c>
      <c r="CB43" s="2894"/>
      <c r="CC43" s="499"/>
      <c r="CD43" s="1630" t="s">
        <v>495</v>
      </c>
      <c r="CE43" s="1630"/>
      <c r="CF43" s="1631" t="s">
        <v>54</v>
      </c>
      <c r="CG43" s="2896">
        <f>'19'!CJ43</f>
        <v>34263682</v>
      </c>
      <c r="CH43" s="2896"/>
      <c r="CI43" s="906" t="s">
        <v>55</v>
      </c>
      <c r="CJ43" s="2972">
        <f t="shared" si="77"/>
        <v>34273985</v>
      </c>
      <c r="CK43" s="2972"/>
      <c r="CL43" s="2333"/>
      <c r="CM43" s="2769" t="s">
        <v>123</v>
      </c>
      <c r="CN43" s="2943">
        <f>VLOOKUP($B$1,'[1]Bulk Tanks'!$C$3:$V$9967,13,0)</f>
        <v>13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10.766</v>
      </c>
      <c r="CB44" s="2894"/>
      <c r="CC44" s="499"/>
      <c r="CD44" s="1630" t="s">
        <v>57</v>
      </c>
      <c r="CE44" s="1630"/>
      <c r="CF44" s="1631" t="s">
        <v>54</v>
      </c>
      <c r="CG44" s="2896">
        <f>'19'!CJ44</f>
        <v>31393289</v>
      </c>
      <c r="CH44" s="2896"/>
      <c r="CI44" s="906" t="s">
        <v>55</v>
      </c>
      <c r="CJ44" s="2972">
        <f t="shared" si="77"/>
        <v>31404055</v>
      </c>
      <c r="CK44" s="2972"/>
      <c r="CL44" s="2333"/>
      <c r="CM44" s="2769" t="s">
        <v>90</v>
      </c>
      <c r="CN44" s="2943">
        <f>VLOOKUP($B$1,'[1]Bulk Tanks'!$C$3:$V$9967,14,0)</f>
        <v>3524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10.808</v>
      </c>
      <c r="CB45" s="2894"/>
      <c r="CC45" s="499"/>
      <c r="CD45" s="1630" t="s">
        <v>58</v>
      </c>
      <c r="CE45" s="1630"/>
      <c r="CF45" s="1631" t="s">
        <v>54</v>
      </c>
      <c r="CG45" s="2896">
        <f>'19'!CJ45</f>
        <v>31351633</v>
      </c>
      <c r="CH45" s="2896"/>
      <c r="CI45" s="906" t="s">
        <v>55</v>
      </c>
      <c r="CJ45" s="2972">
        <f t="shared" si="77"/>
        <v>31362441</v>
      </c>
      <c r="CK45" s="2972"/>
      <c r="CL45" s="2333"/>
      <c r="CM45" s="1668" t="s">
        <v>546</v>
      </c>
      <c r="CN45" s="2946">
        <f>VLOOKUP($B$1,'[1]Bulk Tanks'!$C$3:$V$9967,15,0)</f>
        <v>1350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8.7430000000000003</v>
      </c>
      <c r="CB46" s="2894"/>
      <c r="CC46" s="499"/>
      <c r="CD46" s="1630" t="s">
        <v>59</v>
      </c>
      <c r="CE46" s="1630"/>
      <c r="CF46" s="1631" t="s">
        <v>54</v>
      </c>
      <c r="CG46" s="2896">
        <f>'19'!CJ46</f>
        <v>7985629</v>
      </c>
      <c r="CH46" s="2896"/>
      <c r="CI46" s="906" t="s">
        <v>55</v>
      </c>
      <c r="CJ46" s="2972">
        <f t="shared" si="77"/>
        <v>7994372</v>
      </c>
      <c r="CK46" s="2972"/>
      <c r="CL46" s="2323"/>
      <c r="CM46" s="1668" t="s">
        <v>273</v>
      </c>
      <c r="CN46" s="2943">
        <f>VLOOKUP($B$1,'[1]Bulk Tanks'!$C$3:$V$9967,16,0)</f>
        <v>13.02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1.036</v>
      </c>
      <c r="CB47" s="2894"/>
      <c r="CC47" s="499"/>
      <c r="CD47" s="1630" t="s">
        <v>62</v>
      </c>
      <c r="CE47" s="1630"/>
      <c r="CF47" s="1631" t="s">
        <v>54</v>
      </c>
      <c r="CG47" s="2896">
        <f>'19'!CJ47</f>
        <v>1909796</v>
      </c>
      <c r="CH47" s="2896"/>
      <c r="CI47" s="906" t="s">
        <v>55</v>
      </c>
      <c r="CJ47" s="2972">
        <f t="shared" si="77"/>
        <v>1910832</v>
      </c>
      <c r="CK47" s="2972"/>
      <c r="CL47" s="2322"/>
      <c r="CM47" s="1668" t="s">
        <v>270</v>
      </c>
      <c r="CN47" s="2943">
        <f>VLOOKUP($B$1,'[1]Bulk Tanks'!$C$3:$V$9967,17,0)</f>
        <v>2829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1.4049900000009075</v>
      </c>
      <c r="CB48" s="2894"/>
      <c r="CC48" s="499"/>
      <c r="CD48" s="1630" t="s">
        <v>496</v>
      </c>
      <c r="CE48" s="1630"/>
      <c r="CF48" s="1631" t="s">
        <v>54</v>
      </c>
      <c r="CG48" s="2896">
        <f>'19'!CJ48</f>
        <v>9203.0702199999996</v>
      </c>
      <c r="CH48" s="2896"/>
      <c r="CI48" s="906" t="s">
        <v>55</v>
      </c>
      <c r="CJ48" s="2983">
        <f t="shared" si="77"/>
        <v>9204.4752100000005</v>
      </c>
      <c r="CK48" s="2983"/>
      <c r="CL48" s="2322"/>
      <c r="CM48" s="1668" t="s">
        <v>264</v>
      </c>
      <c r="CN48" s="2946">
        <f>VLOOKUP($B$1,'[1]Bulk Tanks'!$C$3:$V$9967,18,0)</f>
        <v>30</v>
      </c>
      <c r="CO48" s="2947"/>
      <c r="CP48" s="2766" t="s">
        <v>1173</v>
      </c>
      <c r="CQ48" s="2751">
        <f>VLOOKUP($B$1,'[1]Bulk Tanks'!$C$3:$AA$9967,21,0)</f>
        <v>745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13.01</v>
      </c>
      <c r="CO49" s="2947"/>
      <c r="CP49" s="2767" t="s">
        <v>1136</v>
      </c>
      <c r="CQ49" s="2751">
        <f>VLOOKUP($B$1,'[1]Bulk Tanks'!$C$3:$AA$9967,22,0)</f>
        <v>1650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23827367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44385702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10459742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34273985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31404055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31362441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7994372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1910832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9204.4752100000005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BO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$AH$17-0.1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"/>
  <sheetViews>
    <sheetView workbookViewId="0"/>
  </sheetViews>
  <sheetFormatPr defaultRowHeight="12.75" x14ac:dyDescent="0.2"/>
  <sheetData/>
  <customSheetViews>
    <customSheetView guid="{EA7FF893-CFBE-4D88-BF19-92454183E240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87" zoomScaleNormal="87" zoomScaleSheetLayoutView="59" workbookViewId="0">
      <pane xSplit="1" ySplit="7" topLeftCell="X17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U31" sqref="AU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3" width="8.28515625" style="451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'20'!B1:L1+1</f>
        <v>43517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4</v>
      </c>
      <c r="AW1" s="2919"/>
      <c r="AX1" s="2903">
        <v>5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1094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20</v>
      </c>
      <c r="AW2" s="2903"/>
      <c r="AX2" s="2903">
        <v>16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4</v>
      </c>
      <c r="BY2" s="2890"/>
      <c r="BZ2" s="2966">
        <f>AX1</f>
        <v>5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4</v>
      </c>
      <c r="DO2" s="2890"/>
      <c r="DP2" s="2893">
        <f>BZ2</f>
        <v>5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20</v>
      </c>
      <c r="BY3" s="2890"/>
      <c r="BZ3" s="2989">
        <f>AX2</f>
        <v>16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20</v>
      </c>
      <c r="DO3" s="2890"/>
      <c r="DP3" s="2893">
        <f>BZ3</f>
        <v>16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43517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43517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43517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43517.003072800922</v>
      </c>
      <c r="BW8" s="2425" t="s">
        <v>1206</v>
      </c>
      <c r="BX8" s="742">
        <v>52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10.77552</v>
      </c>
      <c r="CI8" s="750" t="s">
        <v>1110</v>
      </c>
      <c r="CJ8" s="751">
        <v>16.88832</v>
      </c>
      <c r="CK8" s="745">
        <v>27.66384</v>
      </c>
      <c r="CL8" s="2341">
        <v>1.698048</v>
      </c>
      <c r="CM8" s="2338">
        <v>43517.003072800922</v>
      </c>
      <c r="CN8" s="2285">
        <v>50.126631087274674</v>
      </c>
      <c r="CO8" s="752">
        <v>4119.6553999999996</v>
      </c>
      <c r="CP8" s="1209">
        <v>0</v>
      </c>
      <c r="CQ8" s="753">
        <v>745.3744493392071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1.2139786237540529</v>
      </c>
      <c r="CY8" s="755">
        <v>1.6186381650054043</v>
      </c>
      <c r="CZ8" s="756">
        <v>2.0232977062567552</v>
      </c>
      <c r="DA8" s="757">
        <v>0.19629031746891815</v>
      </c>
      <c r="DB8" s="757">
        <v>0.21264784392466132</v>
      </c>
      <c r="DC8" s="757">
        <v>0.16357526455743179</v>
      </c>
      <c r="DD8" s="757">
        <v>0.17993279101317497</v>
      </c>
      <c r="DE8" s="757">
        <v>0.21264784392466132</v>
      </c>
      <c r="DF8" s="758">
        <v>0.24536289683614768</v>
      </c>
      <c r="DG8" s="1251">
        <v>1.4266842800528403</v>
      </c>
      <c r="DH8" s="748">
        <v>3</v>
      </c>
      <c r="DI8" s="1233">
        <v>8.0335731414868092E-2</v>
      </c>
      <c r="DJ8" s="757">
        <v>7.9136690647482022E-2</v>
      </c>
      <c r="DK8" s="759">
        <v>8.9928057553956831E-2</v>
      </c>
      <c r="DL8" s="2501">
        <v>1.0971786833855799</v>
      </c>
      <c r="DM8" s="757">
        <v>0.50201801918299438</v>
      </c>
      <c r="DN8" s="757">
        <v>9.8513653646733479E-2</v>
      </c>
      <c r="DO8" s="757">
        <v>4.0987658289364663</v>
      </c>
      <c r="DP8" s="757">
        <v>0.80348834898695665</v>
      </c>
      <c r="DQ8" s="759">
        <v>4.5590903702893204</v>
      </c>
      <c r="DR8" s="2501">
        <v>1.0971786833855799</v>
      </c>
      <c r="DS8" s="757">
        <v>0.49217452861077882</v>
      </c>
      <c r="DT8" s="757">
        <v>9.8513653646733479E-2</v>
      </c>
      <c r="DU8" s="757">
        <v>3.7802774799495098</v>
      </c>
      <c r="DV8" s="757">
        <v>0.64797447498948113</v>
      </c>
      <c r="DW8" s="759">
        <v>7.6261148012112248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5">
        <v>0.32600000000000001</v>
      </c>
      <c r="V9" s="2294">
        <v>3</v>
      </c>
      <c r="W9" s="2295">
        <v>0.56999999999999995</v>
      </c>
      <c r="X9" s="2296">
        <v>12.6</v>
      </c>
      <c r="Y9" s="2445">
        <v>9.1999999999999993</v>
      </c>
      <c r="Z9" s="2297">
        <f>IF(T9&lt;=0,"",GO9+0.12)</f>
        <v>0.66245283018867918</v>
      </c>
      <c r="AA9" s="2528"/>
      <c r="AB9" s="2298">
        <v>6.09</v>
      </c>
      <c r="AC9" s="2735">
        <v>0.29399999999999998</v>
      </c>
      <c r="AD9" s="2299">
        <v>3</v>
      </c>
      <c r="AE9" s="2636">
        <v>0.57999999999999996</v>
      </c>
      <c r="AF9" s="2296">
        <v>12.4</v>
      </c>
      <c r="AG9" s="2445">
        <v>9.3000000000000007</v>
      </c>
      <c r="AH9" s="2563">
        <f>IF(AE9&lt;=0,"",HA9+0.12)</f>
        <v>0.66834905660377364</v>
      </c>
      <c r="AI9" s="2298">
        <v>6.15</v>
      </c>
      <c r="AJ9" s="2735">
        <v>0.26200000000000001</v>
      </c>
      <c r="AK9" s="2299">
        <v>3</v>
      </c>
      <c r="AL9" s="2295">
        <v>0.83</v>
      </c>
      <c r="AM9" s="2296">
        <v>13.8</v>
      </c>
      <c r="AN9" s="2445">
        <v>9.1999999999999993</v>
      </c>
      <c r="AO9" s="2563">
        <f>IF(AI9&lt;=0,"",HM9+0.12)</f>
        <v>0.63111111111111107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7.37</v>
      </c>
      <c r="BD9" s="2295">
        <v>5.0999999999999997E-2</v>
      </c>
      <c r="BE9" s="2299">
        <v>1</v>
      </c>
      <c r="BF9" s="2295">
        <v>4.2</v>
      </c>
      <c r="BG9" s="2445">
        <v>12.1</v>
      </c>
      <c r="BH9" s="2539"/>
      <c r="BI9" s="2539"/>
      <c r="BJ9" s="2292"/>
      <c r="BK9" s="2293">
        <v>7.2</v>
      </c>
      <c r="BL9" s="2295">
        <v>4.9000000000000002E-2</v>
      </c>
      <c r="BM9" s="2299">
        <v>1</v>
      </c>
      <c r="BN9" s="2296">
        <v>4</v>
      </c>
      <c r="BO9" s="2445">
        <v>13.1</v>
      </c>
      <c r="BP9" s="2539"/>
      <c r="BQ9" s="2539"/>
      <c r="BR9" s="2521"/>
      <c r="BS9" s="2461">
        <v>4.5</v>
      </c>
      <c r="BT9" s="2445">
        <v>3.9</v>
      </c>
      <c r="BU9" s="2515">
        <v>4.5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5720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240</v>
      </c>
      <c r="CY9" s="2269">
        <v>320</v>
      </c>
      <c r="CZ9" s="2273">
        <v>400</v>
      </c>
      <c r="DA9" s="2280">
        <v>480</v>
      </c>
      <c r="DB9" s="2280">
        <v>520</v>
      </c>
      <c r="DC9" s="2280">
        <v>400</v>
      </c>
      <c r="DD9" s="2280">
        <v>440</v>
      </c>
      <c r="DE9" s="2280">
        <v>520</v>
      </c>
      <c r="DF9" s="2281">
        <v>600</v>
      </c>
      <c r="DG9" s="2280">
        <v>750</v>
      </c>
      <c r="DH9" s="2282"/>
      <c r="DI9" s="2283">
        <v>1340</v>
      </c>
      <c r="DJ9" s="2280">
        <v>1320</v>
      </c>
      <c r="DK9" s="2282">
        <v>1500</v>
      </c>
      <c r="DL9" s="2502">
        <v>84</v>
      </c>
      <c r="DM9" s="2280">
        <v>102</v>
      </c>
      <c r="DN9" s="2280">
        <v>12</v>
      </c>
      <c r="DO9" s="2280">
        <v>1510</v>
      </c>
      <c r="DP9" s="2280">
        <v>310</v>
      </c>
      <c r="DQ9" s="2282">
        <v>275</v>
      </c>
      <c r="DR9" s="2275">
        <v>42</v>
      </c>
      <c r="DS9" s="2280">
        <v>50</v>
      </c>
      <c r="DT9" s="2280">
        <v>6</v>
      </c>
      <c r="DU9" s="2280">
        <v>600</v>
      </c>
      <c r="DV9" s="2280">
        <v>125</v>
      </c>
      <c r="DW9" s="2282">
        <v>230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0.56999999999999995</v>
      </c>
      <c r="GF9" s="1700">
        <f t="shared" si="0"/>
        <v>9.1999999999999993</v>
      </c>
      <c r="GG9" s="1686">
        <f t="shared" si="1"/>
        <v>27.65217391304348</v>
      </c>
      <c r="GH9" s="1684">
        <f t="shared" si="2"/>
        <v>15.761739130434782</v>
      </c>
      <c r="GI9" s="1701">
        <f t="shared" si="3"/>
        <v>6.11</v>
      </c>
      <c r="GJ9" s="1701">
        <f t="shared" si="4"/>
        <v>12.6</v>
      </c>
      <c r="GK9" s="1687">
        <f t="shared" si="5"/>
        <v>15</v>
      </c>
      <c r="GL9" s="1688">
        <f t="shared" si="6"/>
        <v>1.0507826086956522</v>
      </c>
      <c r="GM9" s="1689">
        <f t="shared" si="7"/>
        <v>10</v>
      </c>
      <c r="GN9" s="1689">
        <f t="shared" si="8"/>
        <v>6.5</v>
      </c>
      <c r="GO9" s="1690">
        <f t="shared" si="9"/>
        <v>0.54245283018867918</v>
      </c>
      <c r="GP9" s="1512">
        <v>4.1666666666666664E-2</v>
      </c>
      <c r="GQ9" s="1691">
        <f t="shared" ref="GQ9:GQ31" si="31">IF(AE9&lt;=0,"",AE9)</f>
        <v>0.57999999999999996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15.865806451612901</v>
      </c>
      <c r="GU9" s="1693">
        <f t="shared" si="13"/>
        <v>6.09</v>
      </c>
      <c r="GV9" s="1693">
        <f t="shared" si="14"/>
        <v>12.4</v>
      </c>
      <c r="GW9" s="1695">
        <f t="shared" si="15"/>
        <v>15</v>
      </c>
      <c r="GX9" s="1688">
        <f t="shared" si="16"/>
        <v>1.0577204301075267</v>
      </c>
      <c r="GY9" s="1696">
        <f t="shared" si="17"/>
        <v>10</v>
      </c>
      <c r="GZ9" s="1696">
        <f t="shared" si="18"/>
        <v>6.5</v>
      </c>
      <c r="HA9" s="1697">
        <f t="shared" si="19"/>
        <v>0.54834905660377364</v>
      </c>
      <c r="HB9" s="1512">
        <v>4.1666666666666664E-2</v>
      </c>
      <c r="HC9" s="1691">
        <f t="shared" ref="HC9:HC31" si="32">IF(AL9&lt;=0,"",AL9)</f>
        <v>0.83</v>
      </c>
      <c r="HD9" s="1692">
        <f t="shared" si="20"/>
        <v>9.1999999999999993</v>
      </c>
      <c r="HE9" s="1693">
        <f t="shared" si="21"/>
        <v>29.347826086956523</v>
      </c>
      <c r="HF9" s="1694">
        <f t="shared" si="22"/>
        <v>24.358695652173914</v>
      </c>
      <c r="HG9" s="1693">
        <f t="shared" si="23"/>
        <v>6.15</v>
      </c>
      <c r="HH9" s="1693">
        <f t="shared" si="24"/>
        <v>13.8</v>
      </c>
      <c r="HI9" s="1695">
        <f t="shared" si="25"/>
        <v>15</v>
      </c>
      <c r="HJ9" s="1694">
        <f t="shared" si="26"/>
        <v>1.6239130434782609</v>
      </c>
      <c r="HK9" s="1698">
        <f t="shared" si="27"/>
        <v>10</v>
      </c>
      <c r="HL9" s="1698">
        <f t="shared" si="28"/>
        <v>6.5</v>
      </c>
      <c r="HM9" s="1699">
        <f t="shared" si="29"/>
        <v>0.51111111111111107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43517.325833333336</v>
      </c>
      <c r="BW10" s="2425" t="s">
        <v>1206</v>
      </c>
      <c r="BX10" s="742">
        <v>52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10.77552</v>
      </c>
      <c r="CI10" s="750" t="s">
        <v>1110</v>
      </c>
      <c r="CJ10" s="751">
        <v>16.88832</v>
      </c>
      <c r="CK10" s="745">
        <v>27.66384</v>
      </c>
      <c r="CL10" s="2341">
        <v>1.23264</v>
      </c>
      <c r="CM10" s="2338">
        <v>43517.325833333336</v>
      </c>
      <c r="CN10" s="2285">
        <v>49.951363146410067</v>
      </c>
      <c r="CO10" s="752">
        <v>3812.2184000000002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1.2645610664104721</v>
      </c>
      <c r="CY10" s="755">
        <v>1.3910171730515193</v>
      </c>
      <c r="CZ10" s="756">
        <v>1.7703854929746605</v>
      </c>
      <c r="DA10" s="757">
        <v>0.19629031746891815</v>
      </c>
      <c r="DB10" s="757">
        <v>0.20446908069678973</v>
      </c>
      <c r="DC10" s="757">
        <v>0.17175402778530338</v>
      </c>
      <c r="DD10" s="757">
        <v>0.17993279101317497</v>
      </c>
      <c r="DE10" s="757">
        <v>0.20446908069678973</v>
      </c>
      <c r="DF10" s="758">
        <v>0.20446908069678973</v>
      </c>
      <c r="DG10" s="1251">
        <v>1.4266842800528403</v>
      </c>
      <c r="DH10" s="748">
        <v>3</v>
      </c>
      <c r="DI10" s="1233">
        <v>8.0335731414868092E-2</v>
      </c>
      <c r="DJ10" s="757">
        <v>8.0335731414868092E-2</v>
      </c>
      <c r="DK10" s="759">
        <v>8.0935251798561161E-2</v>
      </c>
      <c r="DL10" s="2501">
        <v>1.0971786833855799</v>
      </c>
      <c r="DM10" s="757">
        <v>0.50201801918299438</v>
      </c>
      <c r="DN10" s="757">
        <v>9.8513653646733479E-2</v>
      </c>
      <c r="DO10" s="757">
        <v>4.0073329759394118</v>
      </c>
      <c r="DP10" s="757">
        <v>0.76201798258762976</v>
      </c>
      <c r="DQ10" s="759">
        <v>4.5590903702893204</v>
      </c>
      <c r="DR10" s="2501">
        <v>1.0971786833855799</v>
      </c>
      <c r="DS10" s="757">
        <v>0.49217452861077882</v>
      </c>
      <c r="DT10" s="757">
        <v>9.8513653646733479E-2</v>
      </c>
      <c r="DU10" s="757">
        <v>3.7721154379486679</v>
      </c>
      <c r="DV10" s="757">
        <v>0.65315827078939703</v>
      </c>
      <c r="DW10" s="759">
        <v>7.6261148012112248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18</v>
      </c>
      <c r="D11" s="1138">
        <v>20</v>
      </c>
      <c r="E11" s="1137">
        <v>11.4</v>
      </c>
      <c r="F11" s="1138">
        <v>72</v>
      </c>
      <c r="G11" s="1138">
        <v>134</v>
      </c>
      <c r="H11" s="1148">
        <v>13.4</v>
      </c>
      <c r="I11" s="1139">
        <v>0.28299999999999997</v>
      </c>
      <c r="J11" s="2240"/>
      <c r="K11" s="1562">
        <v>6.11</v>
      </c>
      <c r="L11" s="921">
        <v>10</v>
      </c>
      <c r="M11" s="1124">
        <v>5.1999999999999998E-2</v>
      </c>
      <c r="N11" s="1562">
        <v>6.13</v>
      </c>
      <c r="O11" s="921">
        <v>10</v>
      </c>
      <c r="P11" s="2240"/>
      <c r="Q11" s="1562">
        <v>6.1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3.5999999999999997E-2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0.24</v>
      </c>
      <c r="AS11" s="2240"/>
      <c r="AT11" s="2229">
        <v>3.5000000000000003E-2</v>
      </c>
      <c r="AU11" s="2530">
        <v>1.7000000000000001E-2</v>
      </c>
      <c r="AV11" s="921">
        <v>1</v>
      </c>
      <c r="AW11" s="1574">
        <v>0.31</v>
      </c>
      <c r="AX11" s="2240"/>
      <c r="AY11" s="2530">
        <v>3.1E-2</v>
      </c>
      <c r="AZ11" s="921">
        <v>1</v>
      </c>
      <c r="BA11" s="1574">
        <v>0.61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250</v>
      </c>
      <c r="CY11" s="2269">
        <v>275</v>
      </c>
      <c r="CZ11" s="2273">
        <v>350</v>
      </c>
      <c r="DA11" s="2280">
        <v>480</v>
      </c>
      <c r="DB11" s="2280">
        <v>500</v>
      </c>
      <c r="DC11" s="2280">
        <v>420</v>
      </c>
      <c r="DD11" s="2280">
        <v>440</v>
      </c>
      <c r="DE11" s="2280">
        <v>500</v>
      </c>
      <c r="DF11" s="2281">
        <v>500</v>
      </c>
      <c r="DG11" s="2280">
        <v>750</v>
      </c>
      <c r="DH11" s="2282"/>
      <c r="DI11" s="2283">
        <v>1340</v>
      </c>
      <c r="DJ11" s="2280">
        <v>1340</v>
      </c>
      <c r="DK11" s="2282">
        <v>1350</v>
      </c>
      <c r="DL11" s="2502">
        <v>84</v>
      </c>
      <c r="DM11" s="2280">
        <v>102</v>
      </c>
      <c r="DN11" s="2280">
        <v>12</v>
      </c>
      <c r="DO11" s="2280">
        <v>1440</v>
      </c>
      <c r="DP11" s="2280">
        <v>294</v>
      </c>
      <c r="DQ11" s="2282">
        <v>275</v>
      </c>
      <c r="DR11" s="2275">
        <v>42</v>
      </c>
      <c r="DS11" s="2280">
        <v>50</v>
      </c>
      <c r="DT11" s="2280">
        <v>6</v>
      </c>
      <c r="DU11" s="2280">
        <v>610</v>
      </c>
      <c r="DV11" s="2280">
        <v>126</v>
      </c>
      <c r="DW11" s="2282">
        <v>230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43517.650690740738</v>
      </c>
      <c r="BW12" s="2425" t="s">
        <v>1206</v>
      </c>
      <c r="BX12" s="742">
        <v>52</v>
      </c>
      <c r="BY12" s="743">
        <v>8.6999999999999993</v>
      </c>
      <c r="BZ12" s="744">
        <v>8.6999999999999993</v>
      </c>
      <c r="CA12" s="745">
        <v>8.6999999999999993</v>
      </c>
      <c r="CB12" s="746">
        <v>26.099999999999998</v>
      </c>
      <c r="CC12" s="747">
        <v>8.1999999999999993</v>
      </c>
      <c r="CD12" s="744">
        <v>8.1999999999999993</v>
      </c>
      <c r="CE12" s="748">
        <v>8.1999999999999993</v>
      </c>
      <c r="CF12" s="748">
        <v>24.599999999999998</v>
      </c>
      <c r="CG12" s="749" t="s">
        <v>1200</v>
      </c>
      <c r="CH12" s="748">
        <v>10.77552</v>
      </c>
      <c r="CI12" s="750" t="s">
        <v>1110</v>
      </c>
      <c r="CJ12" s="751">
        <v>16.88832</v>
      </c>
      <c r="CK12" s="745">
        <v>27.66384</v>
      </c>
      <c r="CL12" s="2341">
        <v>1.23264</v>
      </c>
      <c r="CM12" s="2338">
        <v>43517.650690740738</v>
      </c>
      <c r="CN12" s="2285">
        <v>49.64917704147112</v>
      </c>
      <c r="CO12" s="752">
        <v>3812.2184000000002</v>
      </c>
      <c r="CP12" s="1209">
        <v>0</v>
      </c>
      <c r="CQ12" s="753">
        <v>634.36123348017622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1.3570899249283117</v>
      </c>
      <c r="CY12" s="755">
        <v>1.4927989174211427</v>
      </c>
      <c r="CZ12" s="756">
        <v>1.7642169024068044</v>
      </c>
      <c r="DA12" s="757">
        <v>0.19671335694622188</v>
      </c>
      <c r="DB12" s="757">
        <v>0.20764187677656754</v>
      </c>
      <c r="DC12" s="757">
        <v>0.17485631728553053</v>
      </c>
      <c r="DD12" s="757">
        <v>0.18359913314980708</v>
      </c>
      <c r="DE12" s="757">
        <v>0.20764187677656754</v>
      </c>
      <c r="DF12" s="758">
        <v>0.20764187677656754</v>
      </c>
      <c r="DG12" s="1251">
        <v>1.4266842800528403</v>
      </c>
      <c r="DH12" s="748">
        <v>3</v>
      </c>
      <c r="DI12" s="1233">
        <v>8.0423466105164682E-2</v>
      </c>
      <c r="DJ12" s="757">
        <v>8.0423466105164682E-2</v>
      </c>
      <c r="DK12" s="759">
        <v>8.0423466105164682E-2</v>
      </c>
      <c r="DL12" s="2501">
        <v>1.0933557611438185</v>
      </c>
      <c r="DM12" s="757">
        <v>0.50177793404708682</v>
      </c>
      <c r="DN12" s="757">
        <v>0.1057219697672262</v>
      </c>
      <c r="DO12" s="757">
        <v>3.7519362072606315</v>
      </c>
      <c r="DP12" s="757">
        <v>0.72320273111021138</v>
      </c>
      <c r="DQ12" s="759">
        <v>4.4478930441847035</v>
      </c>
      <c r="DR12" s="2501">
        <v>1.0933557611438185</v>
      </c>
      <c r="DS12" s="757">
        <v>0.507059807037056</v>
      </c>
      <c r="DT12" s="757">
        <v>0.1057219697672262</v>
      </c>
      <c r="DU12" s="757">
        <v>3.7253348417055245</v>
      </c>
      <c r="DV12" s="757">
        <v>0.66757175179404116</v>
      </c>
      <c r="DW12" s="759">
        <v>7.1166288706955241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7.35</v>
      </c>
      <c r="BD13" s="1574">
        <v>0.05</v>
      </c>
      <c r="BE13" s="921">
        <v>1</v>
      </c>
      <c r="BF13" s="1574">
        <v>4.9000000000000004</v>
      </c>
      <c r="BG13" s="2447">
        <v>12.1</v>
      </c>
      <c r="BH13" s="2540"/>
      <c r="BI13" s="2540"/>
      <c r="BJ13" s="2240"/>
      <c r="BK13" s="1562">
        <v>7.29</v>
      </c>
      <c r="BL13" s="1574">
        <v>5.0999999999999997E-2</v>
      </c>
      <c r="BM13" s="921">
        <v>1</v>
      </c>
      <c r="BN13" s="1563">
        <v>3.8</v>
      </c>
      <c r="BO13" s="2447">
        <v>13.1</v>
      </c>
      <c r="BP13" s="2540"/>
      <c r="BQ13" s="2540"/>
      <c r="BR13" s="2522"/>
      <c r="BS13" s="2463">
        <v>4.5999999999999996</v>
      </c>
      <c r="BT13" s="2447">
        <v>3.9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5300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250</v>
      </c>
      <c r="CY13" s="2269">
        <v>275</v>
      </c>
      <c r="CZ13" s="2273">
        <v>325</v>
      </c>
      <c r="DA13" s="2280">
        <v>450</v>
      </c>
      <c r="DB13" s="2280">
        <v>475</v>
      </c>
      <c r="DC13" s="2280">
        <v>400</v>
      </c>
      <c r="DD13" s="2280">
        <v>420</v>
      </c>
      <c r="DE13" s="2280">
        <v>475</v>
      </c>
      <c r="DF13" s="2281">
        <v>475</v>
      </c>
      <c r="DG13" s="2280">
        <v>750</v>
      </c>
      <c r="DH13" s="2282"/>
      <c r="DI13" s="2283">
        <v>1250</v>
      </c>
      <c r="DJ13" s="2280">
        <v>1250</v>
      </c>
      <c r="DK13" s="2282">
        <v>1250</v>
      </c>
      <c r="DL13" s="2502">
        <v>78</v>
      </c>
      <c r="DM13" s="2280">
        <v>95</v>
      </c>
      <c r="DN13" s="2280">
        <v>12</v>
      </c>
      <c r="DO13" s="2280">
        <v>1250</v>
      </c>
      <c r="DP13" s="2280">
        <v>260</v>
      </c>
      <c r="DQ13" s="2282">
        <v>250</v>
      </c>
      <c r="DR13" s="2275">
        <v>39</v>
      </c>
      <c r="DS13" s="2280">
        <v>48</v>
      </c>
      <c r="DT13" s="2280">
        <v>6</v>
      </c>
      <c r="DU13" s="2280">
        <v>560</v>
      </c>
      <c r="DV13" s="2280">
        <v>120</v>
      </c>
      <c r="DW13" s="2282">
        <v>200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43517.829432407409</v>
      </c>
      <c r="BW14" s="2425" t="s">
        <v>1206</v>
      </c>
      <c r="BX14" s="742">
        <v>38</v>
      </c>
      <c r="BY14" s="743">
        <v>8</v>
      </c>
      <c r="BZ14" s="744">
        <v>8</v>
      </c>
      <c r="CA14" s="745">
        <v>8</v>
      </c>
      <c r="CB14" s="746">
        <v>24</v>
      </c>
      <c r="CC14" s="747">
        <v>7.5</v>
      </c>
      <c r="CD14" s="744">
        <v>7.5</v>
      </c>
      <c r="CE14" s="748">
        <v>7.5</v>
      </c>
      <c r="CF14" s="748">
        <v>22.5</v>
      </c>
      <c r="CG14" s="749" t="s">
        <v>1200</v>
      </c>
      <c r="CH14" s="748">
        <v>6.2279999999999998</v>
      </c>
      <c r="CI14" s="750" t="s">
        <v>1110</v>
      </c>
      <c r="CJ14" s="751">
        <v>14.50512</v>
      </c>
      <c r="CK14" s="745">
        <v>20.73312</v>
      </c>
      <c r="CL14" s="2341">
        <v>1.23264</v>
      </c>
      <c r="CM14" s="2338">
        <v>43517.829432407409</v>
      </c>
      <c r="CN14" s="2285">
        <v>49.918500407497966</v>
      </c>
      <c r="CO14" s="752">
        <v>3689.2435999999998</v>
      </c>
      <c r="CP14" s="1209">
        <v>0</v>
      </c>
      <c r="CQ14" s="753">
        <v>634.36123348017622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1.661801849405548</v>
      </c>
      <c r="CY14" s="755">
        <v>1.7805019815059446</v>
      </c>
      <c r="CZ14" s="756">
        <v>1.8992021136063411</v>
      </c>
      <c r="DA14" s="757">
        <v>0.19015624504801446</v>
      </c>
      <c r="DB14" s="757">
        <v>0.24720311856241881</v>
      </c>
      <c r="DC14" s="757">
        <v>0.171140620543213</v>
      </c>
      <c r="DD14" s="757">
        <v>0.15212499603841156</v>
      </c>
      <c r="DE14" s="757">
        <v>0.20917186955281591</v>
      </c>
      <c r="DF14" s="758">
        <v>0.19015624504801446</v>
      </c>
      <c r="DG14" s="1251">
        <v>1.4266842800528403</v>
      </c>
      <c r="DH14" s="748">
        <v>3</v>
      </c>
      <c r="DI14" s="1233">
        <v>8.1598721023181456E-2</v>
      </c>
      <c r="DJ14" s="757">
        <v>8.1598721023181456E-2</v>
      </c>
      <c r="DK14" s="759">
        <v>7.8784972022382105E-2</v>
      </c>
      <c r="DL14" s="2501">
        <v>1.103448275862069</v>
      </c>
      <c r="DM14" s="757">
        <v>0.50241175880588307</v>
      </c>
      <c r="DN14" s="757">
        <v>9.6324461343472764E-2</v>
      </c>
      <c r="DO14" s="757">
        <v>3.7998646208528553</v>
      </c>
      <c r="DP14" s="757">
        <v>0.66905524457580567</v>
      </c>
      <c r="DQ14" s="759">
        <v>4.571247944610092</v>
      </c>
      <c r="DR14" s="2501">
        <v>1.103448275862069</v>
      </c>
      <c r="DS14" s="757">
        <v>0.46198782418931772</v>
      </c>
      <c r="DT14" s="757">
        <v>9.6324461343472764E-2</v>
      </c>
      <c r="DU14" s="757">
        <v>3.7936298147743366</v>
      </c>
      <c r="DV14" s="757">
        <v>0.66905524457580567</v>
      </c>
      <c r="DW14" s="759">
        <v>7.1583797600702717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6.69</v>
      </c>
      <c r="C15" s="1138">
        <v>19</v>
      </c>
      <c r="D15" s="1138">
        <v>20</v>
      </c>
      <c r="E15" s="1137">
        <v>12</v>
      </c>
      <c r="F15" s="1138">
        <v>76</v>
      </c>
      <c r="G15" s="1138">
        <v>133</v>
      </c>
      <c r="H15" s="1148">
        <v>13</v>
      </c>
      <c r="I15" s="1139">
        <v>0.29699999999999999</v>
      </c>
      <c r="J15" s="2240"/>
      <c r="K15" s="1562">
        <v>6.1</v>
      </c>
      <c r="L15" s="921">
        <v>10</v>
      </c>
      <c r="M15" s="1124">
        <v>5.3999999999999999E-2</v>
      </c>
      <c r="N15" s="1562">
        <v>6.16</v>
      </c>
      <c r="O15" s="921">
        <v>10</v>
      </c>
      <c r="P15" s="2240"/>
      <c r="Q15" s="1562">
        <v>6.06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3.3000000000000002E-2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0.31</v>
      </c>
      <c r="AS15" s="2240"/>
      <c r="AT15" s="2229">
        <v>3.3000000000000002E-2</v>
      </c>
      <c r="AU15" s="2530">
        <v>1.6E-2</v>
      </c>
      <c r="AV15" s="921">
        <v>1</v>
      </c>
      <c r="AW15" s="1574">
        <v>0.51</v>
      </c>
      <c r="AX15" s="2240"/>
      <c r="AY15" s="2530">
        <v>0.03</v>
      </c>
      <c r="AZ15" s="921">
        <v>1</v>
      </c>
      <c r="BA15" s="1574">
        <v>0.8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4900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280</v>
      </c>
      <c r="CY15" s="2269">
        <v>300</v>
      </c>
      <c r="CZ15" s="2273">
        <v>320</v>
      </c>
      <c r="DA15" s="2280">
        <v>400</v>
      </c>
      <c r="DB15" s="2280">
        <v>520</v>
      </c>
      <c r="DC15" s="2280">
        <v>360</v>
      </c>
      <c r="DD15" s="2280">
        <v>320</v>
      </c>
      <c r="DE15" s="2280">
        <v>440</v>
      </c>
      <c r="DF15" s="2281">
        <v>400</v>
      </c>
      <c r="DG15" s="2280">
        <v>750</v>
      </c>
      <c r="DH15" s="2282"/>
      <c r="DI15" s="2283">
        <v>1160</v>
      </c>
      <c r="DJ15" s="2280">
        <v>1160</v>
      </c>
      <c r="DK15" s="2282">
        <v>1120</v>
      </c>
      <c r="DL15" s="2502">
        <v>72</v>
      </c>
      <c r="DM15" s="2280">
        <v>87</v>
      </c>
      <c r="DN15" s="2280">
        <v>10</v>
      </c>
      <c r="DO15" s="2280">
        <v>1090</v>
      </c>
      <c r="DP15" s="2280">
        <v>220</v>
      </c>
      <c r="DQ15" s="2282">
        <v>235</v>
      </c>
      <c r="DR15" s="2275">
        <v>36</v>
      </c>
      <c r="DS15" s="2280">
        <v>40</v>
      </c>
      <c r="DT15" s="2280">
        <v>5</v>
      </c>
      <c r="DU15" s="2280">
        <v>530</v>
      </c>
      <c r="DV15" s="2280">
        <v>110</v>
      </c>
      <c r="DW15" s="2282">
        <v>184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7.0999999999999994E-2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6">
        <v>0.317</v>
      </c>
      <c r="V17" s="1560">
        <v>4</v>
      </c>
      <c r="W17" s="1574">
        <v>0.56999999999999995</v>
      </c>
      <c r="X17" s="1563">
        <v>11.9</v>
      </c>
      <c r="Y17" s="2447">
        <v>9.3000000000000007</v>
      </c>
      <c r="Z17" s="2252">
        <f t="shared" si="33"/>
        <v>0.66834905660377364</v>
      </c>
      <c r="AA17" s="2529"/>
      <c r="AB17" s="1475">
        <v>6.18</v>
      </c>
      <c r="AC17" s="2736">
        <v>0.29799999999999999</v>
      </c>
      <c r="AD17" s="921">
        <v>4</v>
      </c>
      <c r="AE17" s="2633">
        <v>0.7</v>
      </c>
      <c r="AF17" s="1563">
        <v>11.7</v>
      </c>
      <c r="AG17" s="2447">
        <v>9.3000000000000007</v>
      </c>
      <c r="AH17" s="2564">
        <f t="shared" si="34"/>
        <v>0.66834905660377364</v>
      </c>
      <c r="AI17" s="1475">
        <v>6.2</v>
      </c>
      <c r="AJ17" s="2736">
        <v>0.38900000000000001</v>
      </c>
      <c r="AK17" s="921">
        <v>4</v>
      </c>
      <c r="AL17" s="1574">
        <v>0.92</v>
      </c>
      <c r="AM17" s="1563">
        <v>13.3</v>
      </c>
      <c r="AN17" s="2447">
        <v>9.3000000000000007</v>
      </c>
      <c r="AO17" s="2564">
        <f t="shared" si="35"/>
        <v>0.63666666666666671</v>
      </c>
      <c r="AP17" s="2732"/>
      <c r="AQ17" s="2238"/>
      <c r="AR17" s="2237"/>
      <c r="AS17" s="1124">
        <v>3.9E-2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7.45</v>
      </c>
      <c r="BD17" s="1574">
        <v>5.2999999999999999E-2</v>
      </c>
      <c r="BE17" s="921">
        <v>2</v>
      </c>
      <c r="BF17" s="1574">
        <v>4.7</v>
      </c>
      <c r="BG17" s="2447">
        <v>12.3</v>
      </c>
      <c r="BH17" s="2542">
        <v>28</v>
      </c>
      <c r="BI17" s="2542">
        <v>41</v>
      </c>
      <c r="BJ17" s="1124">
        <v>3.3000000000000002E-2</v>
      </c>
      <c r="BK17" s="1562">
        <v>7.22</v>
      </c>
      <c r="BL17" s="1574">
        <v>5.3999999999999999E-2</v>
      </c>
      <c r="BM17" s="921">
        <v>2</v>
      </c>
      <c r="BN17" s="1563">
        <v>4</v>
      </c>
      <c r="BO17" s="2447">
        <v>12.6</v>
      </c>
      <c r="BP17" s="2542">
        <v>28</v>
      </c>
      <c r="BQ17" s="2542">
        <v>38</v>
      </c>
      <c r="BR17" s="2523">
        <v>2.5999999999999999E-2</v>
      </c>
      <c r="BS17" s="2463">
        <v>4.5999999999999996</v>
      </c>
      <c r="BT17" s="2447">
        <v>3.9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0.56999999999999995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15.592258064516127</v>
      </c>
      <c r="GI17" s="1701">
        <f t="shared" si="3"/>
        <v>6.12</v>
      </c>
      <c r="GJ17" s="1701">
        <f t="shared" si="4"/>
        <v>11.9</v>
      </c>
      <c r="GK17" s="1687">
        <f t="shared" si="5"/>
        <v>15</v>
      </c>
      <c r="GL17" s="1688">
        <f>IF(GK17&lt;=1,"",GH17/GK17)</f>
        <v>1.0394838709677419</v>
      </c>
      <c r="GM17" s="1689">
        <f t="shared" si="7"/>
        <v>10</v>
      </c>
      <c r="GN17" s="1689">
        <f t="shared" si="8"/>
        <v>6.5</v>
      </c>
      <c r="GO17" s="1690">
        <f t="shared" si="9"/>
        <v>0.54834905660377364</v>
      </c>
      <c r="GP17" s="1512">
        <v>0.375</v>
      </c>
      <c r="GQ17" s="1691">
        <f t="shared" si="31"/>
        <v>0.7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19.14838709677419</v>
      </c>
      <c r="GU17" s="1693">
        <f t="shared" si="13"/>
        <v>6.18</v>
      </c>
      <c r="GV17" s="1693">
        <f t="shared" si="14"/>
        <v>11.7</v>
      </c>
      <c r="GW17" s="1695">
        <f t="shared" si="15"/>
        <v>15</v>
      </c>
      <c r="GX17" s="1688">
        <f t="shared" si="16"/>
        <v>1.2765591397849461</v>
      </c>
      <c r="GY17" s="1696">
        <f t="shared" si="17"/>
        <v>10</v>
      </c>
      <c r="GZ17" s="1696">
        <f t="shared" si="18"/>
        <v>6.5</v>
      </c>
      <c r="HA17" s="1697">
        <f t="shared" si="19"/>
        <v>0.54834905660377364</v>
      </c>
      <c r="HB17" s="1512">
        <v>0.375</v>
      </c>
      <c r="HC17" s="1691">
        <f t="shared" si="32"/>
        <v>0.92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26.70967741935484</v>
      </c>
      <c r="HG17" s="1693">
        <f t="shared" si="23"/>
        <v>6.2</v>
      </c>
      <c r="HH17" s="1693">
        <f t="shared" si="24"/>
        <v>13.3</v>
      </c>
      <c r="HI17" s="1695">
        <f t="shared" si="25"/>
        <v>15</v>
      </c>
      <c r="HJ17" s="1694">
        <f t="shared" si="26"/>
        <v>1.7806451612903227</v>
      </c>
      <c r="HK17" s="1698">
        <f t="shared" si="27"/>
        <v>10</v>
      </c>
      <c r="HL17" s="1698">
        <f t="shared" si="28"/>
        <v>6.5</v>
      </c>
      <c r="HM17" s="1699">
        <f t="shared" si="29"/>
        <v>0.51666666666666672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6.61</v>
      </c>
      <c r="C19" s="1138">
        <v>18</v>
      </c>
      <c r="D19" s="1138">
        <v>20</v>
      </c>
      <c r="E19" s="1137">
        <v>12.2</v>
      </c>
      <c r="F19" s="1138">
        <v>77</v>
      </c>
      <c r="G19" s="1138">
        <v>137</v>
      </c>
      <c r="H19" s="1148">
        <v>13.1</v>
      </c>
      <c r="I19" s="1139">
        <v>0.30099999999999999</v>
      </c>
      <c r="J19" s="2240"/>
      <c r="K19" s="1562">
        <v>6.16</v>
      </c>
      <c r="L19" s="921">
        <v>10</v>
      </c>
      <c r="M19" s="1124">
        <v>4.9000000000000002E-2</v>
      </c>
      <c r="N19" s="1562">
        <v>6.11</v>
      </c>
      <c r="O19" s="921">
        <v>10</v>
      </c>
      <c r="P19" s="2240"/>
      <c r="Q19" s="1562">
        <v>6.01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3.3000000000000002E-2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0.36</v>
      </c>
      <c r="AS19" s="2240"/>
      <c r="AT19" s="2229">
        <v>3.4000000000000002E-2</v>
      </c>
      <c r="AU19" s="2530">
        <v>2.3E-2</v>
      </c>
      <c r="AV19" s="921">
        <v>1</v>
      </c>
      <c r="AW19" s="1574">
        <v>0.49</v>
      </c>
      <c r="AX19" s="2240"/>
      <c r="AY19" s="2530">
        <v>3.1E-2</v>
      </c>
      <c r="AZ19" s="921">
        <v>1</v>
      </c>
      <c r="BA19" s="1574">
        <v>0.86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6">
        <v>0.32500000000000001</v>
      </c>
      <c r="V21" s="1560">
        <v>3</v>
      </c>
      <c r="W21" s="1574">
        <v>0.6</v>
      </c>
      <c r="X21" s="1563">
        <v>13.5</v>
      </c>
      <c r="Y21" s="2447">
        <v>9.3000000000000007</v>
      </c>
      <c r="Z21" s="2252">
        <f t="shared" si="33"/>
        <v>0.66834905660377364</v>
      </c>
      <c r="AA21" s="2529"/>
      <c r="AB21" s="1475">
        <v>6.18</v>
      </c>
      <c r="AC21" s="2736">
        <v>0.28299999999999997</v>
      </c>
      <c r="AD21" s="921">
        <v>3</v>
      </c>
      <c r="AE21" s="2633">
        <v>0.74</v>
      </c>
      <c r="AF21" s="1563">
        <v>13</v>
      </c>
      <c r="AG21" s="2447">
        <v>9.3000000000000007</v>
      </c>
      <c r="AH21" s="2564">
        <f t="shared" si="34"/>
        <v>0.66834905660377364</v>
      </c>
      <c r="AI21" s="1475">
        <v>6.12</v>
      </c>
      <c r="AJ21" s="2736">
        <v>0.42</v>
      </c>
      <c r="AK21" s="921">
        <v>4</v>
      </c>
      <c r="AL21" s="1574">
        <v>0.78</v>
      </c>
      <c r="AM21" s="1563">
        <v>14</v>
      </c>
      <c r="AN21" s="2447">
        <v>9.3000000000000007</v>
      </c>
      <c r="AO21" s="2564">
        <f t="shared" si="35"/>
        <v>0.63666666666666671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7.35</v>
      </c>
      <c r="BD21" s="1574">
        <v>4.8000000000000001E-2</v>
      </c>
      <c r="BE21" s="921">
        <v>1</v>
      </c>
      <c r="BF21" s="1574">
        <v>4.2</v>
      </c>
      <c r="BG21" s="2447">
        <v>12.4</v>
      </c>
      <c r="BH21" s="2541"/>
      <c r="BI21" s="2541"/>
      <c r="BJ21" s="2240"/>
      <c r="BK21" s="1562">
        <v>7.26</v>
      </c>
      <c r="BL21" s="1574">
        <v>0.05</v>
      </c>
      <c r="BM21" s="921">
        <v>1</v>
      </c>
      <c r="BN21" s="1563">
        <v>3.9</v>
      </c>
      <c r="BO21" s="2447">
        <v>13.4</v>
      </c>
      <c r="BP21" s="2540"/>
      <c r="BQ21" s="2540"/>
      <c r="BR21" s="2522"/>
      <c r="BS21" s="2463">
        <v>4.5999999999999996</v>
      </c>
      <c r="BT21" s="2447">
        <v>3.9</v>
      </c>
      <c r="BU21" s="2517">
        <v>2.2999999999999998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16.412903225806449</v>
      </c>
      <c r="GI21" s="1701">
        <f t="shared" si="3"/>
        <v>6.15</v>
      </c>
      <c r="GJ21" s="1701">
        <f t="shared" si="4"/>
        <v>13.5</v>
      </c>
      <c r="GK21" s="1687">
        <f t="shared" si="5"/>
        <v>15</v>
      </c>
      <c r="GL21" s="1688">
        <f t="shared" si="6"/>
        <v>1.0941935483870966</v>
      </c>
      <c r="GM21" s="1689">
        <f t="shared" si="7"/>
        <v>10</v>
      </c>
      <c r="GN21" s="1689">
        <f t="shared" si="8"/>
        <v>6.5</v>
      </c>
      <c r="GO21" s="1690">
        <f t="shared" si="9"/>
        <v>0.54834905660377364</v>
      </c>
      <c r="GP21" s="1512">
        <v>0.54166666666666696</v>
      </c>
      <c r="GQ21" s="1691">
        <f t="shared" si="31"/>
        <v>0.74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20.242580645161286</v>
      </c>
      <c r="GU21" s="1693">
        <f t="shared" si="13"/>
        <v>6.18</v>
      </c>
      <c r="GV21" s="1693">
        <f t="shared" si="14"/>
        <v>13</v>
      </c>
      <c r="GW21" s="1695">
        <f t="shared" si="15"/>
        <v>15</v>
      </c>
      <c r="GX21" s="1688">
        <f t="shared" si="16"/>
        <v>1.3495053763440858</v>
      </c>
      <c r="GY21" s="1696">
        <f t="shared" si="17"/>
        <v>10</v>
      </c>
      <c r="GZ21" s="1696">
        <f t="shared" si="18"/>
        <v>6.5</v>
      </c>
      <c r="HA21" s="1697">
        <f t="shared" si="19"/>
        <v>0.54834905660377364</v>
      </c>
      <c r="HB21" s="1512">
        <v>0.54166666666666696</v>
      </c>
      <c r="HC21" s="1691">
        <f t="shared" si="32"/>
        <v>0.78</v>
      </c>
      <c r="HD21" s="1692">
        <f t="shared" si="20"/>
        <v>9.3000000000000007</v>
      </c>
      <c r="HE21" s="1693">
        <f t="shared" si="21"/>
        <v>29.032258064516128</v>
      </c>
      <c r="HF21" s="1694">
        <f t="shared" si="22"/>
        <v>22.64516129032258</v>
      </c>
      <c r="HG21" s="1693">
        <f t="shared" si="23"/>
        <v>6.12</v>
      </c>
      <c r="HH21" s="1693">
        <f t="shared" si="24"/>
        <v>14</v>
      </c>
      <c r="HI21" s="1695">
        <f t="shared" si="25"/>
        <v>15</v>
      </c>
      <c r="HJ21" s="1694">
        <f t="shared" si="26"/>
        <v>1.5096774193548386</v>
      </c>
      <c r="HK21" s="1698">
        <f t="shared" si="27"/>
        <v>10</v>
      </c>
      <c r="HL21" s="1698">
        <f t="shared" si="28"/>
        <v>6.5</v>
      </c>
      <c r="HM21" s="1699">
        <f t="shared" si="29"/>
        <v>0.51666666666666672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6.56</v>
      </c>
      <c r="C23" s="1138">
        <v>20</v>
      </c>
      <c r="D23" s="1138">
        <v>20</v>
      </c>
      <c r="E23" s="1137">
        <v>11.6</v>
      </c>
      <c r="F23" s="1138">
        <v>70</v>
      </c>
      <c r="G23" s="1138">
        <v>134</v>
      </c>
      <c r="H23" s="1148">
        <v>13.8</v>
      </c>
      <c r="I23" s="1139">
        <v>0.27</v>
      </c>
      <c r="J23" s="2240"/>
      <c r="K23" s="1562">
        <v>6.13</v>
      </c>
      <c r="L23" s="921">
        <v>12</v>
      </c>
      <c r="M23" s="1124">
        <v>4.2000000000000003E-2</v>
      </c>
      <c r="N23" s="1562">
        <v>6.12</v>
      </c>
      <c r="O23" s="921">
        <v>10</v>
      </c>
      <c r="P23" s="2240"/>
      <c r="Q23" s="1562">
        <v>6.06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2.8000000000000001E-2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2.5999999999999999E-2</v>
      </c>
      <c r="AQ23" s="921">
        <v>1</v>
      </c>
      <c r="AR23" s="1574">
        <v>0.35</v>
      </c>
      <c r="AS23" s="2240"/>
      <c r="AT23" s="2229">
        <v>3.3000000000000002E-2</v>
      </c>
      <c r="AU23" s="2530">
        <v>1.4999999999999999E-2</v>
      </c>
      <c r="AV23" s="921">
        <v>1</v>
      </c>
      <c r="AW23" s="1574">
        <v>0.38</v>
      </c>
      <c r="AX23" s="2240"/>
      <c r="AY23" s="2530">
        <v>2.8000000000000001E-2</v>
      </c>
      <c r="AZ23" s="921">
        <v>1</v>
      </c>
      <c r="BA23" s="1574">
        <v>0.72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 t="s">
        <v>920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7.28</v>
      </c>
      <c r="BD25" s="1574">
        <v>5.1999999999999998E-2</v>
      </c>
      <c r="BE25" s="921">
        <v>1</v>
      </c>
      <c r="BF25" s="1574">
        <v>4.2</v>
      </c>
      <c r="BG25" s="2447">
        <v>12.5</v>
      </c>
      <c r="BH25" s="2541"/>
      <c r="BI25" s="2541"/>
      <c r="BJ25" s="2240"/>
      <c r="BK25" s="1562">
        <v>7.3</v>
      </c>
      <c r="BL25" s="1574">
        <v>4.8000000000000001E-2</v>
      </c>
      <c r="BM25" s="921">
        <v>1</v>
      </c>
      <c r="BN25" s="1563">
        <v>4</v>
      </c>
      <c r="BO25" s="2447">
        <v>13.5</v>
      </c>
      <c r="BP25" s="2540"/>
      <c r="BQ25" s="2540"/>
      <c r="BR25" s="2522"/>
      <c r="BS25" s="2463">
        <v>4.5999999999999996</v>
      </c>
      <c r="BT25" s="2447">
        <v>3.9</v>
      </c>
      <c r="BU25" s="2517">
        <v>2.2000000000000002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21</v>
      </c>
      <c r="D27" s="1138">
        <v>22</v>
      </c>
      <c r="E27" s="1137">
        <v>11.7</v>
      </c>
      <c r="F27" s="1138">
        <v>79</v>
      </c>
      <c r="G27" s="1138">
        <v>132</v>
      </c>
      <c r="H27" s="1148">
        <v>14.1</v>
      </c>
      <c r="I27" s="1139">
        <v>0.28299999999999997</v>
      </c>
      <c r="J27" s="2240"/>
      <c r="K27" s="1562">
        <v>6.2</v>
      </c>
      <c r="L27" s="921">
        <v>10</v>
      </c>
      <c r="M27" s="1124">
        <v>3.7999999999999999E-2</v>
      </c>
      <c r="N27" s="1562">
        <v>6.16</v>
      </c>
      <c r="O27" s="921">
        <v>10</v>
      </c>
      <c r="P27" s="2240"/>
      <c r="Q27" s="1562">
        <v>6.11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0.03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4.8000000000000001E-2</v>
      </c>
      <c r="AQ27" s="921">
        <v>1</v>
      </c>
      <c r="AR27" s="1574">
        <v>0.4</v>
      </c>
      <c r="AS27" s="2240"/>
      <c r="AT27" s="2229">
        <v>3.4000000000000002E-2</v>
      </c>
      <c r="AU27" s="2530">
        <v>2.1000000000000001E-2</v>
      </c>
      <c r="AV27" s="921">
        <v>1</v>
      </c>
      <c r="AW27" s="1574">
        <v>0.56999999999999995</v>
      </c>
      <c r="AX27" s="2240"/>
      <c r="AY27" s="2530">
        <v>2.8000000000000001E-2</v>
      </c>
      <c r="AZ27" s="921">
        <v>1</v>
      </c>
      <c r="BA27" s="1574">
        <v>0.56999999999999995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6.23</v>
      </c>
      <c r="U29" s="2736">
        <v>0.36599999999999999</v>
      </c>
      <c r="V29" s="1560">
        <v>3</v>
      </c>
      <c r="W29" s="1574">
        <v>0.71</v>
      </c>
      <c r="X29" s="1563">
        <v>13.6</v>
      </c>
      <c r="Y29" s="2447">
        <v>8.1999999999999993</v>
      </c>
      <c r="Z29" s="2252">
        <f t="shared" si="33"/>
        <v>0.60349056603773588</v>
      </c>
      <c r="AA29" s="2529"/>
      <c r="AB29" s="1475">
        <v>6.17</v>
      </c>
      <c r="AC29" s="2736">
        <v>0.313</v>
      </c>
      <c r="AD29" s="921">
        <v>3</v>
      </c>
      <c r="AE29" s="2633">
        <v>0.76</v>
      </c>
      <c r="AF29" s="1563">
        <v>13.1</v>
      </c>
      <c r="AG29" s="2447">
        <v>8.4</v>
      </c>
      <c r="AH29" s="2564">
        <f t="shared" si="34"/>
        <v>0.61528301886792458</v>
      </c>
      <c r="AI29" s="1475">
        <v>6.18</v>
      </c>
      <c r="AJ29" s="2736">
        <v>0.29899999999999999</v>
      </c>
      <c r="AK29" s="921">
        <v>3</v>
      </c>
      <c r="AL29" s="1574">
        <v>0.7</v>
      </c>
      <c r="AM29" s="1563">
        <v>14.6</v>
      </c>
      <c r="AN29" s="2447">
        <v>8.1999999999999993</v>
      </c>
      <c r="AO29" s="2564">
        <f t="shared" si="35"/>
        <v>0.5755555555555556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7.29</v>
      </c>
      <c r="BD29" s="1574">
        <v>4.8000000000000001E-2</v>
      </c>
      <c r="BE29" s="921">
        <v>1</v>
      </c>
      <c r="BF29" s="1574">
        <v>4.2</v>
      </c>
      <c r="BG29" s="2447">
        <v>12.3</v>
      </c>
      <c r="BH29" s="2542">
        <v>22</v>
      </c>
      <c r="BI29" s="2542">
        <v>30</v>
      </c>
      <c r="BJ29" s="1124">
        <v>1.0999999999999999E-2</v>
      </c>
      <c r="BK29" s="1562">
        <v>7.04</v>
      </c>
      <c r="BL29" s="1574">
        <v>4.9000000000000002E-2</v>
      </c>
      <c r="BM29" s="921">
        <v>1</v>
      </c>
      <c r="BN29" s="1563">
        <v>3.6</v>
      </c>
      <c r="BO29" s="2447">
        <v>14.1</v>
      </c>
      <c r="BP29" s="2542">
        <v>21</v>
      </c>
      <c r="BQ29" s="2542">
        <v>29</v>
      </c>
      <c r="BR29" s="2523">
        <v>8.9999999999999993E-3</v>
      </c>
      <c r="BS29" s="2463">
        <v>4.5999999999999996</v>
      </c>
      <c r="BT29" s="2447">
        <v>4</v>
      </c>
      <c r="BU29" s="2517">
        <v>3.9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0.71</v>
      </c>
      <c r="GF29" s="1700">
        <f t="shared" si="0"/>
        <v>8.1999999999999993</v>
      </c>
      <c r="GG29" s="1686">
        <f t="shared" si="1"/>
        <v>31.024390243902442</v>
      </c>
      <c r="GH29" s="1684">
        <f t="shared" si="2"/>
        <v>22.027317073170732</v>
      </c>
      <c r="GI29" s="1701">
        <f t="shared" si="3"/>
        <v>6.23</v>
      </c>
      <c r="GJ29" s="1701">
        <f t="shared" si="4"/>
        <v>13.6</v>
      </c>
      <c r="GK29" s="1687">
        <f t="shared" si="5"/>
        <v>15</v>
      </c>
      <c r="GL29" s="1688">
        <f t="shared" si="6"/>
        <v>1.4684878048780488</v>
      </c>
      <c r="GM29" s="1689">
        <f t="shared" si="7"/>
        <v>10</v>
      </c>
      <c r="GN29" s="1689">
        <f t="shared" si="8"/>
        <v>6.5</v>
      </c>
      <c r="GO29" s="1690">
        <f t="shared" si="9"/>
        <v>0.48349056603773582</v>
      </c>
      <c r="GP29" s="1512">
        <v>0.875</v>
      </c>
      <c r="GQ29" s="1691">
        <f t="shared" si="31"/>
        <v>0.76</v>
      </c>
      <c r="GR29" s="1692">
        <f t="shared" si="10"/>
        <v>8.4</v>
      </c>
      <c r="GS29" s="1693">
        <f t="shared" si="11"/>
        <v>30.285714285714285</v>
      </c>
      <c r="GT29" s="1694">
        <f t="shared" si="12"/>
        <v>23.017142857142858</v>
      </c>
      <c r="GU29" s="1693">
        <f t="shared" si="13"/>
        <v>6.17</v>
      </c>
      <c r="GV29" s="1693">
        <f t="shared" si="14"/>
        <v>13.1</v>
      </c>
      <c r="GW29" s="1695">
        <f t="shared" si="15"/>
        <v>15</v>
      </c>
      <c r="GX29" s="1688">
        <f t="shared" si="16"/>
        <v>1.5344761904761905</v>
      </c>
      <c r="GY29" s="1696">
        <f t="shared" si="17"/>
        <v>10</v>
      </c>
      <c r="GZ29" s="1696">
        <f t="shared" si="18"/>
        <v>6.5</v>
      </c>
      <c r="HA29" s="1697">
        <f t="shared" si="19"/>
        <v>0.49528301886792453</v>
      </c>
      <c r="HB29" s="1512">
        <v>0.875</v>
      </c>
      <c r="HC29" s="1691">
        <f t="shared" si="32"/>
        <v>0.7</v>
      </c>
      <c r="HD29" s="1692">
        <f t="shared" si="20"/>
        <v>8.1999999999999993</v>
      </c>
      <c r="HE29" s="1693">
        <f t="shared" si="21"/>
        <v>32.926829268292686</v>
      </c>
      <c r="HF29" s="1694">
        <f t="shared" si="22"/>
        <v>23.04878048780488</v>
      </c>
      <c r="HG29" s="1693">
        <f t="shared" si="23"/>
        <v>6.18</v>
      </c>
      <c r="HH29" s="1693">
        <f t="shared" si="24"/>
        <v>14.6</v>
      </c>
      <c r="HI29" s="1695">
        <f t="shared" si="25"/>
        <v>15</v>
      </c>
      <c r="HJ29" s="1694">
        <f t="shared" si="26"/>
        <v>1.5365853658536586</v>
      </c>
      <c r="HK29" s="1698">
        <f t="shared" si="27"/>
        <v>10</v>
      </c>
      <c r="HL29" s="1698">
        <f t="shared" si="28"/>
        <v>6.5</v>
      </c>
      <c r="HM29" s="1699">
        <f t="shared" si="29"/>
        <v>0.45555555555555555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35.299999999999997</v>
      </c>
      <c r="BZ30" s="2413">
        <f>SUM(BZ$8,BZ$10,BZ$12,BZ$14,BZ$16,BZ$18,BZ$20,BZ$22,BZ$24,BZ$26,BZ$28)</f>
        <v>35.299999999999997</v>
      </c>
      <c r="CA30" s="2413">
        <f t="shared" ref="CA30:DW30" si="36">SUM(CA$8,CA$10,CA$12,CA$14,CA$16,CA$18,CA$20,CA$22,CA$24,CA$26,CA$28)</f>
        <v>35.299999999999997</v>
      </c>
      <c r="CB30" s="2413">
        <f t="shared" si="36"/>
        <v>105.9</v>
      </c>
      <c r="CC30" s="2413">
        <f t="shared" si="36"/>
        <v>33.299999999999997</v>
      </c>
      <c r="CD30" s="2413">
        <f t="shared" si="36"/>
        <v>33.299999999999997</v>
      </c>
      <c r="CE30" s="2413">
        <f t="shared" si="36"/>
        <v>33.299999999999997</v>
      </c>
      <c r="CF30" s="2413">
        <f t="shared" si="36"/>
        <v>99.9</v>
      </c>
      <c r="CG30" s="2413">
        <f t="shared" si="36"/>
        <v>0</v>
      </c>
      <c r="CH30" s="2413">
        <f t="shared" si="36"/>
        <v>38.554560000000002</v>
      </c>
      <c r="CI30" s="2413">
        <f t="shared" si="36"/>
        <v>0</v>
      </c>
      <c r="CJ30" s="2413">
        <f t="shared" si="36"/>
        <v>65.170079999999999</v>
      </c>
      <c r="CK30" s="2413">
        <f t="shared" si="36"/>
        <v>103.72464000000001</v>
      </c>
      <c r="CL30" s="2474">
        <f t="shared" si="36"/>
        <v>5.3959679999999999</v>
      </c>
      <c r="CM30" s="2513" t="s">
        <v>19</v>
      </c>
      <c r="CN30" s="2485">
        <f t="shared" si="36"/>
        <v>199.64567168265381</v>
      </c>
      <c r="CO30" s="2486">
        <f t="shared" si="36"/>
        <v>15433.335799999999</v>
      </c>
      <c r="CP30" s="2486">
        <f t="shared" si="36"/>
        <v>0</v>
      </c>
      <c r="CQ30" s="2486">
        <f t="shared" si="36"/>
        <v>2711.8942731277539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5.4974314644983853</v>
      </c>
      <c r="CY30" s="2413">
        <f t="shared" si="36"/>
        <v>6.2829562369840097</v>
      </c>
      <c r="CZ30" s="2413">
        <f t="shared" si="36"/>
        <v>7.4571022152445616</v>
      </c>
      <c r="DA30" s="2497">
        <f t="shared" si="36"/>
        <v>0.7794502369320726</v>
      </c>
      <c r="DB30" s="2497">
        <f t="shared" si="36"/>
        <v>0.87196191996043737</v>
      </c>
      <c r="DC30" s="2497">
        <f t="shared" si="36"/>
        <v>0.68132623017147875</v>
      </c>
      <c r="DD30" s="2497">
        <f t="shared" si="36"/>
        <v>0.69558971121456858</v>
      </c>
      <c r="DE30" s="2497">
        <f t="shared" si="36"/>
        <v>0.83393067095083451</v>
      </c>
      <c r="DF30" s="2497">
        <f t="shared" si="36"/>
        <v>0.84763009935751932</v>
      </c>
      <c r="DG30" s="2497">
        <f t="shared" si="36"/>
        <v>5.7067371202113613</v>
      </c>
      <c r="DH30" s="2413">
        <f t="shared" si="36"/>
        <v>12</v>
      </c>
      <c r="DI30" s="2497">
        <f t="shared" si="36"/>
        <v>0.32269364995808231</v>
      </c>
      <c r="DJ30" s="2497">
        <f t="shared" si="36"/>
        <v>0.32149460919069628</v>
      </c>
      <c r="DK30" s="2497">
        <f t="shared" si="36"/>
        <v>0.33007174748006474</v>
      </c>
      <c r="DL30" s="2497">
        <f t="shared" si="36"/>
        <v>4.3911614037770477</v>
      </c>
      <c r="DM30" s="2497">
        <f t="shared" si="36"/>
        <v>2.0082257312189586</v>
      </c>
      <c r="DN30" s="2497">
        <f t="shared" si="36"/>
        <v>0.39907373840416593</v>
      </c>
      <c r="DO30" s="2497">
        <f t="shared" si="36"/>
        <v>15.657899632989363</v>
      </c>
      <c r="DP30" s="2497">
        <f t="shared" si="36"/>
        <v>2.9577643072606032</v>
      </c>
      <c r="DQ30" s="2497">
        <f t="shared" si="36"/>
        <v>18.137321729373436</v>
      </c>
      <c r="DR30" s="2497">
        <f t="shared" si="36"/>
        <v>4.3911614037770477</v>
      </c>
      <c r="DS30" s="2497">
        <f t="shared" si="36"/>
        <v>1.9533966884479312</v>
      </c>
      <c r="DT30" s="2497">
        <f t="shared" si="36"/>
        <v>0.39907373840416593</v>
      </c>
      <c r="DU30" s="2497">
        <f t="shared" si="36"/>
        <v>15.071357574378039</v>
      </c>
      <c r="DV30" s="2497">
        <f t="shared" si="36"/>
        <v>2.6377597421487251</v>
      </c>
      <c r="DW30" s="2497">
        <f t="shared" si="36"/>
        <v>29.527238233188246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18</v>
      </c>
      <c r="D31" s="1143">
        <v>21</v>
      </c>
      <c r="E31" s="1142">
        <v>11.6</v>
      </c>
      <c r="F31" s="1143">
        <v>76</v>
      </c>
      <c r="G31" s="1143">
        <v>133</v>
      </c>
      <c r="H31" s="1149">
        <v>14.1</v>
      </c>
      <c r="I31" s="1144">
        <v>0.29899999999999999</v>
      </c>
      <c r="J31" s="2248"/>
      <c r="K31" s="1164">
        <v>6.16</v>
      </c>
      <c r="L31" s="922">
        <v>11</v>
      </c>
      <c r="M31" s="1165">
        <v>5.5E-2</v>
      </c>
      <c r="N31" s="1478">
        <v>6.15</v>
      </c>
      <c r="O31" s="1479">
        <v>12</v>
      </c>
      <c r="P31" s="2244"/>
      <c r="Q31" s="1478">
        <v>6.1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3.5999999999999997E-2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3.7999999999999999E-2</v>
      </c>
      <c r="AQ31" s="1479">
        <v>1</v>
      </c>
      <c r="AR31" s="2537">
        <v>0.49</v>
      </c>
      <c r="AS31" s="2248"/>
      <c r="AT31" s="2230">
        <v>3.5999999999999997E-2</v>
      </c>
      <c r="AU31" s="2729">
        <v>1.7999999999999999E-2</v>
      </c>
      <c r="AV31" s="1125">
        <v>1</v>
      </c>
      <c r="AW31" s="2536">
        <v>0.59</v>
      </c>
      <c r="AX31" s="2248"/>
      <c r="AY31" s="2729">
        <v>0.03</v>
      </c>
      <c r="AZ31" s="1125">
        <v>1</v>
      </c>
      <c r="BA31" s="2536">
        <v>0.6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8.8249999999999993</v>
      </c>
      <c r="BZ31" s="2414">
        <f t="shared" ref="BZ31:DW31" si="37">IF(BZ30&gt;=0.1,AVERAGE(BZ$8,BZ$10,BZ$12,BZ$14,BZ$16,BZ$18,BZ$20,BZ$22,BZ$24,BZ$26,BZ$28),"")</f>
        <v>8.8249999999999993</v>
      </c>
      <c r="CA31" s="2414">
        <f t="shared" si="37"/>
        <v>8.8249999999999993</v>
      </c>
      <c r="CB31" s="2414">
        <f t="shared" si="37"/>
        <v>26.475000000000001</v>
      </c>
      <c r="CC31" s="2414">
        <f t="shared" si="37"/>
        <v>8.3249999999999993</v>
      </c>
      <c r="CD31" s="2414">
        <f t="shared" si="37"/>
        <v>8.3249999999999993</v>
      </c>
      <c r="CE31" s="2414">
        <f t="shared" si="37"/>
        <v>8.3249999999999993</v>
      </c>
      <c r="CF31" s="2414">
        <f t="shared" si="37"/>
        <v>24.975000000000001</v>
      </c>
      <c r="CG31" s="2414" t="str">
        <f t="shared" si="37"/>
        <v/>
      </c>
      <c r="CH31" s="2414">
        <f t="shared" si="37"/>
        <v>9.6386400000000005</v>
      </c>
      <c r="CI31" s="2414" t="str">
        <f t="shared" si="37"/>
        <v/>
      </c>
      <c r="CJ31" s="2414">
        <f t="shared" si="37"/>
        <v>16.29252</v>
      </c>
      <c r="CK31" s="2414">
        <f t="shared" si="37"/>
        <v>25.931160000000002</v>
      </c>
      <c r="CL31" s="2415">
        <f t="shared" si="37"/>
        <v>1.348992</v>
      </c>
      <c r="CM31" s="2513" t="s">
        <v>50</v>
      </c>
      <c r="CN31" s="2485">
        <f t="shared" si="37"/>
        <v>49.911417920663453</v>
      </c>
      <c r="CO31" s="2487">
        <f>AVERAGE(CO$8,CO$10,CO$12,CO$14,CO$16,CO$18,CO$20,CO$22,CO$24,CO$26,CO$28)</f>
        <v>3858.3339499999997</v>
      </c>
      <c r="CP31" s="2487" t="str">
        <f t="shared" si="37"/>
        <v/>
      </c>
      <c r="CQ31" s="2487">
        <f t="shared" si="37"/>
        <v>677.97356828193847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1.3743578661245963</v>
      </c>
      <c r="CY31" s="2414">
        <f t="shared" si="37"/>
        <v>1.5707390592460024</v>
      </c>
      <c r="CZ31" s="2414">
        <f t="shared" si="37"/>
        <v>1.8642755538111404</v>
      </c>
      <c r="DA31" s="2498">
        <f t="shared" si="37"/>
        <v>0.19486255923301815</v>
      </c>
      <c r="DB31" s="2498">
        <f t="shared" si="37"/>
        <v>0.21799047999010934</v>
      </c>
      <c r="DC31" s="2498">
        <f t="shared" si="37"/>
        <v>0.17033155754286969</v>
      </c>
      <c r="DD31" s="2498">
        <f t="shared" si="37"/>
        <v>0.17389742780364215</v>
      </c>
      <c r="DE31" s="2498">
        <f t="shared" si="37"/>
        <v>0.20848266773770863</v>
      </c>
      <c r="DF31" s="2498">
        <f t="shared" si="37"/>
        <v>0.21190752483937983</v>
      </c>
      <c r="DG31" s="2498">
        <f t="shared" si="37"/>
        <v>1.4266842800528403</v>
      </c>
      <c r="DH31" s="2414">
        <f t="shared" si="37"/>
        <v>3</v>
      </c>
      <c r="DI31" s="2498">
        <f t="shared" si="37"/>
        <v>8.0673412489520577E-2</v>
      </c>
      <c r="DJ31" s="2498">
        <f t="shared" si="37"/>
        <v>8.037365229767407E-2</v>
      </c>
      <c r="DK31" s="2498">
        <f t="shared" si="37"/>
        <v>8.2517936870016184E-2</v>
      </c>
      <c r="DL31" s="2498">
        <f t="shared" si="37"/>
        <v>1.0977903509442619</v>
      </c>
      <c r="DM31" s="2498">
        <f t="shared" si="37"/>
        <v>0.50205643280473966</v>
      </c>
      <c r="DN31" s="2498">
        <f t="shared" si="37"/>
        <v>9.9768434601041484E-2</v>
      </c>
      <c r="DO31" s="2498">
        <f t="shared" si="37"/>
        <v>3.9144749082473407</v>
      </c>
      <c r="DP31" s="2498">
        <f t="shared" si="37"/>
        <v>0.73944107681515081</v>
      </c>
      <c r="DQ31" s="2498">
        <f t="shared" si="37"/>
        <v>4.5343304323433591</v>
      </c>
      <c r="DR31" s="2498">
        <f t="shared" si="37"/>
        <v>1.0977903509442619</v>
      </c>
      <c r="DS31" s="2498">
        <f t="shared" si="37"/>
        <v>0.48834917211198281</v>
      </c>
      <c r="DT31" s="2498">
        <f t="shared" si="37"/>
        <v>9.9768434601041484E-2</v>
      </c>
      <c r="DU31" s="2498">
        <f t="shared" si="37"/>
        <v>3.7678393935945098</v>
      </c>
      <c r="DV31" s="2498">
        <f t="shared" si="37"/>
        <v>0.65943993553718128</v>
      </c>
      <c r="DW31" s="2508">
        <f t="shared" si="37"/>
        <v>7.3818095582970615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39.729999999999997</v>
      </c>
      <c r="C32" s="1327">
        <f t="shared" ref="C32:H32" si="40">SUM(C8:C31)</f>
        <v>114</v>
      </c>
      <c r="D32" s="1327">
        <f t="shared" si="40"/>
        <v>123</v>
      </c>
      <c r="E32" s="1154">
        <f t="shared" si="40"/>
        <v>70.499999999999986</v>
      </c>
      <c r="F32" s="1327">
        <f t="shared" si="40"/>
        <v>450</v>
      </c>
      <c r="G32" s="1327">
        <f t="shared" si="40"/>
        <v>803</v>
      </c>
      <c r="H32" s="1324">
        <f t="shared" si="40"/>
        <v>81.499999999999986</v>
      </c>
      <c r="I32" s="1155">
        <f>SUM(I8:I31)</f>
        <v>1.7329999999999999</v>
      </c>
      <c r="J32" s="1156">
        <f>SUM(J8:J31)</f>
        <v>0.10699999999999998</v>
      </c>
      <c r="K32" s="1162">
        <f t="shared" si="39"/>
        <v>36.86</v>
      </c>
      <c r="L32" s="924">
        <f t="shared" si="39"/>
        <v>63</v>
      </c>
      <c r="M32" s="1163">
        <f t="shared" ref="M32:S32" si="41">SUM(M8:M31)</f>
        <v>0.29000000000000004</v>
      </c>
      <c r="N32" s="1480">
        <f t="shared" si="41"/>
        <v>36.83</v>
      </c>
      <c r="O32" s="1556">
        <f t="shared" si="41"/>
        <v>62</v>
      </c>
      <c r="P32" s="1481">
        <f t="shared" si="41"/>
        <v>0</v>
      </c>
      <c r="Q32" s="1480">
        <f t="shared" si="41"/>
        <v>36.44</v>
      </c>
      <c r="R32" s="1556">
        <f t="shared" si="41"/>
        <v>61</v>
      </c>
      <c r="S32" s="1481">
        <f t="shared" si="41"/>
        <v>0</v>
      </c>
      <c r="T32" s="1480">
        <f t="shared" si="39"/>
        <v>24.610000000000003</v>
      </c>
      <c r="U32" s="1480">
        <f t="shared" si="39"/>
        <v>1.3340000000000001</v>
      </c>
      <c r="V32" s="1556">
        <f t="shared" si="39"/>
        <v>13</v>
      </c>
      <c r="W32" s="1480">
        <f t="shared" ref="W32" si="42">SUM(W8:W31)</f>
        <v>2.4499999999999997</v>
      </c>
      <c r="X32" s="1482">
        <f t="shared" ref="X32:BU32" si="43">SUM(X8:X31)</f>
        <v>51.6</v>
      </c>
      <c r="Y32" s="1482">
        <f t="shared" si="43"/>
        <v>36</v>
      </c>
      <c r="Z32" s="1480">
        <f t="shared" si="43"/>
        <v>2.6026415094339628</v>
      </c>
      <c r="AA32" s="1481">
        <f t="shared" ref="AA32" si="44">SUM(AA8:AA31)</f>
        <v>0.19600000000000001</v>
      </c>
      <c r="AB32" s="1480">
        <f t="shared" si="43"/>
        <v>24.619999999999997</v>
      </c>
      <c r="AC32" s="1480">
        <f t="shared" si="43"/>
        <v>1.1879999999999999</v>
      </c>
      <c r="AD32" s="1556">
        <f t="shared" si="43"/>
        <v>13</v>
      </c>
      <c r="AE32" s="1480">
        <f t="shared" si="43"/>
        <v>2.7799999999999994</v>
      </c>
      <c r="AF32" s="1482">
        <f t="shared" si="43"/>
        <v>50.2</v>
      </c>
      <c r="AG32" s="1482">
        <f t="shared" si="43"/>
        <v>36.300000000000004</v>
      </c>
      <c r="AH32" s="1480">
        <f t="shared" si="43"/>
        <v>2.6203301886792456</v>
      </c>
      <c r="AI32" s="1480">
        <f t="shared" si="43"/>
        <v>24.650000000000002</v>
      </c>
      <c r="AJ32" s="1495">
        <f t="shared" si="43"/>
        <v>1.3699999999999999</v>
      </c>
      <c r="AK32" s="1559">
        <f t="shared" si="43"/>
        <v>14</v>
      </c>
      <c r="AL32" s="1495">
        <f t="shared" si="43"/>
        <v>3.2300000000000004</v>
      </c>
      <c r="AM32" s="1496">
        <f t="shared" si="43"/>
        <v>55.7</v>
      </c>
      <c r="AN32" s="1496">
        <f t="shared" si="43"/>
        <v>36</v>
      </c>
      <c r="AO32" s="1495">
        <f t="shared" si="43"/>
        <v>2.4800000000000004</v>
      </c>
      <c r="AP32" s="1497">
        <f t="shared" si="43"/>
        <v>0.17700000000000002</v>
      </c>
      <c r="AQ32" s="1559">
        <f t="shared" si="43"/>
        <v>6</v>
      </c>
      <c r="AR32" s="1495">
        <f t="shared" si="43"/>
        <v>2.1500000000000004</v>
      </c>
      <c r="AS32" s="1489">
        <f t="shared" si="43"/>
        <v>4.9000000000000002E-2</v>
      </c>
      <c r="AT32" s="1489">
        <f t="shared" ref="AT32" si="45">SUM(AT8:AT31)</f>
        <v>0.20500000000000002</v>
      </c>
      <c r="AU32" s="927">
        <f t="shared" si="43"/>
        <v>0.11000000000000001</v>
      </c>
      <c r="AV32" s="924">
        <f t="shared" si="43"/>
        <v>6</v>
      </c>
      <c r="AW32" s="928"/>
      <c r="AX32" s="1097">
        <f t="shared" si="43"/>
        <v>0</v>
      </c>
      <c r="AY32" s="927">
        <f t="shared" si="43"/>
        <v>0.17799999999999999</v>
      </c>
      <c r="AZ32" s="924">
        <f t="shared" si="43"/>
        <v>6</v>
      </c>
      <c r="BA32" s="923">
        <f t="shared" si="43"/>
        <v>4.16</v>
      </c>
      <c r="BB32" s="925">
        <f t="shared" si="43"/>
        <v>0</v>
      </c>
      <c r="BC32" s="923">
        <f t="shared" si="43"/>
        <v>44.089999999999996</v>
      </c>
      <c r="BD32" s="923">
        <f t="shared" si="43"/>
        <v>0.30199999999999999</v>
      </c>
      <c r="BE32" s="924">
        <f t="shared" si="43"/>
        <v>7</v>
      </c>
      <c r="BF32" s="928">
        <f t="shared" si="43"/>
        <v>26.4</v>
      </c>
      <c r="BG32" s="1103">
        <f t="shared" ref="BG32:BI32" si="46">SUM(BG8:BG31)</f>
        <v>73.7</v>
      </c>
      <c r="BH32" s="2544">
        <f t="shared" si="46"/>
        <v>50</v>
      </c>
      <c r="BI32" s="2544">
        <f t="shared" si="46"/>
        <v>71</v>
      </c>
      <c r="BJ32" s="1097">
        <f t="shared" si="43"/>
        <v>4.3999999999999997E-2</v>
      </c>
      <c r="BK32" s="926">
        <f t="shared" si="43"/>
        <v>43.309999999999995</v>
      </c>
      <c r="BL32" s="923">
        <f t="shared" si="43"/>
        <v>0.30099999999999999</v>
      </c>
      <c r="BM32" s="924">
        <f t="shared" si="43"/>
        <v>7</v>
      </c>
      <c r="BN32" s="1103">
        <f t="shared" si="43"/>
        <v>23.300000000000004</v>
      </c>
      <c r="BO32" s="1103">
        <f t="shared" ref="BO32:BT32" si="47">SUM(BO8:BO31)</f>
        <v>79.799999999999983</v>
      </c>
      <c r="BP32" s="2544">
        <f t="shared" si="47"/>
        <v>49</v>
      </c>
      <c r="BQ32" s="2544">
        <f t="shared" si="47"/>
        <v>67</v>
      </c>
      <c r="BR32" s="2421">
        <f t="shared" si="47"/>
        <v>3.4999999999999996E-2</v>
      </c>
      <c r="BS32" s="2519">
        <f t="shared" si="47"/>
        <v>27.5</v>
      </c>
      <c r="BT32" s="2519">
        <f t="shared" si="47"/>
        <v>23.5</v>
      </c>
      <c r="BU32" s="2519">
        <f t="shared" si="43"/>
        <v>19.5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</v>
      </c>
      <c r="BZ32" s="903">
        <f t="shared" ref="BZ32:DW32" si="48">IF(BZ30&gt;=0.1,MIN(BZ$8,BZ$10,BZ$12,BZ$14,BZ$16,BZ$18,BZ$20,BZ$22,BZ$24,BZ$26,BZ$28),"")</f>
        <v>8</v>
      </c>
      <c r="CA32" s="903">
        <f t="shared" si="48"/>
        <v>8</v>
      </c>
      <c r="CB32" s="903">
        <f t="shared" si="48"/>
        <v>24</v>
      </c>
      <c r="CC32" s="903">
        <f t="shared" si="48"/>
        <v>7.5</v>
      </c>
      <c r="CD32" s="903">
        <f t="shared" si="48"/>
        <v>7.5</v>
      </c>
      <c r="CE32" s="903">
        <f t="shared" si="48"/>
        <v>7.5</v>
      </c>
      <c r="CF32" s="903">
        <f t="shared" si="48"/>
        <v>22.5</v>
      </c>
      <c r="CG32" s="903" t="str">
        <f t="shared" si="48"/>
        <v/>
      </c>
      <c r="CH32" s="903">
        <f t="shared" si="48"/>
        <v>6.2279999999999998</v>
      </c>
      <c r="CI32" s="903" t="str">
        <f t="shared" si="48"/>
        <v/>
      </c>
      <c r="CJ32" s="903">
        <f t="shared" si="48"/>
        <v>14.50512</v>
      </c>
      <c r="CK32" s="903">
        <f t="shared" si="48"/>
        <v>20.73312</v>
      </c>
      <c r="CL32" s="2417">
        <f t="shared" si="48"/>
        <v>1.23264</v>
      </c>
      <c r="CM32" s="2513" t="s">
        <v>51</v>
      </c>
      <c r="CN32" s="2488">
        <f t="shared" si="48"/>
        <v>49.64917704147112</v>
      </c>
      <c r="CO32" s="2489">
        <f t="shared" si="48"/>
        <v>3689.2435999999998</v>
      </c>
      <c r="CP32" s="2489" t="str">
        <f t="shared" si="48"/>
        <v/>
      </c>
      <c r="CQ32" s="2489">
        <f t="shared" si="48"/>
        <v>634.36123348017622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1.2139786237540529</v>
      </c>
      <c r="CY32" s="903">
        <f t="shared" si="48"/>
        <v>1.3910171730515193</v>
      </c>
      <c r="CZ32" s="903">
        <f t="shared" si="48"/>
        <v>1.7642169024068044</v>
      </c>
      <c r="DA32" s="2499">
        <f t="shared" si="48"/>
        <v>0.19015624504801446</v>
      </c>
      <c r="DB32" s="2499">
        <f t="shared" si="48"/>
        <v>0.20446908069678973</v>
      </c>
      <c r="DC32" s="2499">
        <f t="shared" si="48"/>
        <v>0.16357526455743179</v>
      </c>
      <c r="DD32" s="2499">
        <f t="shared" si="48"/>
        <v>0.15212499603841156</v>
      </c>
      <c r="DE32" s="2499">
        <f t="shared" si="48"/>
        <v>0.20446908069678973</v>
      </c>
      <c r="DF32" s="2499">
        <f t="shared" si="48"/>
        <v>0.19015624504801446</v>
      </c>
      <c r="DG32" s="2499">
        <f t="shared" si="48"/>
        <v>1.4266842800528403</v>
      </c>
      <c r="DH32" s="903">
        <f t="shared" si="48"/>
        <v>3</v>
      </c>
      <c r="DI32" s="2499">
        <f t="shared" si="48"/>
        <v>8.0335731414868092E-2</v>
      </c>
      <c r="DJ32" s="2499">
        <f t="shared" si="48"/>
        <v>7.9136690647482022E-2</v>
      </c>
      <c r="DK32" s="2499">
        <f t="shared" si="48"/>
        <v>7.8784972022382105E-2</v>
      </c>
      <c r="DL32" s="2499">
        <f t="shared" si="48"/>
        <v>1.0933557611438185</v>
      </c>
      <c r="DM32" s="2499">
        <f t="shared" si="48"/>
        <v>0.50177793404708682</v>
      </c>
      <c r="DN32" s="2499">
        <f t="shared" si="48"/>
        <v>9.6324461343472764E-2</v>
      </c>
      <c r="DO32" s="2499">
        <f t="shared" si="48"/>
        <v>3.7519362072606315</v>
      </c>
      <c r="DP32" s="2499">
        <f t="shared" si="48"/>
        <v>0.66905524457580567</v>
      </c>
      <c r="DQ32" s="2499">
        <f t="shared" si="48"/>
        <v>4.4478930441847035</v>
      </c>
      <c r="DR32" s="2499">
        <f t="shared" si="48"/>
        <v>1.0933557611438185</v>
      </c>
      <c r="DS32" s="2499">
        <f t="shared" si="48"/>
        <v>0.46198782418931772</v>
      </c>
      <c r="DT32" s="2499">
        <f t="shared" si="48"/>
        <v>9.6324461343472764E-2</v>
      </c>
      <c r="DU32" s="2499">
        <f t="shared" si="48"/>
        <v>3.7253348417055245</v>
      </c>
      <c r="DV32" s="2499">
        <f t="shared" si="48"/>
        <v>0.64797447498948113</v>
      </c>
      <c r="DW32" s="2509">
        <f t="shared" si="48"/>
        <v>7.1166288706955241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15.592258064516127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1.0394838709677419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662">
        <f t="shared" si="49"/>
        <v>9.3000000000000007</v>
      </c>
      <c r="GS32" s="1662">
        <f t="shared" si="49"/>
        <v>27.354838709677416</v>
      </c>
      <c r="GT32" s="1662">
        <f t="shared" si="49"/>
        <v>15.865806451612901</v>
      </c>
      <c r="GU32" s="1662">
        <f t="shared" si="49"/>
        <v>6.09</v>
      </c>
      <c r="GV32" s="1662">
        <f t="shared" si="49"/>
        <v>12.4</v>
      </c>
      <c r="GW32" s="1662">
        <f t="shared" si="49"/>
        <v>15</v>
      </c>
      <c r="GX32" s="1553">
        <f>MIN(GX8:GX31)</f>
        <v>1.0577204301075267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0.78</v>
      </c>
      <c r="HD32" s="1662">
        <f t="shared" si="50"/>
        <v>9.3000000000000007</v>
      </c>
      <c r="HE32" s="1662">
        <f t="shared" si="50"/>
        <v>29.032258064516128</v>
      </c>
      <c r="HF32" s="1662">
        <f t="shared" si="50"/>
        <v>22.64516129032258</v>
      </c>
      <c r="HG32" s="1662">
        <f t="shared" si="50"/>
        <v>6.12</v>
      </c>
      <c r="HH32" s="1662">
        <f t="shared" si="50"/>
        <v>14</v>
      </c>
      <c r="HI32" s="1662">
        <f t="shared" si="50"/>
        <v>15</v>
      </c>
      <c r="HJ32" s="1553">
        <f>MIN(HJ8:HJ31)</f>
        <v>1.5096774193548386</v>
      </c>
      <c r="HK32" s="1534"/>
      <c r="HL32" s="1534"/>
      <c r="HM32" s="1535"/>
      <c r="HN32" s="1535">
        <f>MIN(HJ32,GX32,GL32)</f>
        <v>1.0394838709677419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6.6216666666666661</v>
      </c>
      <c r="C33" s="1328">
        <f t="shared" ref="C33:V33" si="51">IF(C32&lt;=0,"",AVERAGE(C8:C31))</f>
        <v>19</v>
      </c>
      <c r="D33" s="1328">
        <f t="shared" si="51"/>
        <v>20.5</v>
      </c>
      <c r="E33" s="1157">
        <f t="shared" si="51"/>
        <v>11.749999999999998</v>
      </c>
      <c r="F33" s="1328">
        <f t="shared" si="51"/>
        <v>75</v>
      </c>
      <c r="G33" s="1328">
        <f t="shared" si="51"/>
        <v>133.83333333333334</v>
      </c>
      <c r="H33" s="1325">
        <f t="shared" si="51"/>
        <v>13.58333333333333</v>
      </c>
      <c r="I33" s="1369">
        <f t="shared" si="51"/>
        <v>0.28883333333333333</v>
      </c>
      <c r="J33" s="1369">
        <f>IF(J32&lt;=0.0001,"",AVERAGE(J8:J31))</f>
        <v>5.3499999999999992E-2</v>
      </c>
      <c r="K33" s="1157">
        <f t="shared" si="51"/>
        <v>6.1433333333333335</v>
      </c>
      <c r="L33" s="1328">
        <f t="shared" si="51"/>
        <v>10.5</v>
      </c>
      <c r="M33" s="1369">
        <f t="shared" si="51"/>
        <v>4.8333333333333339E-2</v>
      </c>
      <c r="N33" s="1484">
        <f t="shared" si="51"/>
        <v>6.1383333333333328</v>
      </c>
      <c r="O33" s="1557">
        <f t="shared" si="51"/>
        <v>10.333333333333334</v>
      </c>
      <c r="P33" s="1476" t="str">
        <f t="shared" si="51"/>
        <v/>
      </c>
      <c r="Q33" s="1484">
        <f t="shared" si="51"/>
        <v>6.0733333333333333</v>
      </c>
      <c r="R33" s="1557">
        <f t="shared" si="51"/>
        <v>10.166666666666666</v>
      </c>
      <c r="S33" s="1476" t="str">
        <f t="shared" si="51"/>
        <v/>
      </c>
      <c r="T33" s="1484">
        <f t="shared" si="51"/>
        <v>6.1525000000000007</v>
      </c>
      <c r="U33" s="1484">
        <f t="shared" si="51"/>
        <v>0.33350000000000002</v>
      </c>
      <c r="V33" s="1557">
        <f t="shared" si="51"/>
        <v>3.25</v>
      </c>
      <c r="W33" s="1484">
        <f t="shared" ref="W33" si="52">IF(W32&lt;=0,"",AVERAGE(W8:W31))</f>
        <v>0.61249999999999993</v>
      </c>
      <c r="X33" s="1476">
        <f t="shared" ref="X33:AR33" si="53">IF(X32&lt;=0,"",AVERAGE(X8:X31))</f>
        <v>12.9</v>
      </c>
      <c r="Y33" s="1476">
        <f t="shared" si="53"/>
        <v>9</v>
      </c>
      <c r="Z33" s="1484">
        <f t="shared" si="53"/>
        <v>0.65066037735849069</v>
      </c>
      <c r="AA33" s="1483">
        <f t="shared" ref="AA33" si="54">IF(AA32&lt;=0,"",AVERAGE(AA8:AA31))</f>
        <v>3.266666666666667E-2</v>
      </c>
      <c r="AB33" s="1484">
        <f t="shared" si="53"/>
        <v>6.1549999999999994</v>
      </c>
      <c r="AC33" s="1484">
        <f t="shared" si="53"/>
        <v>0.29699999999999999</v>
      </c>
      <c r="AD33" s="1557">
        <f t="shared" si="53"/>
        <v>3.25</v>
      </c>
      <c r="AE33" s="1484">
        <f t="shared" si="53"/>
        <v>0.69499999999999984</v>
      </c>
      <c r="AF33" s="1476">
        <f t="shared" si="53"/>
        <v>12.55</v>
      </c>
      <c r="AG33" s="1476">
        <f t="shared" si="53"/>
        <v>9.0750000000000011</v>
      </c>
      <c r="AH33" s="1484">
        <f t="shared" si="53"/>
        <v>0.6550825471698114</v>
      </c>
      <c r="AI33" s="1484">
        <f t="shared" si="53"/>
        <v>6.1625000000000005</v>
      </c>
      <c r="AJ33" s="1495">
        <f t="shared" si="53"/>
        <v>0.34249999999999997</v>
      </c>
      <c r="AK33" s="1559">
        <f t="shared" si="53"/>
        <v>3.5</v>
      </c>
      <c r="AL33" s="1495">
        <f t="shared" si="53"/>
        <v>0.80750000000000011</v>
      </c>
      <c r="AM33" s="1496">
        <f t="shared" si="53"/>
        <v>13.925000000000001</v>
      </c>
      <c r="AN33" s="1496">
        <f t="shared" si="53"/>
        <v>9</v>
      </c>
      <c r="AO33" s="1495">
        <f t="shared" si="53"/>
        <v>0.62000000000000011</v>
      </c>
      <c r="AP33" s="1497">
        <f t="shared" si="53"/>
        <v>2.9500000000000002E-2</v>
      </c>
      <c r="AQ33" s="1559">
        <f t="shared" si="53"/>
        <v>1</v>
      </c>
      <c r="AR33" s="1495">
        <f t="shared" si="53"/>
        <v>0.35833333333333339</v>
      </c>
      <c r="AS33" s="2531">
        <f>IF(AS32&lt;=0.01,"",AVERAGE(AS8:AS31))</f>
        <v>2.4500000000000001E-2</v>
      </c>
      <c r="AT33" s="2531">
        <f>IF(AT32&lt;=0.01,"",AVERAGE(AT8:AT31))</f>
        <v>3.4166666666666672E-2</v>
      </c>
      <c r="AU33" s="1157">
        <f>IF(AU32&lt;=0,"",AVERAGE(AU8:AU31))</f>
        <v>1.8333333333333337E-2</v>
      </c>
      <c r="AV33" s="1328">
        <f>IF(AV32&lt;=0,"",AVERAGE(AV8:AV31))</f>
        <v>1</v>
      </c>
      <c r="AW33" s="1157" t="str">
        <f>IF(AW32&lt;=0,"",AVERAGE(AW8:AW31))</f>
        <v/>
      </c>
      <c r="AX33" s="1369" t="str">
        <f>IF(AX32&lt;=0.01,"",AVERAGE(AX8:AX31))</f>
        <v/>
      </c>
      <c r="AY33" s="1157">
        <f>IF(AY32&lt;=0,"",AVERAGE(AY8:AY31))</f>
        <v>2.9666666666666664E-2</v>
      </c>
      <c r="AZ33" s="1328">
        <f>IF(AZ32&lt;=0,"",AVERAGE(AZ8:AZ31))</f>
        <v>1</v>
      </c>
      <c r="BA33" s="1157">
        <f>IF(BA32&lt;=0,"",AVERAGE(BA8:BA31))</f>
        <v>0.69333333333333336</v>
      </c>
      <c r="BB33" s="1369" t="str">
        <f>IF(BB32&lt;=0.01,"",AVERAGE(BB8:BB31))</f>
        <v/>
      </c>
      <c r="BC33" s="1157">
        <f>IF(BC32&lt;=0,"",AVERAGE(BC8:BC31))</f>
        <v>7.3483333333333327</v>
      </c>
      <c r="BD33" s="1157">
        <f>IF(BD32&lt;=0,"",AVERAGE(BD8:BD31))</f>
        <v>5.0333333333333334E-2</v>
      </c>
      <c r="BE33" s="1328">
        <f>IF(BE32&lt;=0,"",AVERAGE(BE8:BE31))</f>
        <v>1.1666666666666667</v>
      </c>
      <c r="BF33" s="1157">
        <f>IF(BF32&lt;=0,"",AVERAGE(BF8:BF31))</f>
        <v>4.3999999999999995</v>
      </c>
      <c r="BG33" s="1325">
        <f t="shared" ref="BG33:BI33" si="55">IF(BG32&lt;=0,"",AVERAGE(BG8:BG31))</f>
        <v>12.283333333333333</v>
      </c>
      <c r="BH33" s="1328">
        <f t="shared" si="55"/>
        <v>25</v>
      </c>
      <c r="BI33" s="1328">
        <f t="shared" si="55"/>
        <v>35.5</v>
      </c>
      <c r="BJ33" s="1369">
        <f>IF(BJ32&lt;=0.01,"",AVERAGE(BJ8:BJ31))</f>
        <v>2.1999999999999999E-2</v>
      </c>
      <c r="BK33" s="1157">
        <f>IF(BK32&lt;=0,"",AVERAGE(BK8:BK31))</f>
        <v>7.2183333333333328</v>
      </c>
      <c r="BL33" s="1157">
        <f>IF(BL32&lt;=0,"",AVERAGE(BL8:BL31))</f>
        <v>5.0166666666666665E-2</v>
      </c>
      <c r="BM33" s="1328">
        <f>IF(BM32&lt;=0,"",AVERAGE(BM8:BM31))</f>
        <v>1.1666666666666667</v>
      </c>
      <c r="BN33" s="1325">
        <f>IF(BN32&lt;=0,"",AVERAGE(BN8:BN31))</f>
        <v>3.8833333333333342</v>
      </c>
      <c r="BO33" s="1325">
        <f t="shared" ref="BO33:BQ33" si="56">IF(BO32&lt;=0,"",AVERAGE(BO8:BO31))</f>
        <v>13.299999999999997</v>
      </c>
      <c r="BP33" s="1328">
        <f t="shared" si="56"/>
        <v>24.5</v>
      </c>
      <c r="BQ33" s="1328">
        <f t="shared" si="56"/>
        <v>33.5</v>
      </c>
      <c r="BR33" s="2525">
        <f t="shared" ref="BR33:BT33" si="57">IF(BR32&lt;=0.01,"",AVERAGE(BR8:BR31))</f>
        <v>1.7499999999999998E-2</v>
      </c>
      <c r="BS33" s="2422">
        <f t="shared" si="57"/>
        <v>4.583333333333333</v>
      </c>
      <c r="BT33" s="2422">
        <f t="shared" si="57"/>
        <v>3.9166666666666665</v>
      </c>
      <c r="BU33" s="2422">
        <f>IF(BU32&lt;=0.01,"",AVERAGE(BU8:BU31))</f>
        <v>3.25</v>
      </c>
      <c r="BV33" s="2939"/>
      <c r="BW33" s="2940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8">IF(BZ30&gt;=0.1,MAX(BZ$8,BZ$10,BZ$12,BZ$14,BZ$16,BZ$18,BZ$20,BZ$22,BZ$24,BZ$26,BZ$28),"")</f>
        <v>9.3000000000000007</v>
      </c>
      <c r="CA33" s="2419">
        <f t="shared" si="58"/>
        <v>9.3000000000000007</v>
      </c>
      <c r="CB33" s="2419">
        <f t="shared" si="58"/>
        <v>27.900000000000002</v>
      </c>
      <c r="CC33" s="2419">
        <f t="shared" si="58"/>
        <v>8.8000000000000007</v>
      </c>
      <c r="CD33" s="2419">
        <f t="shared" si="58"/>
        <v>8.8000000000000007</v>
      </c>
      <c r="CE33" s="2419">
        <f t="shared" si="58"/>
        <v>8.8000000000000007</v>
      </c>
      <c r="CF33" s="2419">
        <f t="shared" si="58"/>
        <v>26.400000000000002</v>
      </c>
      <c r="CG33" s="2419" t="str">
        <f t="shared" si="58"/>
        <v/>
      </c>
      <c r="CH33" s="2419">
        <f t="shared" si="58"/>
        <v>10.77552</v>
      </c>
      <c r="CI33" s="2419" t="str">
        <f t="shared" si="58"/>
        <v/>
      </c>
      <c r="CJ33" s="2419">
        <f t="shared" si="58"/>
        <v>16.88832</v>
      </c>
      <c r="CK33" s="2419">
        <f t="shared" si="58"/>
        <v>27.66384</v>
      </c>
      <c r="CL33" s="2420">
        <f t="shared" si="58"/>
        <v>1.698048</v>
      </c>
      <c r="CM33" s="2513" t="s">
        <v>52</v>
      </c>
      <c r="CN33" s="2490">
        <f t="shared" si="58"/>
        <v>50.126631087274674</v>
      </c>
      <c r="CO33" s="2491">
        <f t="shared" si="58"/>
        <v>4119.6553999999996</v>
      </c>
      <c r="CP33" s="2491" t="str">
        <f t="shared" si="58"/>
        <v/>
      </c>
      <c r="CQ33" s="2491">
        <f t="shared" si="58"/>
        <v>745.3744493392071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1.661801849405548</v>
      </c>
      <c r="CY33" s="2419">
        <f t="shared" si="58"/>
        <v>1.7805019815059446</v>
      </c>
      <c r="CZ33" s="2419">
        <f t="shared" si="58"/>
        <v>2.0232977062567552</v>
      </c>
      <c r="DA33" s="2500">
        <f t="shared" si="58"/>
        <v>0.19671335694622188</v>
      </c>
      <c r="DB33" s="2500">
        <f t="shared" si="58"/>
        <v>0.24720311856241881</v>
      </c>
      <c r="DC33" s="2500">
        <f t="shared" si="58"/>
        <v>0.17485631728553053</v>
      </c>
      <c r="DD33" s="2500">
        <f t="shared" si="58"/>
        <v>0.18359913314980708</v>
      </c>
      <c r="DE33" s="2500">
        <f t="shared" si="58"/>
        <v>0.21264784392466132</v>
      </c>
      <c r="DF33" s="2500">
        <f t="shared" si="58"/>
        <v>0.24536289683614768</v>
      </c>
      <c r="DG33" s="2500">
        <f t="shared" si="58"/>
        <v>1.4266842800528403</v>
      </c>
      <c r="DH33" s="2419">
        <f t="shared" si="58"/>
        <v>3</v>
      </c>
      <c r="DI33" s="2500">
        <f t="shared" si="58"/>
        <v>8.1598721023181456E-2</v>
      </c>
      <c r="DJ33" s="2500">
        <f t="shared" si="58"/>
        <v>8.1598721023181456E-2</v>
      </c>
      <c r="DK33" s="2500">
        <f t="shared" si="58"/>
        <v>8.9928057553956831E-2</v>
      </c>
      <c r="DL33" s="2500">
        <f t="shared" si="58"/>
        <v>1.103448275862069</v>
      </c>
      <c r="DM33" s="2500">
        <f t="shared" si="58"/>
        <v>0.50241175880588307</v>
      </c>
      <c r="DN33" s="2500">
        <f t="shared" si="58"/>
        <v>0.1057219697672262</v>
      </c>
      <c r="DO33" s="2500">
        <f t="shared" si="58"/>
        <v>4.0987658289364663</v>
      </c>
      <c r="DP33" s="2500">
        <f t="shared" si="58"/>
        <v>0.80348834898695665</v>
      </c>
      <c r="DQ33" s="2500">
        <f t="shared" si="58"/>
        <v>4.571247944610092</v>
      </c>
      <c r="DR33" s="2500">
        <f t="shared" si="58"/>
        <v>1.103448275862069</v>
      </c>
      <c r="DS33" s="2500">
        <f t="shared" si="58"/>
        <v>0.507059807037056</v>
      </c>
      <c r="DT33" s="2500">
        <f t="shared" si="58"/>
        <v>0.1057219697672262</v>
      </c>
      <c r="DU33" s="2500">
        <f t="shared" si="58"/>
        <v>3.7936298147743366</v>
      </c>
      <c r="DV33" s="2500">
        <f t="shared" si="58"/>
        <v>0.66905524457580567</v>
      </c>
      <c r="DW33" s="2510">
        <f t="shared" si="58"/>
        <v>7.6261148012112248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59">IF(C32&lt;=0,"",MIN(C8:C31))</f>
        <v>18</v>
      </c>
      <c r="D34" s="1328">
        <f t="shared" si="59"/>
        <v>20</v>
      </c>
      <c r="E34" s="1157">
        <f t="shared" si="59"/>
        <v>11.4</v>
      </c>
      <c r="F34" s="1328">
        <f t="shared" si="59"/>
        <v>70</v>
      </c>
      <c r="G34" s="1328">
        <f t="shared" si="59"/>
        <v>132</v>
      </c>
      <c r="H34" s="1325">
        <f t="shared" si="59"/>
        <v>13</v>
      </c>
      <c r="I34" s="1369">
        <f t="shared" si="59"/>
        <v>0.27</v>
      </c>
      <c r="J34" s="1369">
        <f>IF(J32&lt;=0.001,"",MIN(J8:J31))</f>
        <v>3.5999999999999997E-2</v>
      </c>
      <c r="K34" s="1157">
        <f t="shared" si="59"/>
        <v>6.1</v>
      </c>
      <c r="L34" s="1328">
        <f t="shared" si="59"/>
        <v>10</v>
      </c>
      <c r="M34" s="1369">
        <f t="shared" si="59"/>
        <v>3.7999999999999999E-2</v>
      </c>
      <c r="N34" s="1484">
        <f t="shared" si="59"/>
        <v>6.11</v>
      </c>
      <c r="O34" s="1557">
        <f t="shared" si="59"/>
        <v>10</v>
      </c>
      <c r="P34" s="1476" t="str">
        <f t="shared" si="59"/>
        <v/>
      </c>
      <c r="Q34" s="1484">
        <f t="shared" si="59"/>
        <v>6.01</v>
      </c>
      <c r="R34" s="1557">
        <f t="shared" si="59"/>
        <v>9</v>
      </c>
      <c r="S34" s="1476" t="str">
        <f t="shared" si="59"/>
        <v/>
      </c>
      <c r="T34" s="1484">
        <f t="shared" si="59"/>
        <v>6.11</v>
      </c>
      <c r="U34" s="1484">
        <f t="shared" si="59"/>
        <v>0.317</v>
      </c>
      <c r="V34" s="1557">
        <f t="shared" si="59"/>
        <v>3</v>
      </c>
      <c r="W34" s="1484">
        <f t="shared" ref="W34" si="60">IF(W32&lt;=0,"",MIN(W8:W31))</f>
        <v>0.56999999999999995</v>
      </c>
      <c r="X34" s="1476">
        <f t="shared" ref="X34:AR34" si="61">IF(X32&lt;=0,"",MIN(X8:X31))</f>
        <v>11.9</v>
      </c>
      <c r="Y34" s="1476">
        <f t="shared" si="61"/>
        <v>8.1999999999999993</v>
      </c>
      <c r="Z34" s="1484">
        <f t="shared" si="61"/>
        <v>0.60349056603773588</v>
      </c>
      <c r="AA34" s="1483">
        <f t="shared" ref="AA34" si="62">IF(AA32&lt;=0,"",MIN(AA8:AA31))</f>
        <v>2.8000000000000001E-2</v>
      </c>
      <c r="AB34" s="1484">
        <f t="shared" si="61"/>
        <v>6.09</v>
      </c>
      <c r="AC34" s="1484">
        <f t="shared" si="61"/>
        <v>0.28299999999999997</v>
      </c>
      <c r="AD34" s="1557">
        <f t="shared" si="61"/>
        <v>3</v>
      </c>
      <c r="AE34" s="1484">
        <f t="shared" si="61"/>
        <v>0.57999999999999996</v>
      </c>
      <c r="AF34" s="1476">
        <f t="shared" si="61"/>
        <v>11.7</v>
      </c>
      <c r="AG34" s="1476">
        <f t="shared" si="61"/>
        <v>8.4</v>
      </c>
      <c r="AH34" s="1484">
        <f t="shared" si="61"/>
        <v>0.61528301886792458</v>
      </c>
      <c r="AI34" s="1484">
        <f t="shared" si="61"/>
        <v>6.12</v>
      </c>
      <c r="AJ34" s="1495">
        <f t="shared" si="61"/>
        <v>0.26200000000000001</v>
      </c>
      <c r="AK34" s="1559">
        <f t="shared" si="61"/>
        <v>3</v>
      </c>
      <c r="AL34" s="1495">
        <f t="shared" si="61"/>
        <v>0.7</v>
      </c>
      <c r="AM34" s="1496">
        <f t="shared" si="61"/>
        <v>13.3</v>
      </c>
      <c r="AN34" s="1496">
        <f t="shared" si="61"/>
        <v>8.1999999999999993</v>
      </c>
      <c r="AO34" s="1495">
        <f t="shared" si="61"/>
        <v>0.5755555555555556</v>
      </c>
      <c r="AP34" s="1497">
        <f t="shared" si="61"/>
        <v>0.02</v>
      </c>
      <c r="AQ34" s="1559">
        <f t="shared" si="61"/>
        <v>1</v>
      </c>
      <c r="AR34" s="1495">
        <f t="shared" si="61"/>
        <v>0.24</v>
      </c>
      <c r="AS34" s="2531">
        <f>IF(AS32&lt;=0.01,"",MIN(AS8:AS31))</f>
        <v>0.01</v>
      </c>
      <c r="AT34" s="2531">
        <f>IF(AT32&lt;=0.01,"",MIN(AT8:AT31))</f>
        <v>3.3000000000000002E-2</v>
      </c>
      <c r="AU34" s="1157">
        <f>IF(AU32&lt;=0,"",MIN(AU8:AU31))</f>
        <v>1.4999999999999999E-2</v>
      </c>
      <c r="AV34" s="1328">
        <f>IF(AV32&lt;=0,"",MIN(AV8:AV31))</f>
        <v>1</v>
      </c>
      <c r="AW34" s="1157" t="str">
        <f>IF(AW32&lt;=0,"",MIN(AW8:AW31))</f>
        <v/>
      </c>
      <c r="AX34" s="1369" t="str">
        <f>IF(AX32&lt;=0.01,"",MIN(AX8:AX31))</f>
        <v/>
      </c>
      <c r="AY34" s="1157">
        <f>IF(AY32&lt;=0,"",MIN(AY8:AY31))</f>
        <v>2.8000000000000001E-2</v>
      </c>
      <c r="AZ34" s="1328">
        <f>IF(AZ32&lt;=0,"",MIN(AZ8:AZ31))</f>
        <v>1</v>
      </c>
      <c r="BA34" s="1157">
        <f>IF(BA32&lt;=0,"",MIN(BA8:BA31))</f>
        <v>0.56999999999999995</v>
      </c>
      <c r="BB34" s="1369" t="str">
        <f>IF(BB32&lt;=0.01,"",MIN(BB8:BB31))</f>
        <v/>
      </c>
      <c r="BC34" s="1157">
        <f>IF(BC32&lt;=0,"",MIN(BC8:BC31))</f>
        <v>7.28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12.1</v>
      </c>
      <c r="BH34" s="1328">
        <f t="shared" si="63"/>
        <v>22</v>
      </c>
      <c r="BI34" s="1328">
        <f t="shared" si="63"/>
        <v>30</v>
      </c>
      <c r="BJ34" s="1369">
        <f>IF(BJ32&lt;=0.01,"",MIN(BJ8:BJ31))</f>
        <v>1.0999999999999999E-2</v>
      </c>
      <c r="BK34" s="1157">
        <f>IF(BK32&lt;=0,"",MIN(BK8:BK31))</f>
        <v>7.04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4">IF(BO32&lt;=0,"",MIN(BO8:BO31))</f>
        <v>12.6</v>
      </c>
      <c r="BP34" s="1328">
        <f t="shared" si="64"/>
        <v>21</v>
      </c>
      <c r="BQ34" s="1328">
        <f t="shared" si="64"/>
        <v>29</v>
      </c>
      <c r="BR34" s="2525">
        <f t="shared" ref="BR34:BT34" si="65">IF(BR32&lt;=0.01,"",MIN(BR8:BR31))</f>
        <v>8.9999999999999993E-3</v>
      </c>
      <c r="BS34" s="2422">
        <f t="shared" si="65"/>
        <v>4.5</v>
      </c>
      <c r="BT34" s="2422">
        <f t="shared" si="65"/>
        <v>3.9</v>
      </c>
      <c r="BU34" s="2478">
        <f>IF(BU32&lt;=0.01,"",MIN(BU8:BU31))</f>
        <v>2.2000000000000002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21620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1020</v>
      </c>
      <c r="CY34" s="2442">
        <f t="shared" si="66"/>
        <v>1170</v>
      </c>
      <c r="CZ34" s="2442">
        <f t="shared" si="66"/>
        <v>1395</v>
      </c>
      <c r="DA34" s="2442">
        <f t="shared" si="66"/>
        <v>1810</v>
      </c>
      <c r="DB34" s="2442">
        <f t="shared" si="66"/>
        <v>2015</v>
      </c>
      <c r="DC34" s="2442">
        <f t="shared" si="66"/>
        <v>1580</v>
      </c>
      <c r="DD34" s="2442">
        <f t="shared" si="66"/>
        <v>1620</v>
      </c>
      <c r="DE34" s="2442">
        <f t="shared" si="66"/>
        <v>1935</v>
      </c>
      <c r="DF34" s="2442">
        <f t="shared" si="66"/>
        <v>1975</v>
      </c>
      <c r="DG34" s="2442">
        <f t="shared" si="66"/>
        <v>3000</v>
      </c>
      <c r="DH34" s="2442">
        <f t="shared" si="66"/>
        <v>0</v>
      </c>
      <c r="DI34" s="2442">
        <f t="shared" si="66"/>
        <v>5090</v>
      </c>
      <c r="DJ34" s="2442">
        <f t="shared" si="66"/>
        <v>5070</v>
      </c>
      <c r="DK34" s="2442">
        <f t="shared" si="66"/>
        <v>5220</v>
      </c>
      <c r="DL34" s="2504">
        <f t="shared" si="66"/>
        <v>318</v>
      </c>
      <c r="DM34" s="2442">
        <f t="shared" si="66"/>
        <v>386</v>
      </c>
      <c r="DN34" s="2442">
        <f t="shared" si="66"/>
        <v>46</v>
      </c>
      <c r="DO34" s="2442">
        <f t="shared" si="66"/>
        <v>5290</v>
      </c>
      <c r="DP34" s="2442">
        <f t="shared" si="66"/>
        <v>1084</v>
      </c>
      <c r="DQ34" s="2442">
        <f t="shared" si="66"/>
        <v>1035</v>
      </c>
      <c r="DR34" s="2442">
        <f t="shared" si="66"/>
        <v>159</v>
      </c>
      <c r="DS34" s="2442">
        <f t="shared" si="66"/>
        <v>188</v>
      </c>
      <c r="DT34" s="2442">
        <f t="shared" si="66"/>
        <v>23</v>
      </c>
      <c r="DU34" s="2442">
        <f t="shared" si="66"/>
        <v>2300</v>
      </c>
      <c r="DV34" s="2442">
        <f t="shared" si="66"/>
        <v>481</v>
      </c>
      <c r="DW34" s="2442">
        <f t="shared" si="66"/>
        <v>844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7">IF(C32&lt;=0,"",MAX(C8:C31))</f>
        <v>21</v>
      </c>
      <c r="D35" s="1329">
        <f t="shared" si="67"/>
        <v>22</v>
      </c>
      <c r="E35" s="1158">
        <f t="shared" si="67"/>
        <v>12.2</v>
      </c>
      <c r="F35" s="1329">
        <f t="shared" si="67"/>
        <v>79</v>
      </c>
      <c r="G35" s="1329">
        <f t="shared" si="67"/>
        <v>137</v>
      </c>
      <c r="H35" s="1326">
        <f t="shared" si="67"/>
        <v>14.1</v>
      </c>
      <c r="I35" s="1370">
        <f t="shared" si="67"/>
        <v>0.30099999999999999</v>
      </c>
      <c r="J35" s="1370">
        <f>IF(J32&lt;=0.001,"",MAX(J8:J31))</f>
        <v>7.0999999999999994E-2</v>
      </c>
      <c r="K35" s="1158">
        <f t="shared" si="67"/>
        <v>6.2</v>
      </c>
      <c r="L35" s="1329">
        <f t="shared" si="67"/>
        <v>12</v>
      </c>
      <c r="M35" s="1370">
        <f t="shared" si="67"/>
        <v>5.5E-2</v>
      </c>
      <c r="N35" s="1485">
        <f t="shared" si="67"/>
        <v>6.16</v>
      </c>
      <c r="O35" s="1558">
        <f t="shared" si="67"/>
        <v>12</v>
      </c>
      <c r="P35" s="1477" t="str">
        <f t="shared" si="67"/>
        <v/>
      </c>
      <c r="Q35" s="1485">
        <f t="shared" si="67"/>
        <v>6.11</v>
      </c>
      <c r="R35" s="1558">
        <f t="shared" si="67"/>
        <v>11</v>
      </c>
      <c r="S35" s="1477" t="str">
        <f t="shared" si="67"/>
        <v/>
      </c>
      <c r="T35" s="1485">
        <f t="shared" si="67"/>
        <v>6.23</v>
      </c>
      <c r="U35" s="1485">
        <f t="shared" si="67"/>
        <v>0.36599999999999999</v>
      </c>
      <c r="V35" s="1558">
        <f t="shared" si="67"/>
        <v>4</v>
      </c>
      <c r="W35" s="1485">
        <f t="shared" ref="W35" si="68">IF(W32&lt;=0,"",MAX(W8:W31))</f>
        <v>0.71</v>
      </c>
      <c r="X35" s="1477">
        <f t="shared" ref="X35:AR35" si="69">IF(X32&lt;=0,"",MAX(X8:X31))</f>
        <v>13.6</v>
      </c>
      <c r="Y35" s="1477">
        <f t="shared" si="69"/>
        <v>9.3000000000000007</v>
      </c>
      <c r="Z35" s="1485">
        <f t="shared" si="69"/>
        <v>0.66834905660377364</v>
      </c>
      <c r="AA35" s="1486">
        <f t="shared" ref="AA35" si="70">IF(AA32&lt;=0,"",MAX(AA8:AA31))</f>
        <v>3.5999999999999997E-2</v>
      </c>
      <c r="AB35" s="1485">
        <f t="shared" si="69"/>
        <v>6.18</v>
      </c>
      <c r="AC35" s="1485">
        <f t="shared" si="69"/>
        <v>0.313</v>
      </c>
      <c r="AD35" s="1558">
        <f t="shared" si="69"/>
        <v>4</v>
      </c>
      <c r="AE35" s="1485">
        <f t="shared" si="69"/>
        <v>0.76</v>
      </c>
      <c r="AF35" s="1477">
        <f t="shared" si="69"/>
        <v>13.1</v>
      </c>
      <c r="AG35" s="1477">
        <f t="shared" si="69"/>
        <v>9.3000000000000007</v>
      </c>
      <c r="AH35" s="1485">
        <f t="shared" si="69"/>
        <v>0.66834905660377364</v>
      </c>
      <c r="AI35" s="1485">
        <f t="shared" si="69"/>
        <v>6.2</v>
      </c>
      <c r="AJ35" s="1495">
        <f t="shared" si="69"/>
        <v>0.42</v>
      </c>
      <c r="AK35" s="1559">
        <f t="shared" si="69"/>
        <v>4</v>
      </c>
      <c r="AL35" s="1495">
        <f t="shared" si="69"/>
        <v>0.92</v>
      </c>
      <c r="AM35" s="1496">
        <f t="shared" si="69"/>
        <v>14.6</v>
      </c>
      <c r="AN35" s="1496">
        <f t="shared" si="69"/>
        <v>9.3000000000000007</v>
      </c>
      <c r="AO35" s="1495">
        <f t="shared" si="69"/>
        <v>0.63666666666666671</v>
      </c>
      <c r="AP35" s="1497">
        <f t="shared" si="69"/>
        <v>4.8000000000000001E-2</v>
      </c>
      <c r="AQ35" s="1559">
        <f t="shared" si="69"/>
        <v>1</v>
      </c>
      <c r="AR35" s="1495">
        <f t="shared" si="69"/>
        <v>0.49</v>
      </c>
      <c r="AS35" s="2532">
        <f>IF(AS32&lt;=0.01,"",MAX(AS8:AS31))</f>
        <v>3.9E-2</v>
      </c>
      <c r="AT35" s="2532">
        <f>IF(AT32&lt;=0.01,"",MAX(AT8:AT31))</f>
        <v>3.5999999999999997E-2</v>
      </c>
      <c r="AU35" s="1158">
        <f>IF(AU32&lt;=0,"",MAX(AU8:AU31))</f>
        <v>2.3E-2</v>
      </c>
      <c r="AV35" s="1329">
        <f>IF(AV32&lt;=0,"",MAX(AV8:AV31))</f>
        <v>1</v>
      </c>
      <c r="AW35" s="1158" t="str">
        <f>IF(AW32&lt;=0,"",MAX(AW8:AW31))</f>
        <v/>
      </c>
      <c r="AX35" s="1370" t="str">
        <f>IF(AX32&lt;=0.01,"",MAX(AX8:AX31))</f>
        <v/>
      </c>
      <c r="AY35" s="1158">
        <f>IF(AY32&lt;=0,"",MAX(AY8:AY31))</f>
        <v>3.1E-2</v>
      </c>
      <c r="AZ35" s="1329">
        <f>IF(AZ32&lt;=0,"",MAX(AZ8:AZ31))</f>
        <v>1</v>
      </c>
      <c r="BA35" s="1158">
        <f>IF(BA32&lt;=0,"",MAX(BA8:BA31))</f>
        <v>0.86</v>
      </c>
      <c r="BB35" s="1370" t="str">
        <f>IF(BB32&lt;=0.01,"",MAX(BB8:BB31))</f>
        <v/>
      </c>
      <c r="BC35" s="1158">
        <f>IF(BC32&lt;=0,"",MAX(BC8:BC31))</f>
        <v>7.45</v>
      </c>
      <c r="BD35" s="1158">
        <f>IF(BD32&lt;=0,"",MAX(BD8:BD31))</f>
        <v>5.2999999999999999E-2</v>
      </c>
      <c r="BE35" s="1329">
        <f>IF(BE32&lt;=0,"",MAX(BE8:BE31))</f>
        <v>2</v>
      </c>
      <c r="BF35" s="1158">
        <f>IF(BF32&lt;=0,"",MAX(BF8:BF31))</f>
        <v>4.9000000000000004</v>
      </c>
      <c r="BG35" s="1326">
        <f t="shared" ref="BG35:BI35" si="71">IF(BG32&lt;=0,"",MAX(BG8:BG31))</f>
        <v>12.5</v>
      </c>
      <c r="BH35" s="1329">
        <f t="shared" si="71"/>
        <v>28</v>
      </c>
      <c r="BI35" s="1329">
        <f t="shared" si="71"/>
        <v>41</v>
      </c>
      <c r="BJ35" s="1370">
        <f>IF(BJ32&lt;=0.01,"",MAX(BJ8:BJ31))</f>
        <v>3.3000000000000002E-2</v>
      </c>
      <c r="BK35" s="1158">
        <f>IF(BK32&lt;=0,"",MAX(BK8:BK31))</f>
        <v>7.3</v>
      </c>
      <c r="BL35" s="1158">
        <f>IF(BL32&lt;=0,"",MAX(BL8:BL31))</f>
        <v>5.3999999999999999E-2</v>
      </c>
      <c r="BM35" s="1329">
        <f>IF(BM32&lt;=0,"",MAX(BM8:BM31))</f>
        <v>2</v>
      </c>
      <c r="BN35" s="1326">
        <f>IF(BN32&lt;=0,"",MAX(BN8:BN31))</f>
        <v>4</v>
      </c>
      <c r="BO35" s="1326">
        <f t="shared" ref="BO35:BQ35" si="72">IF(BO32&lt;=0,"",MAX(BO8:BO31))</f>
        <v>14.1</v>
      </c>
      <c r="BP35" s="1329">
        <f t="shared" si="72"/>
        <v>28</v>
      </c>
      <c r="BQ35" s="1329">
        <f t="shared" si="72"/>
        <v>38</v>
      </c>
      <c r="BR35" s="2526">
        <f t="shared" ref="BR35:BT35" si="73">IF(BR32&lt;=0.01,"",MAX(BR8:BR31))</f>
        <v>2.5999999999999999E-2</v>
      </c>
      <c r="BS35" s="2423">
        <f t="shared" si="73"/>
        <v>4.5999999999999996</v>
      </c>
      <c r="BT35" s="2423">
        <f t="shared" si="73"/>
        <v>4</v>
      </c>
      <c r="BU35" s="2479">
        <f>IF(BU32&lt;=0.01,"",MAX(BU8:BU31))</f>
        <v>4.5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5405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255</v>
      </c>
      <c r="CY35" s="2440">
        <f t="shared" si="74"/>
        <v>292.5</v>
      </c>
      <c r="CZ35" s="2440">
        <f t="shared" si="74"/>
        <v>348.75</v>
      </c>
      <c r="DA35" s="2440">
        <f t="shared" si="74"/>
        <v>452.5</v>
      </c>
      <c r="DB35" s="2440">
        <f t="shared" si="74"/>
        <v>503.75</v>
      </c>
      <c r="DC35" s="2440">
        <f t="shared" si="74"/>
        <v>395</v>
      </c>
      <c r="DD35" s="2440">
        <f t="shared" si="74"/>
        <v>405</v>
      </c>
      <c r="DE35" s="2440">
        <f t="shared" si="74"/>
        <v>483.75</v>
      </c>
      <c r="DF35" s="2440">
        <f t="shared" si="74"/>
        <v>493.75</v>
      </c>
      <c r="DG35" s="2440">
        <f t="shared" si="74"/>
        <v>750</v>
      </c>
      <c r="DH35" s="2440" t="str">
        <f t="shared" si="74"/>
        <v/>
      </c>
      <c r="DI35" s="2440">
        <f t="shared" si="74"/>
        <v>1272.5</v>
      </c>
      <c r="DJ35" s="2440">
        <f t="shared" si="74"/>
        <v>1267.5</v>
      </c>
      <c r="DK35" s="2440">
        <f t="shared" si="74"/>
        <v>1305</v>
      </c>
      <c r="DL35" s="2505">
        <f t="shared" si="74"/>
        <v>79.5</v>
      </c>
      <c r="DM35" s="2440">
        <f t="shared" si="74"/>
        <v>96.5</v>
      </c>
      <c r="DN35" s="2440">
        <f t="shared" si="74"/>
        <v>11.5</v>
      </c>
      <c r="DO35" s="2440">
        <f t="shared" si="74"/>
        <v>1322.5</v>
      </c>
      <c r="DP35" s="2440">
        <f t="shared" si="74"/>
        <v>271</v>
      </c>
      <c r="DQ35" s="2440">
        <f t="shared" si="74"/>
        <v>258.75</v>
      </c>
      <c r="DR35" s="2440">
        <f t="shared" si="74"/>
        <v>39.75</v>
      </c>
      <c r="DS35" s="2440">
        <f t="shared" si="74"/>
        <v>47</v>
      </c>
      <c r="DT35" s="2440">
        <f t="shared" si="74"/>
        <v>5.75</v>
      </c>
      <c r="DU35" s="2440">
        <f t="shared" si="74"/>
        <v>575</v>
      </c>
      <c r="DV35" s="2440">
        <f t="shared" si="74"/>
        <v>120.25</v>
      </c>
      <c r="DW35" s="2470">
        <f t="shared" si="74"/>
        <v>211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1">
        <f>IF(K32&lt;=0,"",AVERAGE(K33,N33,Q33))</f>
        <v>6.1183333333333332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10.333333333333334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0.42</v>
      </c>
      <c r="Z36" s="931"/>
      <c r="AA36" s="931"/>
      <c r="AB36" s="1623" t="s">
        <v>515</v>
      </c>
      <c r="AC36" s="1624"/>
      <c r="AD36" s="1624"/>
      <c r="AE36" s="2911">
        <f>MIN(AE34,W34,AL34)</f>
        <v>0.56999999999999995</v>
      </c>
      <c r="AF36" s="2911"/>
      <c r="AG36" s="2911"/>
      <c r="AH36" s="2911"/>
      <c r="AI36" s="2911"/>
      <c r="AJ36" s="2912"/>
      <c r="AK36" s="1491">
        <f>IF(T32&lt;=0,"",AVERAGE(T33,AB33,AI33))</f>
        <v>6.1566666666666672</v>
      </c>
      <c r="AL36" s="1492"/>
      <c r="AM36" s="1625"/>
      <c r="AN36" s="1625"/>
      <c r="AO36" s="1625"/>
      <c r="AP36" s="1493">
        <f>MAX(AP35,AU35,AY35)</f>
        <v>4.8000000000000001E-2</v>
      </c>
      <c r="AQ36" s="1494"/>
      <c r="AR36" s="1494"/>
      <c r="AS36" s="934"/>
      <c r="AT36" s="934"/>
      <c r="AU36" s="1260">
        <f>IF(W32&lt;=0,"",MIN(AE34,W34,AL34))</f>
        <v>0.56999999999999995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2.2000000000000002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4900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240</v>
      </c>
      <c r="CY36" s="2441">
        <f t="shared" si="75"/>
        <v>275</v>
      </c>
      <c r="CZ36" s="2441">
        <f t="shared" si="75"/>
        <v>320</v>
      </c>
      <c r="DA36" s="2441">
        <f t="shared" si="75"/>
        <v>400</v>
      </c>
      <c r="DB36" s="2441">
        <f t="shared" si="75"/>
        <v>475</v>
      </c>
      <c r="DC36" s="2441">
        <f t="shared" si="75"/>
        <v>360</v>
      </c>
      <c r="DD36" s="2441">
        <f t="shared" si="75"/>
        <v>320</v>
      </c>
      <c r="DE36" s="2441">
        <f t="shared" si="75"/>
        <v>440</v>
      </c>
      <c r="DF36" s="2441">
        <f t="shared" si="75"/>
        <v>400</v>
      </c>
      <c r="DG36" s="2441">
        <f t="shared" si="75"/>
        <v>750</v>
      </c>
      <c r="DH36" s="2441" t="str">
        <f t="shared" si="75"/>
        <v/>
      </c>
      <c r="DI36" s="2441">
        <f t="shared" si="75"/>
        <v>1160</v>
      </c>
      <c r="DJ36" s="2441">
        <f t="shared" si="75"/>
        <v>1160</v>
      </c>
      <c r="DK36" s="2441">
        <f t="shared" si="75"/>
        <v>1120</v>
      </c>
      <c r="DL36" s="2506">
        <f t="shared" si="75"/>
        <v>72</v>
      </c>
      <c r="DM36" s="2441">
        <f t="shared" si="75"/>
        <v>87</v>
      </c>
      <c r="DN36" s="2441">
        <f t="shared" si="75"/>
        <v>10</v>
      </c>
      <c r="DO36" s="2441">
        <f t="shared" si="75"/>
        <v>1090</v>
      </c>
      <c r="DP36" s="2441">
        <f t="shared" si="75"/>
        <v>220</v>
      </c>
      <c r="DQ36" s="2441">
        <f t="shared" si="75"/>
        <v>235</v>
      </c>
      <c r="DR36" s="2441">
        <f t="shared" si="75"/>
        <v>36</v>
      </c>
      <c r="DS36" s="2441">
        <f t="shared" si="75"/>
        <v>40</v>
      </c>
      <c r="DT36" s="2441">
        <f t="shared" si="75"/>
        <v>5</v>
      </c>
      <c r="DU36" s="2441">
        <f t="shared" si="75"/>
        <v>530</v>
      </c>
      <c r="DV36" s="2441">
        <f t="shared" si="75"/>
        <v>110</v>
      </c>
      <c r="DW36" s="2471">
        <f t="shared" si="75"/>
        <v>184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5720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280</v>
      </c>
      <c r="CY37" s="2443">
        <f t="shared" si="76"/>
        <v>320</v>
      </c>
      <c r="CZ37" s="2443">
        <f t="shared" si="76"/>
        <v>400</v>
      </c>
      <c r="DA37" s="2443">
        <f t="shared" si="76"/>
        <v>480</v>
      </c>
      <c r="DB37" s="2443">
        <f t="shared" si="76"/>
        <v>520</v>
      </c>
      <c r="DC37" s="2443">
        <f t="shared" si="76"/>
        <v>420</v>
      </c>
      <c r="DD37" s="2443">
        <f t="shared" si="76"/>
        <v>440</v>
      </c>
      <c r="DE37" s="2443">
        <f t="shared" si="76"/>
        <v>520</v>
      </c>
      <c r="DF37" s="2443">
        <f t="shared" si="76"/>
        <v>600</v>
      </c>
      <c r="DG37" s="2443">
        <f t="shared" si="76"/>
        <v>750</v>
      </c>
      <c r="DH37" s="2443" t="str">
        <f t="shared" si="76"/>
        <v/>
      </c>
      <c r="DI37" s="2443">
        <f t="shared" si="76"/>
        <v>1340</v>
      </c>
      <c r="DJ37" s="2443">
        <f t="shared" si="76"/>
        <v>1340</v>
      </c>
      <c r="DK37" s="2443">
        <f t="shared" si="76"/>
        <v>1500</v>
      </c>
      <c r="DL37" s="2507">
        <f t="shared" si="76"/>
        <v>84</v>
      </c>
      <c r="DM37" s="2443">
        <f t="shared" si="76"/>
        <v>102</v>
      </c>
      <c r="DN37" s="2443">
        <f t="shared" si="76"/>
        <v>12</v>
      </c>
      <c r="DO37" s="2443">
        <f t="shared" si="76"/>
        <v>1510</v>
      </c>
      <c r="DP37" s="2443">
        <f t="shared" si="76"/>
        <v>310</v>
      </c>
      <c r="DQ37" s="2443">
        <f t="shared" si="76"/>
        <v>275</v>
      </c>
      <c r="DR37" s="2443">
        <f t="shared" si="76"/>
        <v>42</v>
      </c>
      <c r="DS37" s="2443">
        <f t="shared" si="76"/>
        <v>50</v>
      </c>
      <c r="DT37" s="2443">
        <f t="shared" si="76"/>
        <v>6</v>
      </c>
      <c r="DU37" s="2443">
        <f t="shared" si="76"/>
        <v>610</v>
      </c>
      <c r="DV37" s="2443">
        <f t="shared" si="76"/>
        <v>126</v>
      </c>
      <c r="DW37" s="2472">
        <f t="shared" si="76"/>
        <v>230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10.102</v>
      </c>
      <c r="BX40" s="2978"/>
      <c r="BY40" s="905" t="s">
        <v>53</v>
      </c>
      <c r="BZ40" s="905"/>
      <c r="CA40" s="2894">
        <f>(CJ40-CG40)/1000</f>
        <v>5.0000000000000001E-3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'20'!CJ40</f>
        <v>23827367</v>
      </c>
      <c r="CH40" s="2896"/>
      <c r="CI40" s="906" t="s">
        <v>55</v>
      </c>
      <c r="CJ40" s="2972">
        <f t="shared" ref="CJ40:CJ48" si="77">CQ51</f>
        <v>23827372</v>
      </c>
      <c r="CK40" s="2972"/>
      <c r="CL40" s="2333"/>
      <c r="CM40" s="1667" t="s">
        <v>543</v>
      </c>
      <c r="CN40" s="2763">
        <f>VLOOKUP($B$1,'[1]Bulk Tanks'!$C$3:$V$9967,2,0)</f>
        <v>8079</v>
      </c>
      <c r="CO40" s="2763">
        <f>VLOOKUP($B$1,'[1]Bulk Tanks'!$C$3:$V$9967,3,0)</f>
        <v>10496</v>
      </c>
      <c r="CP40" s="2763">
        <f>VLOOKUP($B$1,'[1]Bulk Tanks'!$C$3:$V$9967,4,0)</f>
        <v>10496</v>
      </c>
      <c r="CQ40" s="2763">
        <f>VLOOKUP($B$1,'[1]Bulk Tanks'!$C$3:$V$9967,5,0)</f>
        <v>11467</v>
      </c>
      <c r="CR40" s="2763">
        <f>VLOOKUP($B$1,'[1]Bulk Tanks'!$C$3:$V$9967,6,0)</f>
        <v>11467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0.56999999999999995</v>
      </c>
      <c r="GR40" s="1664">
        <f t="shared" ref="GR40:GX40" si="78">IF($GL$32=$HN$32,GF32,IF($GX$32=$HN$32,GR32,IF($HJ$32=$HN$32,HD32,"")))</f>
        <v>9.3000000000000007</v>
      </c>
      <c r="GS40" s="1664">
        <f t="shared" si="78"/>
        <v>27.354838709677416</v>
      </c>
      <c r="GT40" s="1664">
        <f t="shared" si="78"/>
        <v>15.592258064516127</v>
      </c>
      <c r="GU40" s="1664">
        <f t="shared" si="78"/>
        <v>6.12</v>
      </c>
      <c r="GV40" s="1664">
        <f t="shared" si="78"/>
        <v>11.9</v>
      </c>
      <c r="GW40" s="1664">
        <f t="shared" si="78"/>
        <v>15</v>
      </c>
      <c r="GX40" s="1665">
        <f t="shared" si="78"/>
        <v>1.0394838709677419</v>
      </c>
    </row>
    <row r="41" spans="1:208" ht="34.5" customHeight="1" thickBot="1" x14ac:dyDescent="0.35">
      <c r="BV41" s="533" t="s">
        <v>48</v>
      </c>
      <c r="BW41" s="2979">
        <f>CA42+CA43</f>
        <v>14.523999999999999</v>
      </c>
      <c r="BX41" s="2979"/>
      <c r="BY41" s="908" t="s">
        <v>53</v>
      </c>
      <c r="BZ41" s="908"/>
      <c r="CA41" s="2894">
        <f t="shared" ref="CA41:CA47" si="79">(CJ41-CG41)/1000</f>
        <v>10.097</v>
      </c>
      <c r="CB41" s="2894"/>
      <c r="CC41" s="499"/>
      <c r="CD41" s="1630" t="s">
        <v>494</v>
      </c>
      <c r="CE41" s="1630"/>
      <c r="CF41" s="909" t="s">
        <v>54</v>
      </c>
      <c r="CG41" s="2896">
        <f>'20'!CJ41</f>
        <v>44385702</v>
      </c>
      <c r="CH41" s="2896"/>
      <c r="CI41" s="906" t="s">
        <v>55</v>
      </c>
      <c r="CJ41" s="2972">
        <f t="shared" si="77"/>
        <v>44395799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3718</v>
      </c>
      <c r="CP41" s="2764">
        <f>VLOOKUP($B$1,'[1]Bulk Tanks'!$C$3:$V$9967,10,0)</f>
        <v>7266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26.838000000000001</v>
      </c>
      <c r="BX42" s="2979"/>
      <c r="BY42" s="908" t="s">
        <v>53</v>
      </c>
      <c r="BZ42" s="908"/>
      <c r="CA42" s="2894">
        <f t="shared" si="79"/>
        <v>5.016</v>
      </c>
      <c r="CB42" s="2894"/>
      <c r="CC42" s="499"/>
      <c r="CD42" s="1630" t="s">
        <v>56</v>
      </c>
      <c r="CE42" s="1630"/>
      <c r="CF42" s="1631" t="s">
        <v>54</v>
      </c>
      <c r="CG42" s="2896">
        <f>'20'!CJ42</f>
        <v>10459742</v>
      </c>
      <c r="CH42" s="2896"/>
      <c r="CI42" s="906" t="s">
        <v>55</v>
      </c>
      <c r="CJ42" s="2972">
        <f t="shared" si="77"/>
        <v>10464758</v>
      </c>
      <c r="CK42" s="2972"/>
      <c r="CL42" s="2333"/>
      <c r="CM42" s="2769" t="s">
        <v>545</v>
      </c>
      <c r="CN42" s="2843">
        <f>VLOOKUP($B$1,'[1]Bulk Tanks'!$C$3:$V$9967,11,0)</f>
        <v>7266</v>
      </c>
      <c r="CO42" s="2844"/>
      <c r="CP42" s="2843">
        <f>VLOOKUP($B$1,'[1]Bulk Tanks'!$C$3:$V$9967,12,0)</f>
        <v>10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9.5079999999999991</v>
      </c>
      <c r="CB43" s="2894"/>
      <c r="CC43" s="499"/>
      <c r="CD43" s="1630" t="s">
        <v>495</v>
      </c>
      <c r="CE43" s="1630"/>
      <c r="CF43" s="1631" t="s">
        <v>54</v>
      </c>
      <c r="CG43" s="2896">
        <f>'20'!CJ43</f>
        <v>34273985</v>
      </c>
      <c r="CH43" s="2896"/>
      <c r="CI43" s="906" t="s">
        <v>55</v>
      </c>
      <c r="CJ43" s="2972">
        <f t="shared" si="77"/>
        <v>34283493</v>
      </c>
      <c r="CK43" s="2972"/>
      <c r="CL43" s="2333"/>
      <c r="CM43" s="2769" t="s">
        <v>123</v>
      </c>
      <c r="CN43" s="2943">
        <f>VLOOKUP($B$1,'[1]Bulk Tanks'!$C$3:$V$9967,13,0)</f>
        <v>24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8.9220000000000006</v>
      </c>
      <c r="CB44" s="2894"/>
      <c r="CC44" s="499"/>
      <c r="CD44" s="1630" t="s">
        <v>57</v>
      </c>
      <c r="CE44" s="1630"/>
      <c r="CF44" s="1631" t="s">
        <v>54</v>
      </c>
      <c r="CG44" s="2896">
        <f>'20'!CJ44</f>
        <v>31404055</v>
      </c>
      <c r="CH44" s="2896"/>
      <c r="CI44" s="906" t="s">
        <v>55</v>
      </c>
      <c r="CJ44" s="2972">
        <f t="shared" si="77"/>
        <v>31412977</v>
      </c>
      <c r="CK44" s="2972"/>
      <c r="CL44" s="2333"/>
      <c r="CM44" s="2769" t="s">
        <v>90</v>
      </c>
      <c r="CN44" s="2943">
        <f>VLOOKUP($B$1,'[1]Bulk Tanks'!$C$3:$V$9967,14,0)</f>
        <v>3516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8.9190000000000005</v>
      </c>
      <c r="CB45" s="2894"/>
      <c r="CC45" s="499"/>
      <c r="CD45" s="1630" t="s">
        <v>58</v>
      </c>
      <c r="CE45" s="1630"/>
      <c r="CF45" s="1631" t="s">
        <v>54</v>
      </c>
      <c r="CG45" s="2896">
        <f>'20'!CJ45</f>
        <v>31362441</v>
      </c>
      <c r="CH45" s="2896"/>
      <c r="CI45" s="906" t="s">
        <v>55</v>
      </c>
      <c r="CJ45" s="2972">
        <f t="shared" si="77"/>
        <v>31371360</v>
      </c>
      <c r="CK45" s="2972"/>
      <c r="CL45" s="2333"/>
      <c r="CM45" s="1668" t="s">
        <v>546</v>
      </c>
      <c r="CN45" s="2946">
        <f>VLOOKUP($B$1,'[1]Bulk Tanks'!$C$3:$V$9967,15,0)</f>
        <v>1350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8.9969999999999999</v>
      </c>
      <c r="CB46" s="2894"/>
      <c r="CC46" s="499"/>
      <c r="CD46" s="1630" t="s">
        <v>59</v>
      </c>
      <c r="CE46" s="1630"/>
      <c r="CF46" s="1631" t="s">
        <v>54</v>
      </c>
      <c r="CG46" s="2896">
        <f>'20'!CJ46</f>
        <v>7994372</v>
      </c>
      <c r="CH46" s="2896"/>
      <c r="CI46" s="906" t="s">
        <v>55</v>
      </c>
      <c r="CJ46" s="2972">
        <f t="shared" si="77"/>
        <v>8003369</v>
      </c>
      <c r="CK46" s="2972"/>
      <c r="CL46" s="2323"/>
      <c r="CM46" s="1668" t="s">
        <v>273</v>
      </c>
      <c r="CN46" s="2943">
        <f>VLOOKUP($B$1,'[1]Bulk Tanks'!$C$3:$V$9967,16,0)</f>
        <v>11.42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0.79500000000000004</v>
      </c>
      <c r="CB47" s="2894"/>
      <c r="CC47" s="499"/>
      <c r="CD47" s="1630" t="s">
        <v>62</v>
      </c>
      <c r="CE47" s="1630"/>
      <c r="CF47" s="1631" t="s">
        <v>54</v>
      </c>
      <c r="CG47" s="2896">
        <f>'20'!CJ47</f>
        <v>1910832</v>
      </c>
      <c r="CH47" s="2896"/>
      <c r="CI47" s="906" t="s">
        <v>55</v>
      </c>
      <c r="CJ47" s="2972">
        <f t="shared" si="77"/>
        <v>1911627</v>
      </c>
      <c r="CK47" s="2972"/>
      <c r="CL47" s="2322"/>
      <c r="CM47" s="1668" t="s">
        <v>270</v>
      </c>
      <c r="CN47" s="2943">
        <f>VLOOKUP($B$1,'[1]Bulk Tanks'!$C$3:$V$9967,17,0)</f>
        <v>2827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1.112409999999727</v>
      </c>
      <c r="CB48" s="2894"/>
      <c r="CC48" s="499"/>
      <c r="CD48" s="1630" t="s">
        <v>496</v>
      </c>
      <c r="CE48" s="1630"/>
      <c r="CF48" s="1631" t="s">
        <v>54</v>
      </c>
      <c r="CG48" s="2896">
        <f>'20'!CJ48</f>
        <v>9204.4752100000005</v>
      </c>
      <c r="CH48" s="2896"/>
      <c r="CI48" s="906" t="s">
        <v>55</v>
      </c>
      <c r="CJ48" s="2983">
        <f t="shared" si="77"/>
        <v>9205.5876200000002</v>
      </c>
      <c r="CK48" s="2983"/>
      <c r="CL48" s="2322"/>
      <c r="CM48" s="1668" t="s">
        <v>264</v>
      </c>
      <c r="CN48" s="2946">
        <f>VLOOKUP($B$1,'[1]Bulk Tanks'!$C$3:$V$9967,18,0)</f>
        <v>30</v>
      </c>
      <c r="CO48" s="2947"/>
      <c r="CP48" s="2766" t="s">
        <v>1173</v>
      </c>
      <c r="CQ48" s="2751">
        <f>VLOOKUP($B$1,'[1]Bulk Tanks'!$C$3:$AA$9967,21,0)</f>
        <v>634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12.79</v>
      </c>
      <c r="CO49" s="2947"/>
      <c r="CP49" s="2767" t="s">
        <v>1136</v>
      </c>
      <c r="CQ49" s="2751">
        <f>VLOOKUP($B$1,'[1]Bulk Tanks'!$C$3:$AA$9967,22,0)</f>
        <v>1650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23827372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44395799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10464758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34283493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31412977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31371360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8003369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1911627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9205.5876200000002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87">
      <pane xSplit="1" ySplit="7" topLeftCell="X17" activePane="bottomRight" state="frozen"/>
      <selection pane="bottomRight" activeCell="AU31" sqref="AU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875" priority="168" stopIfTrue="1" operator="lessThanOrEqual">
      <formula>0</formula>
    </cfRule>
  </conditionalFormatting>
  <conditionalFormatting sqref="BX2:CA3">
    <cfRule type="cellIs" dxfId="874" priority="148" stopIfTrue="1" operator="lessThanOrEqual">
      <formula>0</formula>
    </cfRule>
  </conditionalFormatting>
  <conditionalFormatting sqref="GL8:GL31">
    <cfRule type="cellIs" dxfId="873" priority="147" operator="lessThan">
      <formula>1</formula>
    </cfRule>
  </conditionalFormatting>
  <conditionalFormatting sqref="GX8:GX31">
    <cfRule type="cellIs" dxfId="872" priority="146" operator="lessThan">
      <formula>1</formula>
    </cfRule>
  </conditionalFormatting>
  <conditionalFormatting sqref="HJ8:HJ31">
    <cfRule type="cellIs" dxfId="871" priority="145" operator="lessThan">
      <formula>1</formula>
    </cfRule>
  </conditionalFormatting>
  <conditionalFormatting sqref="W8">
    <cfRule type="cellIs" dxfId="870" priority="129" operator="between">
      <formula>$Z$8-0.1</formula>
      <formula>0.001</formula>
    </cfRule>
  </conditionalFormatting>
  <conditionalFormatting sqref="W9">
    <cfRule type="cellIs" dxfId="869" priority="128" operator="between">
      <formula>$Z$9-0.1</formula>
      <formula>0.0001</formula>
    </cfRule>
  </conditionalFormatting>
  <conditionalFormatting sqref="W10">
    <cfRule type="cellIs" dxfId="868" priority="127" operator="between">
      <formula>$Z$10-0.1</formula>
      <formula>0.01</formula>
    </cfRule>
  </conditionalFormatting>
  <conditionalFormatting sqref="W11">
    <cfRule type="cellIs" dxfId="867" priority="126" operator="between">
      <formula>$Z$11-0.1</formula>
      <formula>0.0101</formula>
    </cfRule>
  </conditionalFormatting>
  <conditionalFormatting sqref="W12">
    <cfRule type="cellIs" dxfId="866" priority="125" operator="between">
      <formula>$Z$12-0.1</formula>
      <formula>0.001</formula>
    </cfRule>
  </conditionalFormatting>
  <conditionalFormatting sqref="W13">
    <cfRule type="cellIs" dxfId="865" priority="124" operator="between">
      <formula>$Z$13-0.1</formula>
      <formula>0.001</formula>
    </cfRule>
  </conditionalFormatting>
  <conditionalFormatting sqref="W14">
    <cfRule type="cellIs" dxfId="864" priority="123" operator="between">
      <formula>$Z$14-0.1</formula>
      <formula>0.001</formula>
    </cfRule>
  </conditionalFormatting>
  <conditionalFormatting sqref="W15">
    <cfRule type="cellIs" dxfId="863" priority="122" operator="between">
      <formula>$Z$15-0.1</formula>
      <formula>0.001</formula>
    </cfRule>
  </conditionalFormatting>
  <conditionalFormatting sqref="W16">
    <cfRule type="cellIs" dxfId="862" priority="121" operator="between">
      <formula>$Z$16-0.1</formula>
      <formula>0.001</formula>
    </cfRule>
  </conditionalFormatting>
  <conditionalFormatting sqref="W17">
    <cfRule type="cellIs" dxfId="861" priority="120" operator="between">
      <formula>$Z$17-0.1</formula>
      <formula>0.001</formula>
    </cfRule>
  </conditionalFormatting>
  <conditionalFormatting sqref="W18">
    <cfRule type="cellIs" dxfId="860" priority="119" operator="between">
      <formula>$Z$18-0.1</formula>
      <formula>0.001</formula>
    </cfRule>
  </conditionalFormatting>
  <conditionalFormatting sqref="W19">
    <cfRule type="cellIs" dxfId="859" priority="118" operator="between">
      <formula>$Z$19-0.1</formula>
      <formula>0.001</formula>
    </cfRule>
  </conditionalFormatting>
  <conditionalFormatting sqref="W20">
    <cfRule type="cellIs" dxfId="858" priority="117" operator="between">
      <formula>$Z$20-0.1</formula>
      <formula>0.001</formula>
    </cfRule>
  </conditionalFormatting>
  <conditionalFormatting sqref="W21">
    <cfRule type="cellIs" dxfId="857" priority="116" operator="between">
      <formula>$Z$21-0.1</formula>
      <formula>0.0001</formula>
    </cfRule>
  </conditionalFormatting>
  <conditionalFormatting sqref="W22">
    <cfRule type="cellIs" dxfId="856" priority="115" operator="between">
      <formula>$Z$22-0.1</formula>
      <formula>0.0001</formula>
    </cfRule>
  </conditionalFormatting>
  <conditionalFormatting sqref="W23">
    <cfRule type="cellIs" dxfId="855" priority="114" operator="between">
      <formula>$Z$23-0.1</formula>
      <formula>0.0001</formula>
    </cfRule>
  </conditionalFormatting>
  <conditionalFormatting sqref="W24">
    <cfRule type="cellIs" dxfId="854" priority="113" operator="between">
      <formula>$Z$24-0.1</formula>
      <formula>0.0001</formula>
    </cfRule>
  </conditionalFormatting>
  <conditionalFormatting sqref="W25">
    <cfRule type="cellIs" dxfId="853" priority="112" operator="between">
      <formula>$Z$25-0.1</formula>
      <formula>0.0001</formula>
    </cfRule>
  </conditionalFormatting>
  <conditionalFormatting sqref="W26">
    <cfRule type="cellIs" dxfId="852" priority="111" operator="between">
      <formula>$Z$26-0.1</formula>
      <formula>0.0001</formula>
    </cfRule>
  </conditionalFormatting>
  <conditionalFormatting sqref="W27">
    <cfRule type="cellIs" dxfId="851" priority="110" operator="between">
      <formula>$Z$27-0.1</formula>
      <formula>0.0001</formula>
    </cfRule>
  </conditionalFormatting>
  <conditionalFormatting sqref="W28">
    <cfRule type="cellIs" dxfId="850" priority="109" operator="between">
      <formula>$Z$28-0.1</formula>
      <formula>0.0001</formula>
    </cfRule>
  </conditionalFormatting>
  <conditionalFormatting sqref="W29">
    <cfRule type="cellIs" dxfId="849" priority="108" operator="between">
      <formula>$Z$29-0.1</formula>
      <formula>0.0001</formula>
    </cfRule>
  </conditionalFormatting>
  <conditionalFormatting sqref="W30">
    <cfRule type="cellIs" dxfId="848" priority="107" operator="between">
      <formula>$Z$30-0.1</formula>
      <formula>0.0001</formula>
    </cfRule>
  </conditionalFormatting>
  <conditionalFormatting sqref="W31">
    <cfRule type="cellIs" dxfId="847" priority="106" operator="between">
      <formula>$Z$31-0.1</formula>
      <formula>0.0001</formula>
    </cfRule>
  </conditionalFormatting>
  <conditionalFormatting sqref="AL31">
    <cfRule type="cellIs" dxfId="846" priority="58" operator="between">
      <formula>$AO$31-0.1</formula>
      <formula>0.0001</formula>
    </cfRule>
  </conditionalFormatting>
  <conditionalFormatting sqref="AL8">
    <cfRule type="cellIs" dxfId="845" priority="81" operator="between">
      <formula>$AO$8-0.1</formula>
      <formula>0.0001</formula>
    </cfRule>
  </conditionalFormatting>
  <conditionalFormatting sqref="AL9">
    <cfRule type="cellIs" dxfId="844" priority="80" operator="between">
      <formula>$AO$9-0.1</formula>
      <formula>0.0001</formula>
    </cfRule>
  </conditionalFormatting>
  <conditionalFormatting sqref="AL10">
    <cfRule type="cellIs" dxfId="843" priority="79" operator="between">
      <formula>$AO$10-0.1</formula>
      <formula>0.0001</formula>
    </cfRule>
  </conditionalFormatting>
  <conditionalFormatting sqref="AL11">
    <cfRule type="cellIs" dxfId="842" priority="78" operator="between">
      <formula>$AO$11-0.1</formula>
      <formula>0.0001</formula>
    </cfRule>
  </conditionalFormatting>
  <conditionalFormatting sqref="AL12">
    <cfRule type="cellIs" dxfId="841" priority="77" operator="between">
      <formula>$AO$12-0.1</formula>
      <formula>0.0001</formula>
    </cfRule>
  </conditionalFormatting>
  <conditionalFormatting sqref="AL13">
    <cfRule type="cellIs" dxfId="840" priority="76" operator="between">
      <formula>$AO$13-0.1</formula>
      <formula>0.0001</formula>
    </cfRule>
  </conditionalFormatting>
  <conditionalFormatting sqref="AL14">
    <cfRule type="cellIs" dxfId="839" priority="75" operator="between">
      <formula>$AO$14-0.1</formula>
      <formula>0.0001</formula>
    </cfRule>
  </conditionalFormatting>
  <conditionalFormatting sqref="AL15">
    <cfRule type="cellIs" dxfId="838" priority="74" operator="between">
      <formula>$AO$15-0.1</formula>
      <formula>0.0001</formula>
    </cfRule>
  </conditionalFormatting>
  <conditionalFormatting sqref="AL16">
    <cfRule type="cellIs" dxfId="837" priority="73" operator="between">
      <formula>$AO$16-0.1</formula>
      <formula>0.0001</formula>
    </cfRule>
  </conditionalFormatting>
  <conditionalFormatting sqref="AL17">
    <cfRule type="cellIs" dxfId="836" priority="72" operator="between">
      <formula>$AO$17-0.1</formula>
      <formula>0.00001</formula>
    </cfRule>
  </conditionalFormatting>
  <conditionalFormatting sqref="AL18">
    <cfRule type="cellIs" dxfId="835" priority="71" operator="between">
      <formula>$AO$18-0.1</formula>
      <formula>0.0001</formula>
    </cfRule>
  </conditionalFormatting>
  <conditionalFormatting sqref="AL19">
    <cfRule type="cellIs" dxfId="834" priority="70" operator="between">
      <formula>$AO$19-0.1</formula>
      <formula>0.0001</formula>
    </cfRule>
  </conditionalFormatting>
  <conditionalFormatting sqref="AL20">
    <cfRule type="cellIs" dxfId="833" priority="69" operator="between">
      <formula>$AO$20-0.1</formula>
      <formula>0.0001</formula>
    </cfRule>
  </conditionalFormatting>
  <conditionalFormatting sqref="AL21">
    <cfRule type="cellIs" dxfId="832" priority="68" operator="between">
      <formula>$AO$21-0.1</formula>
      <formula>0.0001</formula>
    </cfRule>
  </conditionalFormatting>
  <conditionalFormatting sqref="AL22">
    <cfRule type="cellIs" dxfId="831" priority="67" operator="between">
      <formula>$AO$22-0.1</formula>
      <formula>0.0001</formula>
    </cfRule>
  </conditionalFormatting>
  <conditionalFormatting sqref="AL23">
    <cfRule type="cellIs" dxfId="830" priority="66" operator="between">
      <formula>$AO$23-0.1</formula>
      <formula>0.0001</formula>
    </cfRule>
  </conditionalFormatting>
  <conditionalFormatting sqref="AL24">
    <cfRule type="cellIs" dxfId="829" priority="65" operator="between">
      <formula>$AO$24-0.1</formula>
      <formula>0.0001</formula>
    </cfRule>
  </conditionalFormatting>
  <conditionalFormatting sqref="AL25">
    <cfRule type="cellIs" dxfId="828" priority="64" operator="between">
      <formula>$AO$25-0.1</formula>
      <formula>0.0001</formula>
    </cfRule>
  </conditionalFormatting>
  <conditionalFormatting sqref="AL26">
    <cfRule type="cellIs" dxfId="827" priority="63" operator="between">
      <formula>$AO$26-0.1</formula>
      <formula>0.0001</formula>
    </cfRule>
  </conditionalFormatting>
  <conditionalFormatting sqref="AL27">
    <cfRule type="cellIs" dxfId="826" priority="62" operator="between">
      <formula>$AO$27-0.1</formula>
      <formula>0.0001</formula>
    </cfRule>
  </conditionalFormatting>
  <conditionalFormatting sqref="AL28">
    <cfRule type="cellIs" dxfId="825" priority="61" operator="between">
      <formula>$AO$28-0.1</formula>
      <formula>0.0001</formula>
    </cfRule>
  </conditionalFormatting>
  <conditionalFormatting sqref="AL29">
    <cfRule type="cellIs" dxfId="824" priority="60" operator="between">
      <formula>$AO$29-0.1</formula>
      <formula>0.0001</formula>
    </cfRule>
  </conditionalFormatting>
  <conditionalFormatting sqref="AL30">
    <cfRule type="cellIs" dxfId="823" priority="59" operator="between">
      <formula>$AO$30-0.1</formula>
      <formula>0.0001</formula>
    </cfRule>
  </conditionalFormatting>
  <conditionalFormatting sqref="AE8">
    <cfRule type="cellIs" dxfId="822" priority="33" operator="between">
      <formula>$AH$8-0.1</formula>
      <formula>0.0001</formula>
    </cfRule>
  </conditionalFormatting>
  <conditionalFormatting sqref="AE9">
    <cfRule type="cellIs" dxfId="821" priority="32" operator="between">
      <formula>$AH$9-0.1</formula>
      <formula>0.0001</formula>
    </cfRule>
  </conditionalFormatting>
  <conditionalFormatting sqref="AE10">
    <cfRule type="cellIs" dxfId="820" priority="31" operator="between">
      <formula>$AH$10-0.1</formula>
      <formula>0.0001</formula>
    </cfRule>
  </conditionalFormatting>
  <conditionalFormatting sqref="AE11">
    <cfRule type="cellIs" dxfId="819" priority="30" operator="between">
      <formula>$AH$11-0.1</formula>
      <formula>0.0001</formula>
    </cfRule>
  </conditionalFormatting>
  <conditionalFormatting sqref="AE12">
    <cfRule type="cellIs" dxfId="818" priority="29" operator="between">
      <formula>$AH$12-0.1</formula>
      <formula>0.0001</formula>
    </cfRule>
  </conditionalFormatting>
  <conditionalFormatting sqref="AE13">
    <cfRule type="cellIs" dxfId="817" priority="28" operator="between">
      <formula>$AH$13-0.1</formula>
      <formula>0.0001</formula>
    </cfRule>
  </conditionalFormatting>
  <conditionalFormatting sqref="AE14">
    <cfRule type="cellIs" dxfId="816" priority="27" operator="between">
      <formula>$AH$14-0.1</formula>
      <formula>0.0001</formula>
    </cfRule>
  </conditionalFormatting>
  <conditionalFormatting sqref="AE15">
    <cfRule type="cellIs" dxfId="815" priority="26" operator="between">
      <formula>$AH$15-0.1</formula>
      <formula>0.0001</formula>
    </cfRule>
  </conditionalFormatting>
  <conditionalFormatting sqref="AE16">
    <cfRule type="cellIs" dxfId="814" priority="25" operator="between">
      <formula>$AH$16-0.1</formula>
      <formula>0.0001</formula>
    </cfRule>
  </conditionalFormatting>
  <conditionalFormatting sqref="AE18">
    <cfRule type="cellIs" dxfId="813" priority="24" operator="between">
      <formula>$AH$18-0.1</formula>
      <formula>0.0001</formula>
    </cfRule>
  </conditionalFormatting>
  <conditionalFormatting sqref="AE19">
    <cfRule type="cellIs" dxfId="812" priority="23" operator="between">
      <formula>$AH$19-0.1</formula>
      <formula>0.0001</formula>
    </cfRule>
  </conditionalFormatting>
  <conditionalFormatting sqref="AE20">
    <cfRule type="cellIs" dxfId="811" priority="22" operator="between">
      <formula>$AH$20-0.1</formula>
      <formula>0.0001</formula>
    </cfRule>
  </conditionalFormatting>
  <conditionalFormatting sqref="AE21">
    <cfRule type="cellIs" dxfId="810" priority="21" operator="between">
      <formula>$AH$21-0.1</formula>
      <formula>0.0001</formula>
    </cfRule>
  </conditionalFormatting>
  <conditionalFormatting sqref="AE22">
    <cfRule type="cellIs" dxfId="809" priority="20" operator="between">
      <formula>$AH$22-0.1</formula>
      <formula>0.0001</formula>
    </cfRule>
  </conditionalFormatting>
  <conditionalFormatting sqref="AE23">
    <cfRule type="cellIs" dxfId="808" priority="19" operator="between">
      <formula>$AH$23-0.1</formula>
      <formula>0.0001</formula>
    </cfRule>
  </conditionalFormatting>
  <conditionalFormatting sqref="AE24">
    <cfRule type="cellIs" dxfId="807" priority="18" operator="between">
      <formula>$AH$24-0.1</formula>
      <formula>0.0001</formula>
    </cfRule>
  </conditionalFormatting>
  <conditionalFormatting sqref="AE25">
    <cfRule type="cellIs" dxfId="806" priority="17" operator="between">
      <formula>$AH$25-0.1</formula>
      <formula>0.0001</formula>
    </cfRule>
  </conditionalFormatting>
  <conditionalFormatting sqref="AE26">
    <cfRule type="cellIs" dxfId="805" priority="16" operator="between">
      <formula>$AH$26-0.1</formula>
      <formula>0.0001</formula>
    </cfRule>
  </conditionalFormatting>
  <conditionalFormatting sqref="AE27">
    <cfRule type="cellIs" dxfId="804" priority="15" operator="between">
      <formula>$AH$27-0.1</formula>
      <formula>0.0001</formula>
    </cfRule>
  </conditionalFormatting>
  <conditionalFormatting sqref="AE28">
    <cfRule type="cellIs" dxfId="803" priority="14" operator="between">
      <formula>$AH$28-0.1</formula>
      <formula>0.0001</formula>
    </cfRule>
  </conditionalFormatting>
  <conditionalFormatting sqref="AE29">
    <cfRule type="cellIs" dxfId="802" priority="13" operator="between">
      <formula>$AH$29-0.1</formula>
      <formula>0.0001</formula>
    </cfRule>
  </conditionalFormatting>
  <conditionalFormatting sqref="AE30">
    <cfRule type="cellIs" dxfId="801" priority="12" operator="between">
      <formula>$AH$30-0.1</formula>
      <formula>0.0001</formula>
    </cfRule>
  </conditionalFormatting>
  <conditionalFormatting sqref="AE31">
    <cfRule type="cellIs" dxfId="800" priority="11" operator="between">
      <formula>$AH$31-0.1</formula>
      <formula>0.0001</formula>
    </cfRule>
  </conditionalFormatting>
  <conditionalFormatting sqref="CN40:CS40">
    <cfRule type="cellIs" dxfId="799" priority="5" operator="between">
      <formula>1</formula>
      <formula>6500</formula>
    </cfRule>
  </conditionalFormatting>
  <conditionalFormatting sqref="CN41:CQ41">
    <cfRule type="cellIs" dxfId="798" priority="4" operator="between">
      <formula>1</formula>
      <formula>2500</formula>
    </cfRule>
  </conditionalFormatting>
  <conditionalFormatting sqref="CN42:CQ42">
    <cfRule type="cellIs" dxfId="797" priority="3" operator="between">
      <formula>1</formula>
      <formula>6</formula>
    </cfRule>
  </conditionalFormatting>
  <conditionalFormatting sqref="CN43:CQ43">
    <cfRule type="cellIs" dxfId="796" priority="2" operator="between">
      <formula>1</formula>
      <formula>2500</formula>
    </cfRule>
  </conditionalFormatting>
  <conditionalFormatting sqref="AE17">
    <cfRule type="cellIs" dxfId="795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89" zoomScaleNormal="89" zoomScaleSheetLayoutView="59" workbookViewId="0">
      <pane xSplit="1" ySplit="7" topLeftCell="B24" activePane="bottomRight" state="frozen"/>
      <selection activeCell="AE17" sqref="AE17"/>
      <selection pane="topRight" activeCell="AE17" sqref="AE17"/>
      <selection pane="bottomLeft" activeCell="AE17" sqref="AE17"/>
      <selection pane="bottomRight" activeCell="S31" sqref="S31"/>
    </sheetView>
  </sheetViews>
  <sheetFormatPr defaultColWidth="9.28515625" defaultRowHeight="12.75" x14ac:dyDescent="0.2"/>
  <cols>
    <col min="1" max="1" width="11.7109375" style="444" customWidth="1"/>
    <col min="2" max="2" width="8.28515625" style="441" customWidth="1"/>
    <col min="3" max="4" width="9.28515625" style="441" customWidth="1"/>
    <col min="5" max="5" width="8.28515625" style="441" customWidth="1"/>
    <col min="6" max="6" width="8.28515625" style="452" customWidth="1"/>
    <col min="7" max="8" width="8.28515625" style="441" customWidth="1"/>
    <col min="9" max="10" width="9.425781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57031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9.57031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9.57031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'21'!B1:L1+1</f>
        <v>43518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4</v>
      </c>
      <c r="AW1" s="2919"/>
      <c r="AX1" s="2903">
        <v>5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20</v>
      </c>
      <c r="AW2" s="2903"/>
      <c r="AX2" s="2903">
        <v>16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4</v>
      </c>
      <c r="BY2" s="2890"/>
      <c r="BZ2" s="2966">
        <f>AX1</f>
        <v>5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4</v>
      </c>
      <c r="DO2" s="2890"/>
      <c r="DP2" s="2893">
        <f>BZ2</f>
        <v>5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20</v>
      </c>
      <c r="BY3" s="2890"/>
      <c r="BZ3" s="2989">
        <f>AX2</f>
        <v>16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20</v>
      </c>
      <c r="DO3" s="2890"/>
      <c r="DP3" s="2893">
        <f>BZ3</f>
        <v>16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43518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43518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43518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43518.003613078705</v>
      </c>
      <c r="BW8" s="2425" t="s">
        <v>1206</v>
      </c>
      <c r="BX8" s="742">
        <v>38</v>
      </c>
      <c r="BY8" s="743">
        <v>8</v>
      </c>
      <c r="BZ8" s="744">
        <v>8</v>
      </c>
      <c r="CA8" s="745">
        <v>8</v>
      </c>
      <c r="CB8" s="746">
        <v>24</v>
      </c>
      <c r="CC8" s="747">
        <v>7.5</v>
      </c>
      <c r="CD8" s="744">
        <v>7.5</v>
      </c>
      <c r="CE8" s="748">
        <v>7.5</v>
      </c>
      <c r="CF8" s="748">
        <v>22.5</v>
      </c>
      <c r="CG8" s="749" t="s">
        <v>1200</v>
      </c>
      <c r="CH8" s="748">
        <v>6.2279999999999998</v>
      </c>
      <c r="CI8" s="750" t="s">
        <v>1110</v>
      </c>
      <c r="CJ8" s="751">
        <v>14.50512</v>
      </c>
      <c r="CK8" s="745">
        <v>20.73312</v>
      </c>
      <c r="CL8" s="2341">
        <v>1.1988000000000001</v>
      </c>
      <c r="CM8" s="2338">
        <v>43518.003613078705</v>
      </c>
      <c r="CN8" s="2285">
        <v>49.918500407497966</v>
      </c>
      <c r="CO8" s="752">
        <v>3689.2435999999998</v>
      </c>
      <c r="CP8" s="1209">
        <v>0</v>
      </c>
      <c r="CQ8" s="753">
        <v>634.36123348017622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1.661801849405548</v>
      </c>
      <c r="CY8" s="755">
        <v>1.7805019815059446</v>
      </c>
      <c r="CZ8" s="756">
        <v>1.8992021136063411</v>
      </c>
      <c r="DA8" s="757">
        <v>0.19015624504801446</v>
      </c>
      <c r="DB8" s="757">
        <v>0.24720311856241881</v>
      </c>
      <c r="DC8" s="757">
        <v>0.171140620543213</v>
      </c>
      <c r="DD8" s="757">
        <v>0.15212499603841156</v>
      </c>
      <c r="DE8" s="757">
        <v>0.20917186955281591</v>
      </c>
      <c r="DF8" s="758">
        <v>0.19015624504801446</v>
      </c>
      <c r="DG8" s="1251">
        <v>1.4266842800528403</v>
      </c>
      <c r="DH8" s="748">
        <v>3</v>
      </c>
      <c r="DI8" s="1233">
        <v>8.1598721023181456E-2</v>
      </c>
      <c r="DJ8" s="757">
        <v>8.1598721023181456E-2</v>
      </c>
      <c r="DK8" s="759">
        <v>7.8784972022382105E-2</v>
      </c>
      <c r="DL8" s="2501">
        <v>1.103448275862069</v>
      </c>
      <c r="DM8" s="757">
        <v>0.50241175880588307</v>
      </c>
      <c r="DN8" s="757">
        <v>9.6324461343472764E-2</v>
      </c>
      <c r="DO8" s="757">
        <v>3.7998646208528553</v>
      </c>
      <c r="DP8" s="757">
        <v>0.66905524457580567</v>
      </c>
      <c r="DQ8" s="759">
        <v>4.571247944610092</v>
      </c>
      <c r="DR8" s="2501">
        <v>1.103448275862069</v>
      </c>
      <c r="DS8" s="757">
        <v>0.46198782418931772</v>
      </c>
      <c r="DT8" s="757">
        <v>9.6324461343472764E-2</v>
      </c>
      <c r="DU8" s="757">
        <v>3.7936298147743366</v>
      </c>
      <c r="DV8" s="757">
        <v>0.66905524457580567</v>
      </c>
      <c r="DW8" s="759">
        <v>7.1583797600702717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6.15</v>
      </c>
      <c r="U9" s="2735">
        <v>0.316</v>
      </c>
      <c r="V9" s="2294">
        <v>3</v>
      </c>
      <c r="W9" s="2295">
        <v>0.69</v>
      </c>
      <c r="X9" s="2296">
        <v>13.6</v>
      </c>
      <c r="Y9" s="2445">
        <v>8.1999999999999993</v>
      </c>
      <c r="Z9" s="2297">
        <f>IF(T9&lt;=0,"",GO9+0.12)</f>
        <v>0.60349056603773588</v>
      </c>
      <c r="AA9" s="2528"/>
      <c r="AB9" s="2298">
        <v>6.16</v>
      </c>
      <c r="AC9" s="2735">
        <v>0.308</v>
      </c>
      <c r="AD9" s="2299">
        <v>3</v>
      </c>
      <c r="AE9" s="2636">
        <v>0.77</v>
      </c>
      <c r="AF9" s="2296">
        <v>13.1</v>
      </c>
      <c r="AG9" s="2445">
        <v>8.1999999999999993</v>
      </c>
      <c r="AH9" s="2563">
        <f>IF(AE9&lt;=0,"",HA9+0.12)</f>
        <v>0.60349056603773588</v>
      </c>
      <c r="AI9" s="2298">
        <v>6.13</v>
      </c>
      <c r="AJ9" s="2735">
        <v>0.32100000000000001</v>
      </c>
      <c r="AK9" s="2299">
        <v>3</v>
      </c>
      <c r="AL9" s="2295">
        <v>0.6</v>
      </c>
      <c r="AM9" s="2296">
        <v>14.7</v>
      </c>
      <c r="AN9" s="2445">
        <v>8.4</v>
      </c>
      <c r="AO9" s="2563">
        <f>IF(AI9&lt;=0,"",HM9+0.12)</f>
        <v>0.58666666666666667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4.9000000000000002E-2</v>
      </c>
      <c r="BE9" s="2299">
        <v>1</v>
      </c>
      <c r="BF9" s="2295">
        <v>4.0999999999999996</v>
      </c>
      <c r="BG9" s="2445">
        <v>12.4</v>
      </c>
      <c r="BH9" s="2539"/>
      <c r="BI9" s="2539"/>
      <c r="BJ9" s="2292"/>
      <c r="BK9" s="2293">
        <v>7.1</v>
      </c>
      <c r="BL9" s="2295">
        <v>4.7E-2</v>
      </c>
      <c r="BM9" s="2299">
        <v>1</v>
      </c>
      <c r="BN9" s="2296">
        <v>3.9</v>
      </c>
      <c r="BO9" s="2445">
        <v>14.1</v>
      </c>
      <c r="BP9" s="2539"/>
      <c r="BQ9" s="2539"/>
      <c r="BR9" s="2521"/>
      <c r="BS9" s="2461">
        <v>4.5999999999999996</v>
      </c>
      <c r="BT9" s="2445">
        <v>3.8</v>
      </c>
      <c r="BU9" s="2515">
        <v>3.4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300</v>
      </c>
      <c r="CZ9" s="2273">
        <v>320</v>
      </c>
      <c r="DA9" s="2280">
        <v>400</v>
      </c>
      <c r="DB9" s="2280">
        <v>520</v>
      </c>
      <c r="DC9" s="2280">
        <v>360</v>
      </c>
      <c r="DD9" s="2280">
        <v>320</v>
      </c>
      <c r="DE9" s="2280">
        <v>440</v>
      </c>
      <c r="DF9" s="2281">
        <v>400</v>
      </c>
      <c r="DG9" s="2280">
        <v>750</v>
      </c>
      <c r="DH9" s="2282"/>
      <c r="DI9" s="2283">
        <v>1160</v>
      </c>
      <c r="DJ9" s="2280">
        <v>1160</v>
      </c>
      <c r="DK9" s="2282">
        <v>1120</v>
      </c>
      <c r="DL9" s="2502">
        <v>72</v>
      </c>
      <c r="DM9" s="2280">
        <v>87</v>
      </c>
      <c r="DN9" s="2280">
        <v>10</v>
      </c>
      <c r="DO9" s="2280">
        <v>1090</v>
      </c>
      <c r="DP9" s="2280">
        <v>220</v>
      </c>
      <c r="DQ9" s="2282">
        <v>235</v>
      </c>
      <c r="DR9" s="2275">
        <v>36</v>
      </c>
      <c r="DS9" s="2280">
        <v>40</v>
      </c>
      <c r="DT9" s="2280">
        <v>5</v>
      </c>
      <c r="DU9" s="2280">
        <v>530</v>
      </c>
      <c r="DV9" s="2280">
        <v>110</v>
      </c>
      <c r="DW9" s="2282">
        <v>184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0.69</v>
      </c>
      <c r="GF9" s="1700">
        <f t="shared" si="0"/>
        <v>8.1999999999999993</v>
      </c>
      <c r="GG9" s="1686">
        <f t="shared" si="1"/>
        <v>31.024390243902442</v>
      </c>
      <c r="GH9" s="1684">
        <f t="shared" si="2"/>
        <v>21.406829268292682</v>
      </c>
      <c r="GI9" s="1701">
        <f t="shared" si="3"/>
        <v>6.15</v>
      </c>
      <c r="GJ9" s="1701">
        <f t="shared" si="4"/>
        <v>13.6</v>
      </c>
      <c r="GK9" s="1687">
        <f t="shared" si="5"/>
        <v>15</v>
      </c>
      <c r="GL9" s="1688">
        <f t="shared" si="6"/>
        <v>1.4271219512195121</v>
      </c>
      <c r="GM9" s="1689">
        <f t="shared" si="7"/>
        <v>10</v>
      </c>
      <c r="GN9" s="1689">
        <f t="shared" si="8"/>
        <v>6.5</v>
      </c>
      <c r="GO9" s="1690">
        <f t="shared" si="9"/>
        <v>0.48349056603773582</v>
      </c>
      <c r="GP9" s="1512">
        <v>4.1666666666666664E-2</v>
      </c>
      <c r="GQ9" s="1691">
        <f t="shared" ref="GQ9:GQ31" si="31">IF(AE9&lt;=0,"",AE9)</f>
        <v>0.77</v>
      </c>
      <c r="GR9" s="1692">
        <f t="shared" si="10"/>
        <v>8.1999999999999993</v>
      </c>
      <c r="GS9" s="1693">
        <f t="shared" si="11"/>
        <v>31.024390243902442</v>
      </c>
      <c r="GT9" s="1694">
        <f t="shared" si="12"/>
        <v>23.88878048780488</v>
      </c>
      <c r="GU9" s="1693">
        <f t="shared" si="13"/>
        <v>6.16</v>
      </c>
      <c r="GV9" s="1693">
        <f t="shared" si="14"/>
        <v>13.1</v>
      </c>
      <c r="GW9" s="1695">
        <f t="shared" si="15"/>
        <v>15</v>
      </c>
      <c r="GX9" s="1688">
        <f t="shared" si="16"/>
        <v>1.5925853658536586</v>
      </c>
      <c r="GY9" s="1696">
        <f t="shared" si="17"/>
        <v>10</v>
      </c>
      <c r="GZ9" s="1696">
        <f t="shared" si="18"/>
        <v>6.5</v>
      </c>
      <c r="HA9" s="1697">
        <f t="shared" si="19"/>
        <v>0.48349056603773582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8.4</v>
      </c>
      <c r="HE9" s="1693">
        <f t="shared" si="21"/>
        <v>32.142857142857139</v>
      </c>
      <c r="HF9" s="1694">
        <f t="shared" si="22"/>
        <v>19.285714285714281</v>
      </c>
      <c r="HG9" s="1693">
        <f t="shared" si="23"/>
        <v>6.13</v>
      </c>
      <c r="HH9" s="1693">
        <f t="shared" si="24"/>
        <v>14.7</v>
      </c>
      <c r="HI9" s="1695">
        <f t="shared" si="25"/>
        <v>15</v>
      </c>
      <c r="HJ9" s="1694">
        <f t="shared" si="26"/>
        <v>1.2857142857142854</v>
      </c>
      <c r="HK9" s="1698">
        <f t="shared" si="27"/>
        <v>10</v>
      </c>
      <c r="HL9" s="1698">
        <f t="shared" si="28"/>
        <v>6.5</v>
      </c>
      <c r="HM9" s="1699">
        <f t="shared" si="29"/>
        <v>0.46666666666666673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43518.18920439815</v>
      </c>
      <c r="BW10" s="2425" t="s">
        <v>1206</v>
      </c>
      <c r="BX10" s="742">
        <v>33</v>
      </c>
      <c r="BY10" s="743">
        <v>8.6999999999999993</v>
      </c>
      <c r="BZ10" s="744">
        <v>8.6999999999999993</v>
      </c>
      <c r="CA10" s="745">
        <v>8.6999999999999993</v>
      </c>
      <c r="CB10" s="746">
        <v>26.099999999999998</v>
      </c>
      <c r="CC10" s="747">
        <v>8.1999999999999993</v>
      </c>
      <c r="CD10" s="744">
        <v>8.1999999999999993</v>
      </c>
      <c r="CE10" s="748">
        <v>8.1999999999999993</v>
      </c>
      <c r="CF10" s="748">
        <v>24.599999999999998</v>
      </c>
      <c r="CG10" s="749" t="s">
        <v>1200</v>
      </c>
      <c r="CH10" s="748">
        <v>7.2345600000000001</v>
      </c>
      <c r="CI10" s="750" t="s">
        <v>1110</v>
      </c>
      <c r="CJ10" s="751">
        <v>13.836960000000001</v>
      </c>
      <c r="CK10" s="745">
        <v>21.07152</v>
      </c>
      <c r="CL10" s="2341">
        <v>1.1988000000000001</v>
      </c>
      <c r="CM10" s="2338">
        <v>43518.18920439815</v>
      </c>
      <c r="CN10" s="2285">
        <v>50.023887811595429</v>
      </c>
      <c r="CO10" s="752">
        <v>3689</v>
      </c>
      <c r="CP10" s="1209">
        <v>0</v>
      </c>
      <c r="CQ10" s="753">
        <v>634.36123348017622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1.7370751039082388</v>
      </c>
      <c r="CY10" s="755">
        <v>1.9542094918967687</v>
      </c>
      <c r="CZ10" s="756">
        <v>1.7370751039082388</v>
      </c>
      <c r="DA10" s="757">
        <v>0.19234194901408361</v>
      </c>
      <c r="DB10" s="757">
        <v>0.20982758074263666</v>
      </c>
      <c r="DC10" s="757">
        <v>0.18359913314980708</v>
      </c>
      <c r="DD10" s="757">
        <v>0.14862786969270098</v>
      </c>
      <c r="DE10" s="757">
        <v>0.21</v>
      </c>
      <c r="DF10" s="758">
        <v>0.18359913314980708</v>
      </c>
      <c r="DG10" s="1251">
        <v>1.4266842800528403</v>
      </c>
      <c r="DH10" s="748">
        <v>3</v>
      </c>
      <c r="DI10" s="1233">
        <v>8.0101772240743996E-2</v>
      </c>
      <c r="DJ10" s="757">
        <v>7.9780078376323338E-2</v>
      </c>
      <c r="DK10" s="759">
        <v>7.9780078376323338E-2</v>
      </c>
      <c r="DL10" s="2501">
        <v>1.1213905242500704</v>
      </c>
      <c r="DM10" s="757">
        <v>0.50177793404708682</v>
      </c>
      <c r="DN10" s="757">
        <v>0.1057219697672262</v>
      </c>
      <c r="DO10" s="757">
        <v>3.7950432693121212</v>
      </c>
      <c r="DP10" s="757">
        <v>0.66757175179404116</v>
      </c>
      <c r="DQ10" s="759">
        <v>4.4478930441847035</v>
      </c>
      <c r="DR10" s="2501">
        <v>1.6820857863751053</v>
      </c>
      <c r="DS10" s="757">
        <v>0.47536856909724007</v>
      </c>
      <c r="DT10" s="757">
        <v>8.8101641472688508E-2</v>
      </c>
      <c r="DU10" s="757">
        <v>3.7965968003378658</v>
      </c>
      <c r="DV10" s="757">
        <v>0.66757175179404116</v>
      </c>
      <c r="DW10" s="759">
        <v>7.1166288706955241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6.64</v>
      </c>
      <c r="C11" s="1138">
        <v>18</v>
      </c>
      <c r="D11" s="1138">
        <v>19</v>
      </c>
      <c r="E11" s="1137">
        <v>11.7</v>
      </c>
      <c r="F11" s="1138">
        <v>74</v>
      </c>
      <c r="G11" s="1138">
        <v>134</v>
      </c>
      <c r="H11" s="1148">
        <v>14.4</v>
      </c>
      <c r="I11" s="1139">
        <v>0.29399999999999998</v>
      </c>
      <c r="J11" s="2240"/>
      <c r="K11" s="1562">
        <v>6.17</v>
      </c>
      <c r="L11" s="921">
        <v>11</v>
      </c>
      <c r="M11" s="1124">
        <v>5.7000000000000002E-2</v>
      </c>
      <c r="N11" s="1562">
        <v>6.19</v>
      </c>
      <c r="O11" s="921">
        <v>12</v>
      </c>
      <c r="P11" s="2241"/>
      <c r="Q11" s="1562">
        <v>6.15</v>
      </c>
      <c r="R11" s="921">
        <v>12</v>
      </c>
      <c r="S11" s="2241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3.6999999999999998E-2</v>
      </c>
      <c r="AQ11" s="921">
        <v>1</v>
      </c>
      <c r="AR11" s="1574">
        <v>0.32</v>
      </c>
      <c r="AS11" s="2240"/>
      <c r="AT11" s="2229">
        <v>3.5000000000000003E-2</v>
      </c>
      <c r="AU11" s="2530">
        <v>1.2999999999999999E-2</v>
      </c>
      <c r="AV11" s="921">
        <v>1</v>
      </c>
      <c r="AW11" s="1574">
        <v>0.47</v>
      </c>
      <c r="AX11" s="2240"/>
      <c r="AY11" s="2530">
        <v>3.2000000000000001E-2</v>
      </c>
      <c r="AZ11" s="921">
        <v>1</v>
      </c>
      <c r="BA11" s="1574">
        <v>0.5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5340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360</v>
      </c>
      <c r="CZ11" s="2273">
        <v>320</v>
      </c>
      <c r="DA11" s="2280">
        <v>440</v>
      </c>
      <c r="DB11" s="2280">
        <v>480</v>
      </c>
      <c r="DC11" s="2280">
        <v>420</v>
      </c>
      <c r="DD11" s="2280">
        <v>340</v>
      </c>
      <c r="DE11" s="2280">
        <v>440</v>
      </c>
      <c r="DF11" s="2281">
        <v>420</v>
      </c>
      <c r="DG11" s="2280">
        <v>750</v>
      </c>
      <c r="DH11" s="2282"/>
      <c r="DI11" s="2283">
        <v>1245</v>
      </c>
      <c r="DJ11" s="2280">
        <v>1240</v>
      </c>
      <c r="DK11" s="2282">
        <v>1240</v>
      </c>
      <c r="DL11" s="2502">
        <v>80</v>
      </c>
      <c r="DM11" s="2280">
        <v>95</v>
      </c>
      <c r="DN11" s="2280">
        <v>12</v>
      </c>
      <c r="DO11" s="2280">
        <v>1190</v>
      </c>
      <c r="DP11" s="2280">
        <v>240</v>
      </c>
      <c r="DQ11" s="2282">
        <v>250</v>
      </c>
      <c r="DR11" s="2275">
        <v>60</v>
      </c>
      <c r="DS11" s="2280">
        <v>45</v>
      </c>
      <c r="DT11" s="2280">
        <v>5</v>
      </c>
      <c r="DU11" s="2280">
        <v>580</v>
      </c>
      <c r="DV11" s="2280">
        <v>120</v>
      </c>
      <c r="DW11" s="2282">
        <v>200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43518.298054976854</v>
      </c>
      <c r="BW12" s="2425" t="s">
        <v>1206</v>
      </c>
      <c r="BX12" s="742">
        <v>33</v>
      </c>
      <c r="BY12" s="743">
        <v>8.6999999999999993</v>
      </c>
      <c r="BZ12" s="744">
        <v>8.6999999999999993</v>
      </c>
      <c r="CA12" s="745">
        <v>8.6999999999999993</v>
      </c>
      <c r="CB12" s="746">
        <v>26.099999999999998</v>
      </c>
      <c r="CC12" s="747">
        <v>8.1999999999999993</v>
      </c>
      <c r="CD12" s="744">
        <v>8.1999999999999993</v>
      </c>
      <c r="CE12" s="748">
        <v>8.1999999999999993</v>
      </c>
      <c r="CF12" s="748">
        <v>24.599999999999998</v>
      </c>
      <c r="CG12" s="749" t="s">
        <v>1200</v>
      </c>
      <c r="CH12" s="748">
        <v>7.2345600000000001</v>
      </c>
      <c r="CI12" s="750" t="s">
        <v>1110</v>
      </c>
      <c r="CJ12" s="751">
        <v>13.836960000000001</v>
      </c>
      <c r="CK12" s="745">
        <v>21.07152</v>
      </c>
      <c r="CL12" s="2341">
        <v>1.3104</v>
      </c>
      <c r="CM12" s="2338">
        <v>43518.298054976854</v>
      </c>
      <c r="CN12" s="2285">
        <v>49.836532426533275</v>
      </c>
      <c r="CO12" s="752">
        <v>3566.2687999999998</v>
      </c>
      <c r="CP12" s="1209">
        <v>0</v>
      </c>
      <c r="CQ12" s="753">
        <v>666.07929515418505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1.8999258948996363</v>
      </c>
      <c r="CY12" s="755">
        <v>1.8999258948996363</v>
      </c>
      <c r="CZ12" s="756">
        <v>1.8999258948996363</v>
      </c>
      <c r="DA12" s="757">
        <v>0.17485631728553053</v>
      </c>
      <c r="DB12" s="757">
        <v>0.20108476487836013</v>
      </c>
      <c r="DC12" s="757">
        <v>0.17485631728553053</v>
      </c>
      <c r="DD12" s="757">
        <v>0.15299927762483922</v>
      </c>
      <c r="DE12" s="757">
        <v>0.19234194901408361</v>
      </c>
      <c r="DF12" s="758">
        <v>0.19234194901408361</v>
      </c>
      <c r="DG12" s="1251">
        <v>1.3505944517833552</v>
      </c>
      <c r="DH12" s="748">
        <v>4</v>
      </c>
      <c r="DI12" s="1233">
        <v>7.9780078376323338E-2</v>
      </c>
      <c r="DJ12" s="757">
        <v>7.9780078376323338E-2</v>
      </c>
      <c r="DK12" s="759">
        <v>7.9780078376323338E-2</v>
      </c>
      <c r="DL12" s="2501">
        <v>1.1213905242500704</v>
      </c>
      <c r="DM12" s="757">
        <v>0.507059807037056</v>
      </c>
      <c r="DN12" s="757">
        <v>0.1057219697672262</v>
      </c>
      <c r="DO12" s="757">
        <v>3.7328587589702069</v>
      </c>
      <c r="DP12" s="757">
        <v>0.69538724145212627</v>
      </c>
      <c r="DQ12" s="759">
        <v>4.4478930441847035</v>
      </c>
      <c r="DR12" s="2501">
        <v>1.1213905242500704</v>
      </c>
      <c r="DS12" s="757">
        <v>0.507059807037056</v>
      </c>
      <c r="DT12" s="757">
        <v>0.1057219697672262</v>
      </c>
      <c r="DU12" s="757">
        <v>3.726596800337866</v>
      </c>
      <c r="DV12" s="757">
        <v>0.66757175179404116</v>
      </c>
      <c r="DW12" s="759">
        <v>7.1166288706955241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7.04</v>
      </c>
      <c r="BD13" s="1574">
        <v>0.05</v>
      </c>
      <c r="BE13" s="921">
        <v>1</v>
      </c>
      <c r="BF13" s="1574">
        <v>4</v>
      </c>
      <c r="BG13" s="2447">
        <v>12.6</v>
      </c>
      <c r="BH13" s="2540"/>
      <c r="BI13" s="2540"/>
      <c r="BJ13" s="2240"/>
      <c r="BK13" s="1562">
        <v>7</v>
      </c>
      <c r="BL13" s="1574">
        <v>4.9000000000000002E-2</v>
      </c>
      <c r="BM13" s="921">
        <v>1</v>
      </c>
      <c r="BN13" s="1563">
        <v>3.8</v>
      </c>
      <c r="BO13" s="2447">
        <v>14.1</v>
      </c>
      <c r="BP13" s="2540"/>
      <c r="BQ13" s="2540"/>
      <c r="BR13" s="2522"/>
      <c r="BS13" s="2463">
        <v>4.5</v>
      </c>
      <c r="BT13" s="2447">
        <v>3.8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5320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350</v>
      </c>
      <c r="DA13" s="2280">
        <v>400</v>
      </c>
      <c r="DB13" s="2280">
        <v>460</v>
      </c>
      <c r="DC13" s="2280">
        <v>400</v>
      </c>
      <c r="DD13" s="2280">
        <v>350</v>
      </c>
      <c r="DE13" s="2280">
        <v>440</v>
      </c>
      <c r="DF13" s="2281">
        <v>440</v>
      </c>
      <c r="DG13" s="2280">
        <v>710</v>
      </c>
      <c r="DH13" s="2282"/>
      <c r="DI13" s="2283">
        <v>1240</v>
      </c>
      <c r="DJ13" s="2280">
        <v>1240</v>
      </c>
      <c r="DK13" s="2282">
        <v>1240</v>
      </c>
      <c r="DL13" s="2502">
        <v>80</v>
      </c>
      <c r="DM13" s="2280">
        <v>96</v>
      </c>
      <c r="DN13" s="2280">
        <v>12</v>
      </c>
      <c r="DO13" s="2280">
        <v>1200</v>
      </c>
      <c r="DP13" s="2280">
        <v>250</v>
      </c>
      <c r="DQ13" s="2282">
        <v>250</v>
      </c>
      <c r="DR13" s="2275">
        <v>40</v>
      </c>
      <c r="DS13" s="2280">
        <v>48</v>
      </c>
      <c r="DT13" s="2280">
        <v>6</v>
      </c>
      <c r="DU13" s="2280">
        <v>580</v>
      </c>
      <c r="DV13" s="2280">
        <v>120</v>
      </c>
      <c r="DW13" s="2282">
        <v>200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43518.818844791669</v>
      </c>
      <c r="BW14" s="2425" t="s">
        <v>1206</v>
      </c>
      <c r="BX14" s="742">
        <v>41</v>
      </c>
      <c r="BY14" s="743">
        <v>8.6999999999999993</v>
      </c>
      <c r="BZ14" s="744">
        <v>8.6999999999999993</v>
      </c>
      <c r="CA14" s="745">
        <v>8.6999999999999993</v>
      </c>
      <c r="CB14" s="746">
        <v>26.099999999999998</v>
      </c>
      <c r="CC14" s="747">
        <v>8.1999999999999993</v>
      </c>
      <c r="CD14" s="744">
        <v>8.1999999999999993</v>
      </c>
      <c r="CE14" s="748">
        <v>8.1999999999999993</v>
      </c>
      <c r="CF14" s="748">
        <v>24.599999999999998</v>
      </c>
      <c r="CG14" s="749" t="s">
        <v>1200</v>
      </c>
      <c r="CH14" s="748">
        <v>12.15936</v>
      </c>
      <c r="CI14" s="750" t="s">
        <v>1110</v>
      </c>
      <c r="CJ14" s="751">
        <v>14.0184</v>
      </c>
      <c r="CK14" s="745">
        <v>26.177759999999999</v>
      </c>
      <c r="CL14" s="2341">
        <v>1.3104</v>
      </c>
      <c r="CM14" s="2338">
        <v>43518.818844791669</v>
      </c>
      <c r="CN14" s="2285">
        <v>49.836532426533275</v>
      </c>
      <c r="CO14" s="752">
        <v>3381.8065999999999</v>
      </c>
      <c r="CP14" s="1209">
        <v>0</v>
      </c>
      <c r="CQ14" s="753">
        <v>444.05286343612335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1.6285079099139741</v>
      </c>
      <c r="CY14" s="755">
        <v>1.8456422979025036</v>
      </c>
      <c r="CZ14" s="756">
        <v>1.8456422979025036</v>
      </c>
      <c r="DA14" s="757">
        <v>0.17485631728553053</v>
      </c>
      <c r="DB14" s="757">
        <v>0.19234194901408361</v>
      </c>
      <c r="DC14" s="757">
        <v>0.17485631728553053</v>
      </c>
      <c r="DD14" s="757">
        <v>0.1573706855569775</v>
      </c>
      <c r="DE14" s="757">
        <v>0.20108476487836013</v>
      </c>
      <c r="DF14" s="758">
        <v>0.20982758074263666</v>
      </c>
      <c r="DG14" s="1251">
        <v>1.4266842800528403</v>
      </c>
      <c r="DH14" s="748">
        <v>1</v>
      </c>
      <c r="DI14" s="1233">
        <v>7.9136690647482022E-2</v>
      </c>
      <c r="DJ14" s="757">
        <v>7.9780078376323338E-2</v>
      </c>
      <c r="DK14" s="759">
        <v>7.9780078376323338E-2</v>
      </c>
      <c r="DL14" s="2501">
        <v>1.0933557611438185</v>
      </c>
      <c r="DM14" s="757">
        <v>0.50177793404708682</v>
      </c>
      <c r="DN14" s="757">
        <v>9.6911805619957353E-2</v>
      </c>
      <c r="DO14" s="757">
        <v>3.7906742486282905</v>
      </c>
      <c r="DP14" s="757">
        <v>0.69538724145212627</v>
      </c>
      <c r="DQ14" s="759">
        <v>4.4478930441847035</v>
      </c>
      <c r="DR14" s="2501">
        <v>1.0653209980375669</v>
      </c>
      <c r="DS14" s="757">
        <v>0.47536856909724007</v>
      </c>
      <c r="DT14" s="757">
        <v>8.8101641472688508E-2</v>
      </c>
      <c r="DU14" s="757">
        <v>3.7822277796540362</v>
      </c>
      <c r="DV14" s="757">
        <v>0.66757175179404116</v>
      </c>
      <c r="DW14" s="759">
        <v>7.1166288706955241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6.65</v>
      </c>
      <c r="C15" s="1138">
        <v>20</v>
      </c>
      <c r="D15" s="1138">
        <v>20</v>
      </c>
      <c r="E15" s="1137">
        <v>11.8</v>
      </c>
      <c r="F15" s="1138">
        <v>72</v>
      </c>
      <c r="G15" s="1138">
        <v>134</v>
      </c>
      <c r="H15" s="1148">
        <v>14.3</v>
      </c>
      <c r="I15" s="1139">
        <v>0.29199999999999998</v>
      </c>
      <c r="J15" s="2240"/>
      <c r="K15" s="1562">
        <v>6.12</v>
      </c>
      <c r="L15" s="921">
        <v>11</v>
      </c>
      <c r="M15" s="1124">
        <v>5.1999999999999998E-2</v>
      </c>
      <c r="N15" s="1562">
        <v>6.12</v>
      </c>
      <c r="O15" s="921">
        <v>11</v>
      </c>
      <c r="P15" s="2241"/>
      <c r="Q15" s="1562">
        <v>6.09</v>
      </c>
      <c r="R15" s="921">
        <v>11</v>
      </c>
      <c r="S15" s="2241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3.5000000000000003E-2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3.2000000000000001E-2</v>
      </c>
      <c r="AQ15" s="921">
        <v>1</v>
      </c>
      <c r="AR15" s="1574">
        <v>0.45</v>
      </c>
      <c r="AS15" s="2240"/>
      <c r="AT15" s="2229">
        <v>3.5000000000000003E-2</v>
      </c>
      <c r="AU15" s="2530">
        <v>1.7000000000000001E-2</v>
      </c>
      <c r="AV15" s="921">
        <v>1</v>
      </c>
      <c r="AW15" s="1574">
        <v>0.56999999999999995</v>
      </c>
      <c r="AX15" s="2240"/>
      <c r="AY15" s="2530">
        <v>3.1E-2</v>
      </c>
      <c r="AZ15" s="921">
        <v>1</v>
      </c>
      <c r="BA15" s="1574">
        <v>0.5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5320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340</v>
      </c>
      <c r="CZ15" s="2273">
        <v>340</v>
      </c>
      <c r="DA15" s="2280">
        <v>400</v>
      </c>
      <c r="DB15" s="2280">
        <v>440</v>
      </c>
      <c r="DC15" s="2280">
        <v>400</v>
      </c>
      <c r="DD15" s="2280">
        <v>360</v>
      </c>
      <c r="DE15" s="2280">
        <v>460</v>
      </c>
      <c r="DF15" s="2281">
        <v>480</v>
      </c>
      <c r="DG15" s="2280">
        <v>750</v>
      </c>
      <c r="DH15" s="2282"/>
      <c r="DI15" s="2283">
        <v>1230</v>
      </c>
      <c r="DJ15" s="2280">
        <v>1240</v>
      </c>
      <c r="DK15" s="2282">
        <v>1240</v>
      </c>
      <c r="DL15" s="2502">
        <v>78</v>
      </c>
      <c r="DM15" s="2280">
        <v>95</v>
      </c>
      <c r="DN15" s="2280">
        <v>11</v>
      </c>
      <c r="DO15" s="2280">
        <v>1210</v>
      </c>
      <c r="DP15" s="2280">
        <v>250</v>
      </c>
      <c r="DQ15" s="2282">
        <v>250</v>
      </c>
      <c r="DR15" s="2275">
        <v>38</v>
      </c>
      <c r="DS15" s="2280">
        <v>45</v>
      </c>
      <c r="DT15" s="2280">
        <v>5</v>
      </c>
      <c r="DU15" s="2280">
        <v>590</v>
      </c>
      <c r="DV15" s="2280">
        <v>120</v>
      </c>
      <c r="DW15" s="2282">
        <v>200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4.7E-2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6.19</v>
      </c>
      <c r="U17" s="2736">
        <v>0.38800000000000001</v>
      </c>
      <c r="V17" s="1560">
        <v>3</v>
      </c>
      <c r="W17" s="1574">
        <v>0.7</v>
      </c>
      <c r="X17" s="1563">
        <v>13.1</v>
      </c>
      <c r="Y17" s="2447">
        <v>8.6999999999999993</v>
      </c>
      <c r="Z17" s="2252">
        <f t="shared" si="33"/>
        <v>0.63297169811320753</v>
      </c>
      <c r="AA17" s="2529"/>
      <c r="AB17" s="1475">
        <v>6.24</v>
      </c>
      <c r="AC17" s="2736">
        <v>0.371</v>
      </c>
      <c r="AD17" s="921">
        <v>3</v>
      </c>
      <c r="AE17" s="2633">
        <v>0.75</v>
      </c>
      <c r="AF17" s="1563">
        <v>13.2</v>
      </c>
      <c r="AG17" s="2447">
        <v>8.6999999999999993</v>
      </c>
      <c r="AH17" s="2564">
        <f t="shared" si="34"/>
        <v>0.63297169811320753</v>
      </c>
      <c r="AI17" s="1475">
        <v>6.22</v>
      </c>
      <c r="AJ17" s="2736">
        <v>0.40300000000000002</v>
      </c>
      <c r="AK17" s="921">
        <v>3</v>
      </c>
      <c r="AL17" s="1574">
        <v>0.64</v>
      </c>
      <c r="AM17" s="1563">
        <v>14.8</v>
      </c>
      <c r="AN17" s="2447">
        <v>8.6999999999999993</v>
      </c>
      <c r="AO17" s="2564">
        <f t="shared" si="35"/>
        <v>0.60333333333333328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</v>
      </c>
      <c r="BD17" s="1574">
        <v>5.8000000000000003E-2</v>
      </c>
      <c r="BE17" s="921">
        <v>1</v>
      </c>
      <c r="BF17" s="1574">
        <v>4.0999999999999996</v>
      </c>
      <c r="BG17" s="2447">
        <v>12.8</v>
      </c>
      <c r="BH17" s="2542">
        <v>25</v>
      </c>
      <c r="BI17" s="2542">
        <v>50</v>
      </c>
      <c r="BJ17" s="1124">
        <v>0.01</v>
      </c>
      <c r="BK17" s="1562">
        <v>7.11</v>
      </c>
      <c r="BL17" s="1574">
        <v>5.2999999999999999E-2</v>
      </c>
      <c r="BM17" s="921">
        <v>1</v>
      </c>
      <c r="BN17" s="1563">
        <v>3.6</v>
      </c>
      <c r="BO17" s="2447">
        <v>13.6</v>
      </c>
      <c r="BP17" s="2542">
        <v>25</v>
      </c>
      <c r="BQ17" s="2542">
        <v>41</v>
      </c>
      <c r="BR17" s="2523">
        <v>1.0999999999999999E-2</v>
      </c>
      <c r="BS17" s="2463">
        <v>4.3</v>
      </c>
      <c r="BT17" s="2447">
        <v>3.7</v>
      </c>
      <c r="BU17" s="2517">
        <v>2.9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</v>
      </c>
      <c r="GF17" s="1700">
        <f t="shared" si="0"/>
        <v>8.6999999999999993</v>
      </c>
      <c r="GG17" s="1686">
        <f t="shared" si="1"/>
        <v>29.241379310344829</v>
      </c>
      <c r="GH17" s="1684">
        <f t="shared" si="2"/>
        <v>20.468965517241379</v>
      </c>
      <c r="GI17" s="1701">
        <f t="shared" si="3"/>
        <v>6.19</v>
      </c>
      <c r="GJ17" s="1701">
        <f t="shared" si="4"/>
        <v>13.1</v>
      </c>
      <c r="GK17" s="1687">
        <f t="shared" si="5"/>
        <v>15</v>
      </c>
      <c r="GL17" s="1688">
        <f>IF(GK17&lt;=1,"",GH17/GK17)</f>
        <v>1.3645977011494252</v>
      </c>
      <c r="GM17" s="1689">
        <f t="shared" si="7"/>
        <v>10</v>
      </c>
      <c r="GN17" s="1689">
        <f t="shared" si="8"/>
        <v>6.5</v>
      </c>
      <c r="GO17" s="1690">
        <f t="shared" si="9"/>
        <v>0.51297169811320753</v>
      </c>
      <c r="GP17" s="1512">
        <v>0.375</v>
      </c>
      <c r="GQ17" s="1691">
        <f t="shared" si="31"/>
        <v>0.75</v>
      </c>
      <c r="GR17" s="1692">
        <f t="shared" si="10"/>
        <v>8.6999999999999993</v>
      </c>
      <c r="GS17" s="1693">
        <f t="shared" si="11"/>
        <v>29.241379310344829</v>
      </c>
      <c r="GT17" s="1694">
        <f t="shared" si="12"/>
        <v>21.931034482758623</v>
      </c>
      <c r="GU17" s="1693">
        <f t="shared" si="13"/>
        <v>6.24</v>
      </c>
      <c r="GV17" s="1693">
        <f t="shared" si="14"/>
        <v>13.2</v>
      </c>
      <c r="GW17" s="1695">
        <f t="shared" si="15"/>
        <v>15</v>
      </c>
      <c r="GX17" s="1688">
        <f t="shared" si="16"/>
        <v>1.4620689655172414</v>
      </c>
      <c r="GY17" s="1696">
        <f t="shared" si="17"/>
        <v>10</v>
      </c>
      <c r="GZ17" s="1696">
        <f t="shared" si="18"/>
        <v>6.5</v>
      </c>
      <c r="HA17" s="1697">
        <f t="shared" si="19"/>
        <v>0.51297169811320753</v>
      </c>
      <c r="HB17" s="1512">
        <v>0.375</v>
      </c>
      <c r="HC17" s="1691">
        <f t="shared" si="32"/>
        <v>0.64</v>
      </c>
      <c r="HD17" s="1692">
        <f t="shared" si="20"/>
        <v>8.6999999999999993</v>
      </c>
      <c r="HE17" s="1693">
        <f t="shared" si="21"/>
        <v>31.034482758620694</v>
      </c>
      <c r="HF17" s="1694">
        <f t="shared" si="22"/>
        <v>19.862068965517246</v>
      </c>
      <c r="HG17" s="1693">
        <f t="shared" si="23"/>
        <v>6.22</v>
      </c>
      <c r="HH17" s="1693">
        <f t="shared" si="24"/>
        <v>14.8</v>
      </c>
      <c r="HI17" s="1695">
        <f t="shared" si="25"/>
        <v>15</v>
      </c>
      <c r="HJ17" s="1694">
        <f t="shared" si="26"/>
        <v>1.324137931034483</v>
      </c>
      <c r="HK17" s="1698">
        <f t="shared" si="27"/>
        <v>10</v>
      </c>
      <c r="HL17" s="1698">
        <f t="shared" si="28"/>
        <v>6.5</v>
      </c>
      <c r="HM17" s="1699">
        <f t="shared" si="29"/>
        <v>0.48333333333333328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20</v>
      </c>
      <c r="D19" s="1138">
        <v>19</v>
      </c>
      <c r="E19" s="1137">
        <v>11.9</v>
      </c>
      <c r="F19" s="1138">
        <v>77</v>
      </c>
      <c r="G19" s="1138">
        <v>128</v>
      </c>
      <c r="H19" s="1148">
        <v>13.8</v>
      </c>
      <c r="I19" s="1139">
        <v>0.30299999999999999</v>
      </c>
      <c r="J19" s="2240"/>
      <c r="K19" s="1562">
        <v>6.13</v>
      </c>
      <c r="L19" s="921">
        <v>10</v>
      </c>
      <c r="M19" s="1124">
        <v>5.5E-2</v>
      </c>
      <c r="N19" s="1562">
        <v>6.14</v>
      </c>
      <c r="O19" s="921">
        <v>10</v>
      </c>
      <c r="P19" s="2241"/>
      <c r="Q19" s="1562">
        <v>6.1</v>
      </c>
      <c r="R19" s="921">
        <v>11</v>
      </c>
      <c r="S19" s="2241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3.3000000000000002E-2</v>
      </c>
      <c r="AQ19" s="921">
        <v>1</v>
      </c>
      <c r="AR19" s="1574">
        <v>0.4</v>
      </c>
      <c r="AS19" s="2240"/>
      <c r="AT19" s="2229">
        <v>3.5000000000000003E-2</v>
      </c>
      <c r="AU19" s="2530">
        <v>1.7000000000000001E-2</v>
      </c>
      <c r="AV19" s="921">
        <v>1</v>
      </c>
      <c r="AW19" s="1574">
        <v>0.51</v>
      </c>
      <c r="AX19" s="2240"/>
      <c r="AY19" s="2530">
        <v>3.2000000000000001E-2</v>
      </c>
      <c r="AZ19" s="921">
        <v>1</v>
      </c>
      <c r="BA19" s="1574">
        <v>0.5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6.18</v>
      </c>
      <c r="U21" s="2736">
        <v>0.36799999999999999</v>
      </c>
      <c r="V21" s="1560">
        <v>4</v>
      </c>
      <c r="W21" s="1574">
        <v>0.74</v>
      </c>
      <c r="X21" s="1563">
        <v>13.5</v>
      </c>
      <c r="Y21" s="2447">
        <v>8.6999999999999993</v>
      </c>
      <c r="Z21" s="2252">
        <f t="shared" si="33"/>
        <v>0.63297169811320753</v>
      </c>
      <c r="AA21" s="2529"/>
      <c r="AB21" s="1475">
        <v>6.18</v>
      </c>
      <c r="AC21" s="2736">
        <v>0.35499999999999998</v>
      </c>
      <c r="AD21" s="921">
        <v>4</v>
      </c>
      <c r="AE21" s="2633">
        <v>0.7</v>
      </c>
      <c r="AF21" s="1563">
        <v>13.5</v>
      </c>
      <c r="AG21" s="2447">
        <v>8.6999999999999993</v>
      </c>
      <c r="AH21" s="2564">
        <f t="shared" si="34"/>
        <v>0.63297169811320753</v>
      </c>
      <c r="AI21" s="1475">
        <v>6.2</v>
      </c>
      <c r="AJ21" s="2736">
        <v>0.42499999999999999</v>
      </c>
      <c r="AK21" s="921">
        <v>4</v>
      </c>
      <c r="AL21" s="1574">
        <v>0.65</v>
      </c>
      <c r="AM21" s="1563">
        <v>15</v>
      </c>
      <c r="AN21" s="2447">
        <v>8.6999999999999993</v>
      </c>
      <c r="AO21" s="2564">
        <f t="shared" si="35"/>
        <v>0.44222222222222218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7.35</v>
      </c>
      <c r="BD21" s="1574">
        <v>5.6000000000000001E-2</v>
      </c>
      <c r="BE21" s="921">
        <v>1</v>
      </c>
      <c r="BF21" s="1574">
        <v>4.3</v>
      </c>
      <c r="BG21" s="2447">
        <v>13</v>
      </c>
      <c r="BH21" s="2541"/>
      <c r="BI21" s="2541"/>
      <c r="BJ21" s="2240"/>
      <c r="BK21" s="1562">
        <v>7.21</v>
      </c>
      <c r="BL21" s="1574">
        <v>5.5E-2</v>
      </c>
      <c r="BM21" s="921">
        <v>1</v>
      </c>
      <c r="BN21" s="1563">
        <v>3.7</v>
      </c>
      <c r="BO21" s="2447">
        <v>14</v>
      </c>
      <c r="BP21" s="2540"/>
      <c r="BQ21" s="2540"/>
      <c r="BR21" s="2522"/>
      <c r="BS21" s="2463">
        <v>4.0999999999999996</v>
      </c>
      <c r="BT21" s="2447">
        <v>3.7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0.74</v>
      </c>
      <c r="GF21" s="1700">
        <f t="shared" si="0"/>
        <v>8.6999999999999993</v>
      </c>
      <c r="GG21" s="1686">
        <f t="shared" si="1"/>
        <v>29.241379310344829</v>
      </c>
      <c r="GH21" s="1684">
        <f t="shared" si="2"/>
        <v>21.638620689655173</v>
      </c>
      <c r="GI21" s="1701">
        <f t="shared" si="3"/>
        <v>6.18</v>
      </c>
      <c r="GJ21" s="1701">
        <f t="shared" si="4"/>
        <v>13.5</v>
      </c>
      <c r="GK21" s="1687">
        <f t="shared" si="5"/>
        <v>15</v>
      </c>
      <c r="GL21" s="1688">
        <f t="shared" si="6"/>
        <v>1.4425747126436783</v>
      </c>
      <c r="GM21" s="1689">
        <f t="shared" si="7"/>
        <v>10</v>
      </c>
      <c r="GN21" s="1689">
        <f t="shared" si="8"/>
        <v>6.5</v>
      </c>
      <c r="GO21" s="1690">
        <f t="shared" si="9"/>
        <v>0.51297169811320753</v>
      </c>
      <c r="GP21" s="1512">
        <v>0.54166666666666696</v>
      </c>
      <c r="GQ21" s="1691">
        <f t="shared" si="31"/>
        <v>0.7</v>
      </c>
      <c r="GR21" s="1692">
        <f t="shared" si="10"/>
        <v>8.6999999999999993</v>
      </c>
      <c r="GS21" s="1693">
        <f t="shared" si="11"/>
        <v>29.241379310344829</v>
      </c>
      <c r="GT21" s="1694">
        <f t="shared" si="12"/>
        <v>20.468965517241379</v>
      </c>
      <c r="GU21" s="1693">
        <f t="shared" si="13"/>
        <v>6.18</v>
      </c>
      <c r="GV21" s="1693">
        <f t="shared" si="14"/>
        <v>13.5</v>
      </c>
      <c r="GW21" s="1695">
        <f t="shared" si="15"/>
        <v>15</v>
      </c>
      <c r="GX21" s="1688">
        <f t="shared" si="16"/>
        <v>1.3645977011494252</v>
      </c>
      <c r="GY21" s="1696">
        <f t="shared" si="17"/>
        <v>10</v>
      </c>
      <c r="GZ21" s="1696">
        <f t="shared" si="18"/>
        <v>6.5</v>
      </c>
      <c r="HA21" s="1697">
        <f t="shared" si="19"/>
        <v>0.51297169811320753</v>
      </c>
      <c r="HB21" s="1512">
        <v>0.54166666666666696</v>
      </c>
      <c r="HC21" s="1691">
        <f t="shared" si="32"/>
        <v>0.65</v>
      </c>
      <c r="HD21" s="1692">
        <f t="shared" si="20"/>
        <v>8.6999999999999993</v>
      </c>
      <c r="HE21" s="1693">
        <f t="shared" si="21"/>
        <v>31.034482758620694</v>
      </c>
      <c r="HF21" s="1694">
        <f t="shared" si="22"/>
        <v>20.172413793103452</v>
      </c>
      <c r="HG21" s="1693">
        <f t="shared" si="23"/>
        <v>6.2</v>
      </c>
      <c r="HH21" s="1693">
        <f t="shared" si="24"/>
        <v>15</v>
      </c>
      <c r="HI21" s="1695">
        <f t="shared" si="25"/>
        <v>10</v>
      </c>
      <c r="HJ21" s="1694">
        <f t="shared" si="26"/>
        <v>2.0172413793103452</v>
      </c>
      <c r="HK21" s="1698">
        <f t="shared" si="27"/>
        <v>15</v>
      </c>
      <c r="HL21" s="1698">
        <f t="shared" si="28"/>
        <v>6.5</v>
      </c>
      <c r="HM21" s="1699">
        <f t="shared" si="29"/>
        <v>0.32222222222222219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6.71</v>
      </c>
      <c r="C23" s="1138">
        <v>22</v>
      </c>
      <c r="D23" s="1138">
        <v>20</v>
      </c>
      <c r="E23" s="1137">
        <v>12.8</v>
      </c>
      <c r="F23" s="1138">
        <v>74</v>
      </c>
      <c r="G23" s="1138">
        <v>143</v>
      </c>
      <c r="H23" s="1148">
        <v>14.5</v>
      </c>
      <c r="I23" s="1139">
        <v>0.27600000000000002</v>
      </c>
      <c r="J23" s="2240"/>
      <c r="K23" s="1562">
        <v>6.19</v>
      </c>
      <c r="L23" s="921">
        <v>11</v>
      </c>
      <c r="M23" s="1124">
        <v>4.7E-2</v>
      </c>
      <c r="N23" s="1562">
        <v>6.24</v>
      </c>
      <c r="O23" s="921">
        <v>12</v>
      </c>
      <c r="P23" s="2241"/>
      <c r="Q23" s="1562">
        <v>6.17</v>
      </c>
      <c r="R23" s="921">
        <v>11</v>
      </c>
      <c r="S23" s="2241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3.2000000000000001E-2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3.2000000000000001E-2</v>
      </c>
      <c r="AQ23" s="921">
        <v>1</v>
      </c>
      <c r="AR23" s="1574">
        <v>0.36</v>
      </c>
      <c r="AS23" s="2240"/>
      <c r="AT23" s="2229">
        <v>3.6999999999999998E-2</v>
      </c>
      <c r="AU23" s="2530">
        <v>1.7000000000000001E-2</v>
      </c>
      <c r="AV23" s="921">
        <v>1</v>
      </c>
      <c r="AW23" s="1574">
        <v>0.46</v>
      </c>
      <c r="AX23" s="2240"/>
      <c r="AY23" s="2530">
        <v>0.03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7.26</v>
      </c>
      <c r="BD25" s="1574">
        <v>5.1999999999999998E-2</v>
      </c>
      <c r="BE25" s="921">
        <v>1</v>
      </c>
      <c r="BF25" s="1574">
        <v>4.2</v>
      </c>
      <c r="BG25" s="2447">
        <v>13</v>
      </c>
      <c r="BH25" s="2541"/>
      <c r="BI25" s="2541"/>
      <c r="BJ25" s="2240"/>
      <c r="BK25" s="1562">
        <v>7.24</v>
      </c>
      <c r="BL25" s="1574">
        <v>0.05</v>
      </c>
      <c r="BM25" s="921">
        <v>1</v>
      </c>
      <c r="BN25" s="1563">
        <v>3.8</v>
      </c>
      <c r="BO25" s="2447">
        <v>14</v>
      </c>
      <c r="BP25" s="2540"/>
      <c r="BQ25" s="2540"/>
      <c r="BR25" s="2522"/>
      <c r="BS25" s="2463">
        <v>4</v>
      </c>
      <c r="BT25" s="2447">
        <v>3.7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20</v>
      </c>
      <c r="D27" s="1138">
        <v>22</v>
      </c>
      <c r="E27" s="1137">
        <v>13.2</v>
      </c>
      <c r="F27" s="1138">
        <v>75</v>
      </c>
      <c r="G27" s="1138">
        <v>141</v>
      </c>
      <c r="H27" s="1148">
        <v>14.3</v>
      </c>
      <c r="I27" s="1139">
        <v>0.27800000000000002</v>
      </c>
      <c r="J27" s="2240"/>
      <c r="K27" s="1562">
        <v>6.16</v>
      </c>
      <c r="L27" s="921">
        <v>10</v>
      </c>
      <c r="M27" s="1124">
        <v>4.1000000000000002E-2</v>
      </c>
      <c r="N27" s="1562">
        <v>6.13</v>
      </c>
      <c r="O27" s="921">
        <v>12</v>
      </c>
      <c r="P27" s="2241"/>
      <c r="Q27" s="1562">
        <v>6.1</v>
      </c>
      <c r="R27" s="921">
        <v>10</v>
      </c>
      <c r="S27" s="2241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2.8000000000000001E-2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2.5999999999999999E-2</v>
      </c>
      <c r="AQ27" s="921">
        <v>1</v>
      </c>
      <c r="AR27" s="1574">
        <v>0.36</v>
      </c>
      <c r="AS27" s="2240"/>
      <c r="AT27" s="2229">
        <v>3.1E-2</v>
      </c>
      <c r="AU27" s="2530">
        <v>1.4999999999999999E-2</v>
      </c>
      <c r="AV27" s="921">
        <v>1</v>
      </c>
      <c r="AW27" s="1574">
        <v>0.49</v>
      </c>
      <c r="AX27" s="2240"/>
      <c r="AY27" s="2530">
        <v>2.9000000000000001E-2</v>
      </c>
      <c r="AZ27" s="921">
        <v>1</v>
      </c>
      <c r="BA27" s="1574">
        <v>0.5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6.11</v>
      </c>
      <c r="U29" s="2736">
        <v>0.39300000000000002</v>
      </c>
      <c r="V29" s="1560">
        <v>4</v>
      </c>
      <c r="W29" s="1574">
        <v>0.67</v>
      </c>
      <c r="X29" s="1563">
        <v>13.4</v>
      </c>
      <c r="Y29" s="2447">
        <v>9.1</v>
      </c>
      <c r="Z29" s="2252">
        <f t="shared" si="33"/>
        <v>0.65655660377358493</v>
      </c>
      <c r="AA29" s="2529"/>
      <c r="AB29" s="1475">
        <v>6.14</v>
      </c>
      <c r="AC29" s="2736">
        <v>0.38100000000000001</v>
      </c>
      <c r="AD29" s="921">
        <v>4</v>
      </c>
      <c r="AE29" s="2633">
        <v>0.69</v>
      </c>
      <c r="AF29" s="1563">
        <v>13.1</v>
      </c>
      <c r="AG29" s="2447">
        <v>9</v>
      </c>
      <c r="AH29" s="2564">
        <f t="shared" si="34"/>
        <v>0.65066037735849058</v>
      </c>
      <c r="AI29" s="1475">
        <v>6.17</v>
      </c>
      <c r="AJ29" s="2736">
        <v>0.45300000000000001</v>
      </c>
      <c r="AK29" s="921">
        <v>4</v>
      </c>
      <c r="AL29" s="1574">
        <v>0.66</v>
      </c>
      <c r="AM29" s="1563">
        <v>14.8</v>
      </c>
      <c r="AN29" s="2447">
        <v>9.1</v>
      </c>
      <c r="AO29" s="2564">
        <f t="shared" si="35"/>
        <v>0.62555555555555553</v>
      </c>
      <c r="AP29" s="2732"/>
      <c r="AQ29" s="2238"/>
      <c r="AR29" s="2237"/>
      <c r="AS29" s="1124">
        <v>6.0000000000000001E-3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7.06</v>
      </c>
      <c r="BD29" s="1574">
        <v>4.8000000000000001E-2</v>
      </c>
      <c r="BE29" s="921">
        <v>1</v>
      </c>
      <c r="BF29" s="1574">
        <v>3.7</v>
      </c>
      <c r="BG29" s="2447">
        <v>12</v>
      </c>
      <c r="BH29" s="2542">
        <v>21</v>
      </c>
      <c r="BI29" s="2542">
        <v>34</v>
      </c>
      <c r="BJ29" s="1124">
        <v>0.01</v>
      </c>
      <c r="BK29" s="1562">
        <v>7.07</v>
      </c>
      <c r="BL29" s="1574">
        <v>4.9000000000000002E-2</v>
      </c>
      <c r="BM29" s="921">
        <v>1</v>
      </c>
      <c r="BN29" s="1563">
        <v>3.4</v>
      </c>
      <c r="BO29" s="2447">
        <v>14.1</v>
      </c>
      <c r="BP29" s="2542">
        <v>22</v>
      </c>
      <c r="BQ29" s="2542">
        <v>30</v>
      </c>
      <c r="BR29" s="2523">
        <v>8.0000000000000002E-3</v>
      </c>
      <c r="BS29" s="2463">
        <v>4</v>
      </c>
      <c r="BT29" s="2447">
        <v>3.5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0.67</v>
      </c>
      <c r="GF29" s="1700">
        <f t="shared" si="0"/>
        <v>9.1</v>
      </c>
      <c r="GG29" s="1686">
        <f t="shared" si="1"/>
        <v>27.956043956043956</v>
      </c>
      <c r="GH29" s="1684">
        <f t="shared" si="2"/>
        <v>18.73054945054945</v>
      </c>
      <c r="GI29" s="1701">
        <f t="shared" si="3"/>
        <v>6.11</v>
      </c>
      <c r="GJ29" s="1701">
        <f t="shared" si="4"/>
        <v>13.4</v>
      </c>
      <c r="GK29" s="1687">
        <f t="shared" si="5"/>
        <v>15</v>
      </c>
      <c r="GL29" s="1688">
        <f t="shared" si="6"/>
        <v>1.2487032967032967</v>
      </c>
      <c r="GM29" s="1689">
        <f t="shared" si="7"/>
        <v>10</v>
      </c>
      <c r="GN29" s="1689">
        <f t="shared" si="8"/>
        <v>6.5</v>
      </c>
      <c r="GO29" s="1690">
        <f t="shared" si="9"/>
        <v>0.53655660377358494</v>
      </c>
      <c r="GP29" s="1512">
        <v>0.875</v>
      </c>
      <c r="GQ29" s="1691">
        <f t="shared" si="31"/>
        <v>0.69</v>
      </c>
      <c r="GR29" s="1692">
        <f t="shared" si="10"/>
        <v>9</v>
      </c>
      <c r="GS29" s="1693">
        <f t="shared" si="11"/>
        <v>28.266666666666666</v>
      </c>
      <c r="GT29" s="1694">
        <f t="shared" si="12"/>
        <v>19.503999999999998</v>
      </c>
      <c r="GU29" s="1693">
        <f t="shared" si="13"/>
        <v>6.14</v>
      </c>
      <c r="GV29" s="1693">
        <f t="shared" si="14"/>
        <v>13.1</v>
      </c>
      <c r="GW29" s="1695">
        <f t="shared" si="15"/>
        <v>15</v>
      </c>
      <c r="GX29" s="1688">
        <f t="shared" si="16"/>
        <v>1.3002666666666665</v>
      </c>
      <c r="GY29" s="1696">
        <f t="shared" si="17"/>
        <v>10</v>
      </c>
      <c r="GZ29" s="1696">
        <f t="shared" si="18"/>
        <v>6.5</v>
      </c>
      <c r="HA29" s="1697">
        <f t="shared" si="19"/>
        <v>0.53066037735849059</v>
      </c>
      <c r="HB29" s="1512">
        <v>0.875</v>
      </c>
      <c r="HC29" s="1691">
        <f t="shared" si="32"/>
        <v>0.66</v>
      </c>
      <c r="HD29" s="1692">
        <f t="shared" si="20"/>
        <v>9.1</v>
      </c>
      <c r="HE29" s="1693">
        <f t="shared" si="21"/>
        <v>29.670329670329672</v>
      </c>
      <c r="HF29" s="1694">
        <f t="shared" si="22"/>
        <v>19.582417582417584</v>
      </c>
      <c r="HG29" s="1693">
        <f t="shared" si="23"/>
        <v>6.17</v>
      </c>
      <c r="HH29" s="1693">
        <f t="shared" si="24"/>
        <v>14.8</v>
      </c>
      <c r="HI29" s="1695">
        <f t="shared" si="25"/>
        <v>15</v>
      </c>
      <c r="HJ29" s="1694">
        <f t="shared" si="26"/>
        <v>1.3054945054945055</v>
      </c>
      <c r="HK29" s="1698">
        <f t="shared" si="27"/>
        <v>10</v>
      </c>
      <c r="HL29" s="1698">
        <f t="shared" si="28"/>
        <v>6.5</v>
      </c>
      <c r="HM29" s="1699">
        <f t="shared" si="29"/>
        <v>0.50555555555555554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34.099999999999994</v>
      </c>
      <c r="BZ30" s="2413">
        <f>SUM(BZ$8,BZ$10,BZ$12,BZ$14,BZ$16,BZ$18,BZ$20,BZ$22,BZ$24,BZ$26,BZ$28)</f>
        <v>34.099999999999994</v>
      </c>
      <c r="CA30" s="2413">
        <f t="shared" ref="CA30:DW30" si="36">SUM(CA$8,CA$10,CA$12,CA$14,CA$16,CA$18,CA$20,CA$22,CA$24,CA$26,CA$28)</f>
        <v>34.099999999999994</v>
      </c>
      <c r="CB30" s="2413">
        <f t="shared" si="36"/>
        <v>102.29999999999998</v>
      </c>
      <c r="CC30" s="2413">
        <f t="shared" si="36"/>
        <v>32.099999999999994</v>
      </c>
      <c r="CD30" s="2413">
        <f t="shared" si="36"/>
        <v>32.099999999999994</v>
      </c>
      <c r="CE30" s="2413">
        <f t="shared" si="36"/>
        <v>32.099999999999994</v>
      </c>
      <c r="CF30" s="2413">
        <f t="shared" si="36"/>
        <v>96.299999999999983</v>
      </c>
      <c r="CG30" s="2413">
        <f t="shared" si="36"/>
        <v>0</v>
      </c>
      <c r="CH30" s="2413">
        <f t="shared" si="36"/>
        <v>32.856479999999998</v>
      </c>
      <c r="CI30" s="2413">
        <f t="shared" si="36"/>
        <v>0</v>
      </c>
      <c r="CJ30" s="2413">
        <f t="shared" si="36"/>
        <v>56.19744</v>
      </c>
      <c r="CK30" s="2413">
        <f t="shared" si="36"/>
        <v>89.053920000000005</v>
      </c>
      <c r="CL30" s="2474">
        <f t="shared" si="36"/>
        <v>5.0183999999999997</v>
      </c>
      <c r="CM30" s="2513" t="s">
        <v>19</v>
      </c>
      <c r="CN30" s="2485">
        <f t="shared" si="36"/>
        <v>199.61545307215994</v>
      </c>
      <c r="CO30" s="2486">
        <f t="shared" si="36"/>
        <v>14326.319</v>
      </c>
      <c r="CP30" s="2486">
        <f t="shared" si="36"/>
        <v>0</v>
      </c>
      <c r="CQ30" s="2486">
        <f t="shared" si="36"/>
        <v>2378.8546255506608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6.9273107581273976</v>
      </c>
      <c r="CY30" s="2413">
        <f t="shared" si="36"/>
        <v>7.4802796662048534</v>
      </c>
      <c r="CZ30" s="2413">
        <f t="shared" si="36"/>
        <v>7.3818454103167195</v>
      </c>
      <c r="DA30" s="2497">
        <f t="shared" si="36"/>
        <v>0.73221082863315912</v>
      </c>
      <c r="DB30" s="2497">
        <f t="shared" si="36"/>
        <v>0.85045741319749923</v>
      </c>
      <c r="DC30" s="2497">
        <f t="shared" si="36"/>
        <v>0.70445238826408108</v>
      </c>
      <c r="DD30" s="2497">
        <f t="shared" si="36"/>
        <v>0.61112282891292924</v>
      </c>
      <c r="DE30" s="2497">
        <f t="shared" si="36"/>
        <v>0.8125985834452597</v>
      </c>
      <c r="DF30" s="2497">
        <f t="shared" si="36"/>
        <v>0.77592490795454183</v>
      </c>
      <c r="DG30" s="2497">
        <f t="shared" si="36"/>
        <v>5.6306472919418757</v>
      </c>
      <c r="DH30" s="2413">
        <f t="shared" si="36"/>
        <v>11</v>
      </c>
      <c r="DI30" s="2497">
        <f t="shared" si="36"/>
        <v>0.3206172622877308</v>
      </c>
      <c r="DJ30" s="2497">
        <f t="shared" si="36"/>
        <v>0.32093895615215146</v>
      </c>
      <c r="DK30" s="2497">
        <f t="shared" si="36"/>
        <v>0.31812520715135212</v>
      </c>
      <c r="DL30" s="2497">
        <f t="shared" si="36"/>
        <v>4.4395850855060282</v>
      </c>
      <c r="DM30" s="2497">
        <f t="shared" si="36"/>
        <v>2.0130274339371126</v>
      </c>
      <c r="DN30" s="2497">
        <f t="shared" si="36"/>
        <v>0.4046802064978825</v>
      </c>
      <c r="DO30" s="2497">
        <f t="shared" si="36"/>
        <v>15.118440897763474</v>
      </c>
      <c r="DP30" s="2497">
        <f t="shared" si="36"/>
        <v>2.727401479274099</v>
      </c>
      <c r="DQ30" s="2497">
        <f t="shared" si="36"/>
        <v>17.914927077164201</v>
      </c>
      <c r="DR30" s="2497">
        <f t="shared" si="36"/>
        <v>4.9722455845248117</v>
      </c>
      <c r="DS30" s="2497">
        <f t="shared" si="36"/>
        <v>1.9197847694208539</v>
      </c>
      <c r="DT30" s="2497">
        <f t="shared" si="36"/>
        <v>0.37824971405607599</v>
      </c>
      <c r="DU30" s="2497">
        <f t="shared" si="36"/>
        <v>15.099051195104105</v>
      </c>
      <c r="DV30" s="2497">
        <f t="shared" si="36"/>
        <v>2.6717704999579288</v>
      </c>
      <c r="DW30" s="2497">
        <f t="shared" si="36"/>
        <v>28.508266372156847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21</v>
      </c>
      <c r="D31" s="1143">
        <v>21</v>
      </c>
      <c r="E31" s="1142">
        <v>13.8</v>
      </c>
      <c r="F31" s="1143">
        <v>76</v>
      </c>
      <c r="G31" s="1143">
        <v>146</v>
      </c>
      <c r="H31" s="1149">
        <v>14.2</v>
      </c>
      <c r="I31" s="1144">
        <v>0.28699999999999998</v>
      </c>
      <c r="J31" s="2248"/>
      <c r="K31" s="1164">
        <v>6.09</v>
      </c>
      <c r="L31" s="922">
        <v>10</v>
      </c>
      <c r="M31" s="1165">
        <v>3.6999999999999998E-2</v>
      </c>
      <c r="N31" s="1478">
        <v>6.1</v>
      </c>
      <c r="O31" s="1479">
        <v>11</v>
      </c>
      <c r="P31" s="2245"/>
      <c r="Q31" s="1478">
        <v>6.07</v>
      </c>
      <c r="R31" s="1479">
        <v>11</v>
      </c>
      <c r="S31" s="2245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0.03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2.9000000000000001E-2</v>
      </c>
      <c r="AQ31" s="1479">
        <v>1</v>
      </c>
      <c r="AR31" s="2537">
        <v>0.4</v>
      </c>
      <c r="AS31" s="2248"/>
      <c r="AT31" s="2230">
        <v>0.03</v>
      </c>
      <c r="AU31" s="2729">
        <v>1.6E-2</v>
      </c>
      <c r="AV31" s="1125">
        <v>1</v>
      </c>
      <c r="AW31" s="2536">
        <v>0.51</v>
      </c>
      <c r="AX31" s="2248"/>
      <c r="AY31" s="2729">
        <v>2.8000000000000001E-2</v>
      </c>
      <c r="AZ31" s="1125">
        <v>1</v>
      </c>
      <c r="BA31" s="2536">
        <v>0.54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8.5249999999999986</v>
      </c>
      <c r="BZ31" s="2414">
        <f t="shared" ref="BZ31:DW31" si="37">IF(BZ30&gt;=0.1,AVERAGE(BZ$8,BZ$10,BZ$12,BZ$14,BZ$16,BZ$18,BZ$20,BZ$22,BZ$24,BZ$26,BZ$28),"")</f>
        <v>8.5249999999999986</v>
      </c>
      <c r="CA31" s="2414">
        <f t="shared" si="37"/>
        <v>8.5249999999999986</v>
      </c>
      <c r="CB31" s="2414">
        <f t="shared" si="37"/>
        <v>25.574999999999996</v>
      </c>
      <c r="CC31" s="2414">
        <f t="shared" si="37"/>
        <v>8.0249999999999986</v>
      </c>
      <c r="CD31" s="2414">
        <f t="shared" si="37"/>
        <v>8.0249999999999986</v>
      </c>
      <c r="CE31" s="2414">
        <f t="shared" si="37"/>
        <v>8.0249999999999986</v>
      </c>
      <c r="CF31" s="2414">
        <f t="shared" si="37"/>
        <v>24.074999999999996</v>
      </c>
      <c r="CG31" s="2414" t="str">
        <f t="shared" si="37"/>
        <v/>
      </c>
      <c r="CH31" s="2414">
        <f t="shared" si="37"/>
        <v>8.2141199999999994</v>
      </c>
      <c r="CI31" s="2414" t="str">
        <f t="shared" si="37"/>
        <v/>
      </c>
      <c r="CJ31" s="2414">
        <f t="shared" si="37"/>
        <v>14.04936</v>
      </c>
      <c r="CK31" s="2414">
        <f t="shared" si="37"/>
        <v>22.263480000000001</v>
      </c>
      <c r="CL31" s="2415">
        <f t="shared" si="37"/>
        <v>1.2545999999999999</v>
      </c>
      <c r="CM31" s="2513" t="s">
        <v>50</v>
      </c>
      <c r="CN31" s="2485">
        <f t="shared" si="37"/>
        <v>49.903863268039984</v>
      </c>
      <c r="CO31" s="2487">
        <f>AVERAGE(CO$8,CO$10,CO$12,CO$14,CO$16,CO$18,CO$20,CO$22,CO$24,CO$26,CO$28)</f>
        <v>3581.5797499999999</v>
      </c>
      <c r="CP31" s="2487" t="str">
        <f t="shared" si="37"/>
        <v/>
      </c>
      <c r="CQ31" s="2487">
        <f t="shared" si="37"/>
        <v>594.7136563876652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1.7318276895318494</v>
      </c>
      <c r="CY31" s="2414">
        <f t="shared" si="37"/>
        <v>1.8700699165512134</v>
      </c>
      <c r="CZ31" s="2414">
        <f t="shared" si="37"/>
        <v>1.8454613525791799</v>
      </c>
      <c r="DA31" s="2498">
        <f t="shared" si="37"/>
        <v>0.18305270715828978</v>
      </c>
      <c r="DB31" s="2498">
        <f t="shared" si="37"/>
        <v>0.21261435329937481</v>
      </c>
      <c r="DC31" s="2498">
        <f t="shared" si="37"/>
        <v>0.17611309706602027</v>
      </c>
      <c r="DD31" s="2498">
        <f t="shared" si="37"/>
        <v>0.15278070722823231</v>
      </c>
      <c r="DE31" s="2498">
        <f t="shared" si="37"/>
        <v>0.20314964586131493</v>
      </c>
      <c r="DF31" s="2498">
        <f t="shared" si="37"/>
        <v>0.19398122698863546</v>
      </c>
      <c r="DG31" s="2498">
        <f t="shared" si="37"/>
        <v>1.4076618229854689</v>
      </c>
      <c r="DH31" s="2414">
        <f t="shared" si="37"/>
        <v>2.75</v>
      </c>
      <c r="DI31" s="2498">
        <f t="shared" si="37"/>
        <v>8.0154315571932699E-2</v>
      </c>
      <c r="DJ31" s="2498">
        <f t="shared" si="37"/>
        <v>8.0234739038037864E-2</v>
      </c>
      <c r="DK31" s="2498">
        <f t="shared" si="37"/>
        <v>7.953130178783803E-2</v>
      </c>
      <c r="DL31" s="2498">
        <f t="shared" si="37"/>
        <v>1.109896271376507</v>
      </c>
      <c r="DM31" s="2498">
        <f t="shared" si="37"/>
        <v>0.50325685848427815</v>
      </c>
      <c r="DN31" s="2498">
        <f t="shared" si="37"/>
        <v>0.10117005162447062</v>
      </c>
      <c r="DO31" s="2498">
        <f t="shared" si="37"/>
        <v>3.7796102244408685</v>
      </c>
      <c r="DP31" s="2498">
        <f t="shared" si="37"/>
        <v>0.68185036981852476</v>
      </c>
      <c r="DQ31" s="2498">
        <f t="shared" si="37"/>
        <v>4.4787317692910502</v>
      </c>
      <c r="DR31" s="2498">
        <f t="shared" si="37"/>
        <v>1.2430613961312029</v>
      </c>
      <c r="DS31" s="2498">
        <f t="shared" si="37"/>
        <v>0.47994619235521346</v>
      </c>
      <c r="DT31" s="2498">
        <f t="shared" si="37"/>
        <v>9.4562428514018998E-2</v>
      </c>
      <c r="DU31" s="2498">
        <f t="shared" si="37"/>
        <v>3.7747627987760262</v>
      </c>
      <c r="DV31" s="2498">
        <f t="shared" si="37"/>
        <v>0.6679426249894822</v>
      </c>
      <c r="DW31" s="2508">
        <f t="shared" si="37"/>
        <v>7.1270665930392116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39.85</v>
      </c>
      <c r="C32" s="1327">
        <f t="shared" ref="C32:H32" si="40">SUM(C8:C31)</f>
        <v>121</v>
      </c>
      <c r="D32" s="1327">
        <f t="shared" si="40"/>
        <v>121</v>
      </c>
      <c r="E32" s="1154">
        <f t="shared" si="40"/>
        <v>75.2</v>
      </c>
      <c r="F32" s="1327">
        <f t="shared" si="40"/>
        <v>448</v>
      </c>
      <c r="G32" s="1327">
        <f t="shared" si="40"/>
        <v>826</v>
      </c>
      <c r="H32" s="1324">
        <f t="shared" si="40"/>
        <v>85.5</v>
      </c>
      <c r="I32" s="1155">
        <f>SUM(I8:I31)</f>
        <v>1.73</v>
      </c>
      <c r="J32" s="1156">
        <f>SUM(J8:J31)</f>
        <v>8.7999999999999995E-2</v>
      </c>
      <c r="K32" s="1162">
        <f t="shared" si="39"/>
        <v>36.86</v>
      </c>
      <c r="L32" s="924">
        <f t="shared" si="39"/>
        <v>63</v>
      </c>
      <c r="M32" s="1163">
        <f t="shared" ref="M32:S32" si="41">SUM(M8:M31)</f>
        <v>0.28899999999999998</v>
      </c>
      <c r="N32" s="1480">
        <f t="shared" si="41"/>
        <v>36.919999999999995</v>
      </c>
      <c r="O32" s="1556">
        <f t="shared" si="41"/>
        <v>68</v>
      </c>
      <c r="P32" s="1487">
        <f t="shared" si="41"/>
        <v>0</v>
      </c>
      <c r="Q32" s="1480">
        <f t="shared" si="41"/>
        <v>36.68</v>
      </c>
      <c r="R32" s="1556">
        <f t="shared" si="41"/>
        <v>66</v>
      </c>
      <c r="S32" s="1487">
        <f t="shared" si="41"/>
        <v>0</v>
      </c>
      <c r="T32" s="1480">
        <f t="shared" si="39"/>
        <v>24.63</v>
      </c>
      <c r="U32" s="1480">
        <f t="shared" si="39"/>
        <v>1.4650000000000001</v>
      </c>
      <c r="V32" s="1556">
        <f t="shared" si="39"/>
        <v>14</v>
      </c>
      <c r="W32" s="1480">
        <f t="shared" ref="W32" si="42">SUM(W8:W31)</f>
        <v>2.8</v>
      </c>
      <c r="X32" s="1482">
        <f t="shared" ref="X32:BU32" si="43">SUM(X8:X31)</f>
        <v>53.6</v>
      </c>
      <c r="Y32" s="1482">
        <f t="shared" si="43"/>
        <v>34.699999999999996</v>
      </c>
      <c r="Z32" s="1480">
        <f t="shared" si="43"/>
        <v>2.525990566037736</v>
      </c>
      <c r="AA32" s="1481">
        <f t="shared" ref="AA32" si="44">SUM(AA8:AA31)</f>
        <v>0.19800000000000001</v>
      </c>
      <c r="AB32" s="1480">
        <f t="shared" si="43"/>
        <v>24.72</v>
      </c>
      <c r="AC32" s="1480">
        <f t="shared" si="43"/>
        <v>1.415</v>
      </c>
      <c r="AD32" s="1556">
        <f t="shared" si="43"/>
        <v>14</v>
      </c>
      <c r="AE32" s="1480">
        <f t="shared" si="43"/>
        <v>2.9099999999999997</v>
      </c>
      <c r="AF32" s="1482">
        <f t="shared" si="43"/>
        <v>52.9</v>
      </c>
      <c r="AG32" s="1482">
        <f t="shared" si="43"/>
        <v>34.599999999999994</v>
      </c>
      <c r="AH32" s="1480">
        <f t="shared" si="43"/>
        <v>2.5200943396226414</v>
      </c>
      <c r="AI32" s="1480">
        <f t="shared" si="43"/>
        <v>24.72</v>
      </c>
      <c r="AJ32" s="1495">
        <f t="shared" si="43"/>
        <v>1.6020000000000001</v>
      </c>
      <c r="AK32" s="1559">
        <f t="shared" si="43"/>
        <v>14</v>
      </c>
      <c r="AL32" s="1495">
        <f t="shared" si="43"/>
        <v>2.5500000000000003</v>
      </c>
      <c r="AM32" s="1496">
        <f t="shared" si="43"/>
        <v>59.3</v>
      </c>
      <c r="AN32" s="1496">
        <f t="shared" si="43"/>
        <v>34.9</v>
      </c>
      <c r="AO32" s="1495">
        <f t="shared" si="43"/>
        <v>2.2577777777777777</v>
      </c>
      <c r="AP32" s="1497">
        <f t="shared" si="43"/>
        <v>0.189</v>
      </c>
      <c r="AQ32" s="1559">
        <f t="shared" si="43"/>
        <v>6</v>
      </c>
      <c r="AR32" s="1495">
        <f t="shared" si="43"/>
        <v>2.2899999999999996</v>
      </c>
      <c r="AS32" s="1489">
        <f t="shared" si="43"/>
        <v>1.8000000000000002E-2</v>
      </c>
      <c r="AT32" s="1489">
        <f t="shared" ref="AT32" si="45">SUM(AT8:AT31)</f>
        <v>0.20300000000000001</v>
      </c>
      <c r="AU32" s="927">
        <f t="shared" si="43"/>
        <v>9.5000000000000001E-2</v>
      </c>
      <c r="AV32" s="924">
        <f t="shared" si="43"/>
        <v>6</v>
      </c>
      <c r="AW32" s="928">
        <f t="shared" si="43"/>
        <v>3.01</v>
      </c>
      <c r="AX32" s="1097">
        <f t="shared" si="43"/>
        <v>0</v>
      </c>
      <c r="AY32" s="927">
        <f t="shared" si="43"/>
        <v>0.182</v>
      </c>
      <c r="AZ32" s="924">
        <f t="shared" si="43"/>
        <v>6</v>
      </c>
      <c r="BA32" s="923">
        <f t="shared" si="43"/>
        <v>2.94</v>
      </c>
      <c r="BB32" s="925">
        <f t="shared" si="43"/>
        <v>0</v>
      </c>
      <c r="BC32" s="923">
        <f t="shared" si="43"/>
        <v>43.35</v>
      </c>
      <c r="BD32" s="923">
        <f t="shared" si="43"/>
        <v>0.313</v>
      </c>
      <c r="BE32" s="924">
        <f t="shared" si="43"/>
        <v>6</v>
      </c>
      <c r="BF32" s="928">
        <f t="shared" si="43"/>
        <v>24.4</v>
      </c>
      <c r="BG32" s="1103">
        <f t="shared" ref="BG32:BI32" si="46">SUM(BG8:BG31)</f>
        <v>75.8</v>
      </c>
      <c r="BH32" s="2544">
        <f t="shared" si="46"/>
        <v>46</v>
      </c>
      <c r="BI32" s="2544">
        <f t="shared" si="46"/>
        <v>84</v>
      </c>
      <c r="BJ32" s="1097">
        <f t="shared" si="43"/>
        <v>0.02</v>
      </c>
      <c r="BK32" s="926">
        <f t="shared" si="43"/>
        <v>42.730000000000004</v>
      </c>
      <c r="BL32" s="923">
        <f t="shared" si="43"/>
        <v>0.30299999999999999</v>
      </c>
      <c r="BM32" s="924">
        <f t="shared" si="43"/>
        <v>6</v>
      </c>
      <c r="BN32" s="1103">
        <f t="shared" si="43"/>
        <v>22.2</v>
      </c>
      <c r="BO32" s="1103">
        <f t="shared" ref="BO32:BT32" si="47">SUM(BO8:BO31)</f>
        <v>83.899999999999991</v>
      </c>
      <c r="BP32" s="2544">
        <f t="shared" si="47"/>
        <v>47</v>
      </c>
      <c r="BQ32" s="2544">
        <f t="shared" si="47"/>
        <v>71</v>
      </c>
      <c r="BR32" s="2421">
        <f t="shared" si="47"/>
        <v>1.9E-2</v>
      </c>
      <c r="BS32" s="2519">
        <f t="shared" si="47"/>
        <v>25.5</v>
      </c>
      <c r="BT32" s="2519">
        <f t="shared" si="47"/>
        <v>22.2</v>
      </c>
      <c r="BU32" s="2519">
        <f t="shared" si="43"/>
        <v>18.399999999999999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</v>
      </c>
      <c r="BZ32" s="903">
        <f t="shared" ref="BZ32:DW32" si="48">IF(BZ30&gt;=0.1,MIN(BZ$8,BZ$10,BZ$12,BZ$14,BZ$16,BZ$18,BZ$20,BZ$22,BZ$24,BZ$26,BZ$28),"")</f>
        <v>8</v>
      </c>
      <c r="CA32" s="903">
        <f t="shared" si="48"/>
        <v>8</v>
      </c>
      <c r="CB32" s="903">
        <f t="shared" si="48"/>
        <v>24</v>
      </c>
      <c r="CC32" s="903">
        <f t="shared" si="48"/>
        <v>7.5</v>
      </c>
      <c r="CD32" s="903">
        <f t="shared" si="48"/>
        <v>7.5</v>
      </c>
      <c r="CE32" s="903">
        <f t="shared" si="48"/>
        <v>7.5</v>
      </c>
      <c r="CF32" s="903">
        <f t="shared" si="48"/>
        <v>22.5</v>
      </c>
      <c r="CG32" s="903" t="str">
        <f t="shared" si="48"/>
        <v/>
      </c>
      <c r="CH32" s="903">
        <f t="shared" si="48"/>
        <v>6.2279999999999998</v>
      </c>
      <c r="CI32" s="903" t="str">
        <f t="shared" si="48"/>
        <v/>
      </c>
      <c r="CJ32" s="903">
        <f t="shared" si="48"/>
        <v>13.836960000000001</v>
      </c>
      <c r="CK32" s="903">
        <f t="shared" si="48"/>
        <v>20.73312</v>
      </c>
      <c r="CL32" s="2417">
        <f t="shared" si="48"/>
        <v>1.1988000000000001</v>
      </c>
      <c r="CM32" s="2513" t="s">
        <v>51</v>
      </c>
      <c r="CN32" s="2488">
        <f t="shared" si="48"/>
        <v>49.836532426533275</v>
      </c>
      <c r="CO32" s="2489">
        <f t="shared" si="48"/>
        <v>3381.8065999999999</v>
      </c>
      <c r="CP32" s="2489" t="str">
        <f t="shared" si="48"/>
        <v/>
      </c>
      <c r="CQ32" s="2489">
        <f t="shared" si="48"/>
        <v>444.05286343612335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1.6285079099139741</v>
      </c>
      <c r="CY32" s="903">
        <f t="shared" si="48"/>
        <v>1.7805019815059446</v>
      </c>
      <c r="CZ32" s="903">
        <f t="shared" si="48"/>
        <v>1.7370751039082388</v>
      </c>
      <c r="DA32" s="2499">
        <f t="shared" si="48"/>
        <v>0.17485631728553053</v>
      </c>
      <c r="DB32" s="2499">
        <f t="shared" si="48"/>
        <v>0.19234194901408361</v>
      </c>
      <c r="DC32" s="2499">
        <f t="shared" si="48"/>
        <v>0.171140620543213</v>
      </c>
      <c r="DD32" s="2499">
        <f t="shared" si="48"/>
        <v>0.14862786969270098</v>
      </c>
      <c r="DE32" s="2499">
        <f t="shared" si="48"/>
        <v>0.19234194901408361</v>
      </c>
      <c r="DF32" s="2499">
        <f t="shared" si="48"/>
        <v>0.18359913314980708</v>
      </c>
      <c r="DG32" s="2499">
        <f t="shared" si="48"/>
        <v>1.3505944517833552</v>
      </c>
      <c r="DH32" s="903">
        <f t="shared" si="48"/>
        <v>1</v>
      </c>
      <c r="DI32" s="2499">
        <f t="shared" si="48"/>
        <v>7.9136690647482022E-2</v>
      </c>
      <c r="DJ32" s="2499">
        <f t="shared" si="48"/>
        <v>7.9780078376323338E-2</v>
      </c>
      <c r="DK32" s="2499">
        <f t="shared" si="48"/>
        <v>7.8784972022382105E-2</v>
      </c>
      <c r="DL32" s="2499">
        <f t="shared" si="48"/>
        <v>1.0933557611438185</v>
      </c>
      <c r="DM32" s="2499">
        <f t="shared" si="48"/>
        <v>0.50177793404708682</v>
      </c>
      <c r="DN32" s="2499">
        <f t="shared" si="48"/>
        <v>9.6324461343472764E-2</v>
      </c>
      <c r="DO32" s="2499">
        <f t="shared" si="48"/>
        <v>3.7328587589702069</v>
      </c>
      <c r="DP32" s="2499">
        <f t="shared" si="48"/>
        <v>0.66757175179404116</v>
      </c>
      <c r="DQ32" s="2499">
        <f t="shared" si="48"/>
        <v>4.4478930441847035</v>
      </c>
      <c r="DR32" s="2499">
        <f t="shared" si="48"/>
        <v>1.0653209980375669</v>
      </c>
      <c r="DS32" s="2499">
        <f t="shared" si="48"/>
        <v>0.46198782418931772</v>
      </c>
      <c r="DT32" s="2499">
        <f t="shared" si="48"/>
        <v>8.8101641472688508E-2</v>
      </c>
      <c r="DU32" s="2499">
        <f t="shared" si="48"/>
        <v>3.726596800337866</v>
      </c>
      <c r="DV32" s="2499">
        <f t="shared" si="48"/>
        <v>0.66757175179404116</v>
      </c>
      <c r="DW32" s="2509">
        <f t="shared" si="48"/>
        <v>7.1166288706955241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18.73054945054945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1.2487032967032967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662">
        <f t="shared" si="49"/>
        <v>9</v>
      </c>
      <c r="GS32" s="1662">
        <f t="shared" si="49"/>
        <v>28.266666666666666</v>
      </c>
      <c r="GT32" s="1662">
        <f t="shared" si="49"/>
        <v>19.503999999999998</v>
      </c>
      <c r="GU32" s="1662">
        <f t="shared" si="49"/>
        <v>6.14</v>
      </c>
      <c r="GV32" s="1662">
        <f t="shared" si="49"/>
        <v>13.1</v>
      </c>
      <c r="GW32" s="1662">
        <f t="shared" si="49"/>
        <v>15</v>
      </c>
      <c r="GX32" s="1553">
        <f>MIN(GX8:GX31)</f>
        <v>1.3002666666666665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0"/>
        <v>8.4</v>
      </c>
      <c r="HE32" s="1662">
        <f t="shared" si="50"/>
        <v>32.142857142857139</v>
      </c>
      <c r="HF32" s="1662">
        <f t="shared" si="50"/>
        <v>19.285714285714281</v>
      </c>
      <c r="HG32" s="1662">
        <f t="shared" si="50"/>
        <v>6.13</v>
      </c>
      <c r="HH32" s="1662">
        <f t="shared" si="50"/>
        <v>14.7</v>
      </c>
      <c r="HI32" s="1662">
        <f t="shared" si="50"/>
        <v>15</v>
      </c>
      <c r="HJ32" s="1553">
        <f>MIN(HJ8:HJ31)</f>
        <v>1.2857142857142854</v>
      </c>
      <c r="HK32" s="1534"/>
      <c r="HL32" s="1534"/>
      <c r="HM32" s="1535"/>
      <c r="HN32" s="1535">
        <f>MIN(HJ32,GX32,GL32)</f>
        <v>1.2487032967032967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6.6416666666666666</v>
      </c>
      <c r="C33" s="1328">
        <f t="shared" ref="C33:V33" si="51">IF(C32&lt;=0,"",AVERAGE(C8:C31))</f>
        <v>20.166666666666668</v>
      </c>
      <c r="D33" s="1328">
        <f t="shared" si="51"/>
        <v>20.166666666666668</v>
      </c>
      <c r="E33" s="1157">
        <f t="shared" si="51"/>
        <v>12.533333333333333</v>
      </c>
      <c r="F33" s="1328">
        <f t="shared" si="51"/>
        <v>74.666666666666671</v>
      </c>
      <c r="G33" s="1328">
        <f t="shared" si="51"/>
        <v>137.66666666666666</v>
      </c>
      <c r="H33" s="1325">
        <f t="shared" si="51"/>
        <v>14.25</v>
      </c>
      <c r="I33" s="1369">
        <f t="shared" si="51"/>
        <v>0.28833333333333333</v>
      </c>
      <c r="J33" s="1369">
        <f>IF(J32&lt;=0.0001,"",AVERAGE(J8:J31))</f>
        <v>4.3999999999999997E-2</v>
      </c>
      <c r="K33" s="1157">
        <f t="shared" si="51"/>
        <v>6.1433333333333335</v>
      </c>
      <c r="L33" s="1328">
        <f t="shared" si="51"/>
        <v>10.5</v>
      </c>
      <c r="M33" s="1369">
        <f t="shared" si="51"/>
        <v>4.8166666666666663E-2</v>
      </c>
      <c r="N33" s="1484">
        <f t="shared" si="51"/>
        <v>6.1533333333333324</v>
      </c>
      <c r="O33" s="1557">
        <f t="shared" si="51"/>
        <v>11.333333333333334</v>
      </c>
      <c r="P33" s="1476" t="str">
        <f t="shared" si="51"/>
        <v/>
      </c>
      <c r="Q33" s="1484">
        <f t="shared" si="51"/>
        <v>6.1133333333333333</v>
      </c>
      <c r="R33" s="1557">
        <f t="shared" si="51"/>
        <v>11</v>
      </c>
      <c r="S33" s="1476" t="str">
        <f t="shared" si="51"/>
        <v/>
      </c>
      <c r="T33" s="1484">
        <f t="shared" si="51"/>
        <v>6.1574999999999998</v>
      </c>
      <c r="U33" s="1484">
        <f t="shared" si="51"/>
        <v>0.36625000000000002</v>
      </c>
      <c r="V33" s="1557">
        <f t="shared" si="51"/>
        <v>3.5</v>
      </c>
      <c r="W33" s="1484">
        <f t="shared" ref="W33" si="52">IF(W32&lt;=0,"",AVERAGE(W8:W31))</f>
        <v>0.7</v>
      </c>
      <c r="X33" s="1476">
        <f t="shared" ref="X33:AR33" si="53">IF(X32&lt;=0,"",AVERAGE(X8:X31))</f>
        <v>13.4</v>
      </c>
      <c r="Y33" s="1476">
        <f t="shared" si="53"/>
        <v>8.6749999999999989</v>
      </c>
      <c r="Z33" s="1484">
        <f t="shared" si="53"/>
        <v>0.63149764150943399</v>
      </c>
      <c r="AA33" s="1483">
        <f t="shared" ref="AA33" si="54">IF(AA32&lt;=0,"",AVERAGE(AA8:AA31))</f>
        <v>3.3000000000000002E-2</v>
      </c>
      <c r="AB33" s="1484">
        <f t="shared" si="53"/>
        <v>6.18</v>
      </c>
      <c r="AC33" s="1484">
        <f t="shared" si="53"/>
        <v>0.35375000000000001</v>
      </c>
      <c r="AD33" s="1557">
        <f t="shared" si="53"/>
        <v>3.5</v>
      </c>
      <c r="AE33" s="1484">
        <f t="shared" si="53"/>
        <v>0.72749999999999992</v>
      </c>
      <c r="AF33" s="1476">
        <f t="shared" si="53"/>
        <v>13.225</v>
      </c>
      <c r="AG33" s="1476">
        <f t="shared" si="53"/>
        <v>8.6499999999999986</v>
      </c>
      <c r="AH33" s="1484">
        <f t="shared" si="53"/>
        <v>0.63002358490566035</v>
      </c>
      <c r="AI33" s="1484">
        <f t="shared" si="53"/>
        <v>6.18</v>
      </c>
      <c r="AJ33" s="1495">
        <f t="shared" si="53"/>
        <v>0.40050000000000002</v>
      </c>
      <c r="AK33" s="1559">
        <f t="shared" si="53"/>
        <v>3.5</v>
      </c>
      <c r="AL33" s="1495">
        <f t="shared" si="53"/>
        <v>0.63750000000000007</v>
      </c>
      <c r="AM33" s="1496">
        <f t="shared" si="53"/>
        <v>14.824999999999999</v>
      </c>
      <c r="AN33" s="1496">
        <f t="shared" si="53"/>
        <v>8.7249999999999996</v>
      </c>
      <c r="AO33" s="1495">
        <f t="shared" si="53"/>
        <v>0.56444444444444442</v>
      </c>
      <c r="AP33" s="1497">
        <f t="shared" si="53"/>
        <v>3.15E-2</v>
      </c>
      <c r="AQ33" s="1559">
        <f t="shared" si="53"/>
        <v>1</v>
      </c>
      <c r="AR33" s="1495">
        <f t="shared" si="53"/>
        <v>0.3816666666666666</v>
      </c>
      <c r="AS33" s="2531">
        <f>IF(AS32&lt;=0.01,"",AVERAGE(AS8:AS31))</f>
        <v>9.0000000000000011E-3</v>
      </c>
      <c r="AT33" s="2531">
        <f>IF(AT32&lt;=0.01,"",AVERAGE(AT8:AT31))</f>
        <v>3.3833333333333333E-2</v>
      </c>
      <c r="AU33" s="1157">
        <f>IF(AU32&lt;=0,"",AVERAGE(AU8:AU31))</f>
        <v>1.5833333333333335E-2</v>
      </c>
      <c r="AV33" s="1328">
        <f>IF(AV32&lt;=0,"",AVERAGE(AV8:AV31))</f>
        <v>1</v>
      </c>
      <c r="AW33" s="1157">
        <f>IF(AW32&lt;=0,"",AVERAGE(AW8:AW31))</f>
        <v>0.50166666666666659</v>
      </c>
      <c r="AX33" s="1369" t="str">
        <f>IF(AX32&lt;=0.01,"",AVERAGE(AX8:AX31))</f>
        <v/>
      </c>
      <c r="AY33" s="1157">
        <f>IF(AY32&lt;=0,"",AVERAGE(AY8:AY31))</f>
        <v>3.0333333333333334E-2</v>
      </c>
      <c r="AZ33" s="1328">
        <f>IF(AZ32&lt;=0,"",AVERAGE(AZ8:AZ31))</f>
        <v>1</v>
      </c>
      <c r="BA33" s="1157">
        <f>IF(BA32&lt;=0,"",AVERAGE(BA8:BA31))</f>
        <v>0.49</v>
      </c>
      <c r="BB33" s="1369" t="str">
        <f>IF(BB32&lt;=0.01,"",AVERAGE(BB8:BB31))</f>
        <v/>
      </c>
      <c r="BC33" s="1157">
        <f>IF(BC32&lt;=0,"",AVERAGE(BC8:BC31))</f>
        <v>7.2250000000000005</v>
      </c>
      <c r="BD33" s="1157">
        <f>IF(BD32&lt;=0,"",AVERAGE(BD8:BD31))</f>
        <v>5.2166666666666667E-2</v>
      </c>
      <c r="BE33" s="1328">
        <f>IF(BE32&lt;=0,"",AVERAGE(BE8:BE31))</f>
        <v>1</v>
      </c>
      <c r="BF33" s="1157">
        <f>IF(BF32&lt;=0,"",AVERAGE(BF8:BF31))</f>
        <v>4.0666666666666664</v>
      </c>
      <c r="BG33" s="1325">
        <f t="shared" ref="BG33:BI33" si="55">IF(BG32&lt;=0,"",AVERAGE(BG8:BG31))</f>
        <v>12.633333333333333</v>
      </c>
      <c r="BH33" s="1328">
        <f t="shared" si="55"/>
        <v>23</v>
      </c>
      <c r="BI33" s="1328">
        <f t="shared" si="55"/>
        <v>42</v>
      </c>
      <c r="BJ33" s="1369">
        <f>IF(BJ32&lt;=0.01,"",AVERAGE(BJ8:BJ31))</f>
        <v>0.01</v>
      </c>
      <c r="BK33" s="1157">
        <f>IF(BK32&lt;=0,"",AVERAGE(BK8:BK31))</f>
        <v>7.121666666666667</v>
      </c>
      <c r="BL33" s="1157">
        <f>IF(BL32&lt;=0,"",AVERAGE(BL8:BL31))</f>
        <v>5.0499999999999996E-2</v>
      </c>
      <c r="BM33" s="1328">
        <f>IF(BM32&lt;=0,"",AVERAGE(BM8:BM31))</f>
        <v>1</v>
      </c>
      <c r="BN33" s="1325">
        <f>IF(BN32&lt;=0,"",AVERAGE(BN8:BN31))</f>
        <v>3.6999999999999997</v>
      </c>
      <c r="BO33" s="1325">
        <f t="shared" ref="BO33:BQ33" si="56">IF(BO32&lt;=0,"",AVERAGE(BO8:BO31))</f>
        <v>13.983333333333333</v>
      </c>
      <c r="BP33" s="1328">
        <f t="shared" si="56"/>
        <v>23.5</v>
      </c>
      <c r="BQ33" s="1328">
        <f t="shared" si="56"/>
        <v>35.5</v>
      </c>
      <c r="BR33" s="2525">
        <f t="shared" ref="BR33:BT33" si="57">IF(BR32&lt;=0.01,"",AVERAGE(BR8:BR31))</f>
        <v>9.4999999999999998E-3</v>
      </c>
      <c r="BS33" s="2422">
        <f t="shared" si="57"/>
        <v>4.25</v>
      </c>
      <c r="BT33" s="2422">
        <f t="shared" si="57"/>
        <v>3.6999999999999997</v>
      </c>
      <c r="BU33" s="2422">
        <f>IF(BU32&lt;=0.01,"",AVERAGE(BU8:BU31))</f>
        <v>3.0666666666666664</v>
      </c>
      <c r="BV33" s="2939"/>
      <c r="BW33" s="2940"/>
      <c r="BX33" s="2436" t="s">
        <v>52</v>
      </c>
      <c r="BY33" s="2418">
        <f>IF(BY30&gt;=0.1,MAX(BY8,BY10,BY12,BY14,BY16,BY18,BY20,BY22,BY24,BY26,BY28),"")</f>
        <v>8.6999999999999993</v>
      </c>
      <c r="BZ33" s="2419">
        <f t="shared" ref="BZ33:DW33" si="58">IF(BZ30&gt;=0.1,MAX(BZ$8,BZ$10,BZ$12,BZ$14,BZ$16,BZ$18,BZ$20,BZ$22,BZ$24,BZ$26,BZ$28),"")</f>
        <v>8.6999999999999993</v>
      </c>
      <c r="CA33" s="2419">
        <f t="shared" si="58"/>
        <v>8.6999999999999993</v>
      </c>
      <c r="CB33" s="2419">
        <f t="shared" si="58"/>
        <v>26.099999999999998</v>
      </c>
      <c r="CC33" s="2419">
        <f t="shared" si="58"/>
        <v>8.1999999999999993</v>
      </c>
      <c r="CD33" s="2419">
        <f t="shared" si="58"/>
        <v>8.1999999999999993</v>
      </c>
      <c r="CE33" s="2419">
        <f t="shared" si="58"/>
        <v>8.1999999999999993</v>
      </c>
      <c r="CF33" s="2419">
        <f t="shared" si="58"/>
        <v>24.599999999999998</v>
      </c>
      <c r="CG33" s="2419" t="str">
        <f t="shared" si="58"/>
        <v/>
      </c>
      <c r="CH33" s="2419">
        <f t="shared" si="58"/>
        <v>12.15936</v>
      </c>
      <c r="CI33" s="2419" t="str">
        <f t="shared" si="58"/>
        <v/>
      </c>
      <c r="CJ33" s="2419">
        <f t="shared" si="58"/>
        <v>14.50512</v>
      </c>
      <c r="CK33" s="2419">
        <f t="shared" si="58"/>
        <v>26.177759999999999</v>
      </c>
      <c r="CL33" s="2420">
        <f t="shared" si="58"/>
        <v>1.3104</v>
      </c>
      <c r="CM33" s="2513" t="s">
        <v>52</v>
      </c>
      <c r="CN33" s="2490">
        <f t="shared" si="58"/>
        <v>50.023887811595429</v>
      </c>
      <c r="CO33" s="2491">
        <f t="shared" si="58"/>
        <v>3689.2435999999998</v>
      </c>
      <c r="CP33" s="2491" t="str">
        <f t="shared" si="58"/>
        <v/>
      </c>
      <c r="CQ33" s="2491">
        <f t="shared" si="58"/>
        <v>666.07929515418505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1.8999258948996363</v>
      </c>
      <c r="CY33" s="2419">
        <f t="shared" si="58"/>
        <v>1.9542094918967687</v>
      </c>
      <c r="CZ33" s="2419">
        <f t="shared" si="58"/>
        <v>1.8999258948996363</v>
      </c>
      <c r="DA33" s="2500">
        <f t="shared" si="58"/>
        <v>0.19234194901408361</v>
      </c>
      <c r="DB33" s="2500">
        <f t="shared" si="58"/>
        <v>0.24720311856241881</v>
      </c>
      <c r="DC33" s="2500">
        <f t="shared" si="58"/>
        <v>0.18359913314980708</v>
      </c>
      <c r="DD33" s="2500">
        <f t="shared" si="58"/>
        <v>0.1573706855569775</v>
      </c>
      <c r="DE33" s="2500">
        <f t="shared" si="58"/>
        <v>0.21</v>
      </c>
      <c r="DF33" s="2500">
        <f t="shared" si="58"/>
        <v>0.20982758074263666</v>
      </c>
      <c r="DG33" s="2500">
        <f t="shared" si="58"/>
        <v>1.4266842800528403</v>
      </c>
      <c r="DH33" s="2419">
        <f t="shared" si="58"/>
        <v>4</v>
      </c>
      <c r="DI33" s="2500">
        <f t="shared" si="58"/>
        <v>8.1598721023181456E-2</v>
      </c>
      <c r="DJ33" s="2500">
        <f t="shared" si="58"/>
        <v>8.1598721023181456E-2</v>
      </c>
      <c r="DK33" s="2500">
        <f t="shared" si="58"/>
        <v>7.9780078376323338E-2</v>
      </c>
      <c r="DL33" s="2500">
        <f t="shared" si="58"/>
        <v>1.1213905242500704</v>
      </c>
      <c r="DM33" s="2500">
        <f t="shared" si="58"/>
        <v>0.507059807037056</v>
      </c>
      <c r="DN33" s="2500">
        <f t="shared" si="58"/>
        <v>0.1057219697672262</v>
      </c>
      <c r="DO33" s="2500">
        <f t="shared" si="58"/>
        <v>3.7998646208528553</v>
      </c>
      <c r="DP33" s="2500">
        <f t="shared" si="58"/>
        <v>0.69538724145212627</v>
      </c>
      <c r="DQ33" s="2500">
        <f t="shared" si="58"/>
        <v>4.571247944610092</v>
      </c>
      <c r="DR33" s="2500">
        <f t="shared" si="58"/>
        <v>1.6820857863751053</v>
      </c>
      <c r="DS33" s="2500">
        <f t="shared" si="58"/>
        <v>0.507059807037056</v>
      </c>
      <c r="DT33" s="2500">
        <f t="shared" si="58"/>
        <v>0.1057219697672262</v>
      </c>
      <c r="DU33" s="2500">
        <f t="shared" si="58"/>
        <v>3.7965968003378658</v>
      </c>
      <c r="DV33" s="2500">
        <f t="shared" si="58"/>
        <v>0.66905524457580567</v>
      </c>
      <c r="DW33" s="2510">
        <f t="shared" si="58"/>
        <v>7.1583797600702717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6.53</v>
      </c>
      <c r="C34" s="1328">
        <f t="shared" ref="C34:V34" si="59">IF(C32&lt;=0,"",MIN(C8:C31))</f>
        <v>18</v>
      </c>
      <c r="D34" s="1328">
        <f t="shared" si="59"/>
        <v>19</v>
      </c>
      <c r="E34" s="1157">
        <f t="shared" si="59"/>
        <v>11.7</v>
      </c>
      <c r="F34" s="1328">
        <f t="shared" si="59"/>
        <v>72</v>
      </c>
      <c r="G34" s="1328">
        <f t="shared" si="59"/>
        <v>128</v>
      </c>
      <c r="H34" s="1325">
        <f t="shared" si="59"/>
        <v>13.8</v>
      </c>
      <c r="I34" s="1369">
        <f t="shared" si="59"/>
        <v>0.27600000000000002</v>
      </c>
      <c r="J34" s="1369">
        <f>IF(J32&lt;=0.001,"",MIN(J8:J31))</f>
        <v>4.1000000000000002E-2</v>
      </c>
      <c r="K34" s="1157">
        <f t="shared" si="59"/>
        <v>6.09</v>
      </c>
      <c r="L34" s="1328">
        <f t="shared" si="59"/>
        <v>10</v>
      </c>
      <c r="M34" s="1369">
        <f t="shared" si="59"/>
        <v>3.6999999999999998E-2</v>
      </c>
      <c r="N34" s="1484">
        <f t="shared" si="59"/>
        <v>6.1</v>
      </c>
      <c r="O34" s="1557">
        <f t="shared" si="59"/>
        <v>10</v>
      </c>
      <c r="P34" s="1476" t="str">
        <f t="shared" si="59"/>
        <v/>
      </c>
      <c r="Q34" s="1484">
        <f t="shared" si="59"/>
        <v>6.07</v>
      </c>
      <c r="R34" s="1557">
        <f t="shared" si="59"/>
        <v>10</v>
      </c>
      <c r="S34" s="1476" t="str">
        <f t="shared" si="59"/>
        <v/>
      </c>
      <c r="T34" s="1484">
        <f t="shared" si="59"/>
        <v>6.11</v>
      </c>
      <c r="U34" s="1484">
        <f t="shared" si="59"/>
        <v>0.316</v>
      </c>
      <c r="V34" s="1557">
        <f t="shared" si="59"/>
        <v>3</v>
      </c>
      <c r="W34" s="1484">
        <f t="shared" ref="W34" si="60">IF(W32&lt;=0,"",MIN(W8:W31))</f>
        <v>0.67</v>
      </c>
      <c r="X34" s="1476">
        <f t="shared" ref="X34:AR34" si="61">IF(X32&lt;=0,"",MIN(X8:X31))</f>
        <v>13.1</v>
      </c>
      <c r="Y34" s="1476">
        <f t="shared" si="61"/>
        <v>8.1999999999999993</v>
      </c>
      <c r="Z34" s="1484">
        <f t="shared" si="61"/>
        <v>0.60349056603773588</v>
      </c>
      <c r="AA34" s="1483">
        <f t="shared" ref="AA34" si="62">IF(AA32&lt;=0,"",MIN(AA8:AA31))</f>
        <v>2.8000000000000001E-2</v>
      </c>
      <c r="AB34" s="1484">
        <f t="shared" si="61"/>
        <v>6.14</v>
      </c>
      <c r="AC34" s="1484">
        <f t="shared" si="61"/>
        <v>0.308</v>
      </c>
      <c r="AD34" s="1557">
        <f t="shared" si="61"/>
        <v>3</v>
      </c>
      <c r="AE34" s="1484">
        <f t="shared" si="61"/>
        <v>0.69</v>
      </c>
      <c r="AF34" s="1476">
        <f t="shared" si="61"/>
        <v>13.1</v>
      </c>
      <c r="AG34" s="1476">
        <f t="shared" si="61"/>
        <v>8.1999999999999993</v>
      </c>
      <c r="AH34" s="1484">
        <f t="shared" si="61"/>
        <v>0.60349056603773588</v>
      </c>
      <c r="AI34" s="1484">
        <f t="shared" si="61"/>
        <v>6.13</v>
      </c>
      <c r="AJ34" s="1495">
        <f t="shared" si="61"/>
        <v>0.32100000000000001</v>
      </c>
      <c r="AK34" s="1559">
        <f t="shared" si="61"/>
        <v>3</v>
      </c>
      <c r="AL34" s="1495">
        <f t="shared" si="61"/>
        <v>0.6</v>
      </c>
      <c r="AM34" s="1496">
        <f t="shared" si="61"/>
        <v>14.7</v>
      </c>
      <c r="AN34" s="1496">
        <f t="shared" si="61"/>
        <v>8.4</v>
      </c>
      <c r="AO34" s="1495">
        <f t="shared" si="61"/>
        <v>0.44222222222222218</v>
      </c>
      <c r="AP34" s="1497">
        <f t="shared" si="61"/>
        <v>2.5999999999999999E-2</v>
      </c>
      <c r="AQ34" s="1559">
        <f t="shared" si="61"/>
        <v>1</v>
      </c>
      <c r="AR34" s="1495">
        <f t="shared" si="61"/>
        <v>0.32</v>
      </c>
      <c r="AS34" s="2531">
        <f>IF(AS32&lt;=0.01,"",MIN(AS8:AS31))</f>
        <v>6.0000000000000001E-3</v>
      </c>
      <c r="AT34" s="2531">
        <f>IF(AT32&lt;=0.01,"",MIN(AT8:AT31))</f>
        <v>0.03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0.46</v>
      </c>
      <c r="AX34" s="1369" t="str">
        <f>IF(AX32&lt;=0.01,"",MIN(AX8:AX31))</f>
        <v/>
      </c>
      <c r="AY34" s="1157">
        <f>IF(AY32&lt;=0,"",MIN(AY8:AY31))</f>
        <v>2.8000000000000001E-2</v>
      </c>
      <c r="AZ34" s="1328">
        <f>IF(AZ32&lt;=0,"",MIN(AZ8:AZ31))</f>
        <v>1</v>
      </c>
      <c r="BA34" s="1157">
        <f>IF(BA32&lt;=0,"",MIN(BA8:BA31))</f>
        <v>0.4</v>
      </c>
      <c r="BB34" s="1369" t="str">
        <f>IF(BB32&lt;=0.01,"",MIN(BB8:BB31))</f>
        <v/>
      </c>
      <c r="BC34" s="1157">
        <f>IF(BC32&lt;=0,"",MIN(BC8:BC31))</f>
        <v>7.04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3">IF(BG32&lt;=0,"",MIN(BG8:BG31))</f>
        <v>12</v>
      </c>
      <c r="BH34" s="1328">
        <f t="shared" si="63"/>
        <v>21</v>
      </c>
      <c r="BI34" s="1328">
        <f t="shared" si="63"/>
        <v>34</v>
      </c>
      <c r="BJ34" s="1369">
        <f>IF(BJ32&lt;=0.01,"",MIN(BJ8:BJ31))</f>
        <v>0.01</v>
      </c>
      <c r="BK34" s="1157">
        <f>IF(BK32&lt;=0,"",MIN(BK8:BK31))</f>
        <v>7</v>
      </c>
      <c r="BL34" s="1157">
        <f>IF(BL32&lt;=0,"",MIN(BL8:BL31))</f>
        <v>4.7E-2</v>
      </c>
      <c r="BM34" s="1328">
        <f>IF(BM32&lt;=0,"",MIN(BM8:BM31))</f>
        <v>1</v>
      </c>
      <c r="BN34" s="1325">
        <f>IF(BN32&lt;=0,"",MIN(BN8:BN31))</f>
        <v>3.4</v>
      </c>
      <c r="BO34" s="1325">
        <f t="shared" ref="BO34:BQ34" si="64">IF(BO32&lt;=0,"",MIN(BO8:BO31))</f>
        <v>13.6</v>
      </c>
      <c r="BP34" s="1328">
        <f t="shared" si="64"/>
        <v>22</v>
      </c>
      <c r="BQ34" s="1328">
        <f t="shared" si="64"/>
        <v>30</v>
      </c>
      <c r="BR34" s="2525">
        <f t="shared" ref="BR34:BT34" si="65">IF(BR32&lt;=0.01,"",MIN(BR8:BR31))</f>
        <v>8.0000000000000002E-3</v>
      </c>
      <c r="BS34" s="2422">
        <f t="shared" si="65"/>
        <v>4</v>
      </c>
      <c r="BT34" s="2422">
        <f t="shared" si="65"/>
        <v>3.5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20880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1250</v>
      </c>
      <c r="CY34" s="2442">
        <f t="shared" si="66"/>
        <v>1350</v>
      </c>
      <c r="CZ34" s="2442">
        <f t="shared" si="66"/>
        <v>1330</v>
      </c>
      <c r="DA34" s="2442">
        <f t="shared" si="66"/>
        <v>1640</v>
      </c>
      <c r="DB34" s="2442">
        <f t="shared" si="66"/>
        <v>1900</v>
      </c>
      <c r="DC34" s="2442">
        <f t="shared" si="66"/>
        <v>1580</v>
      </c>
      <c r="DD34" s="2442">
        <f t="shared" si="66"/>
        <v>1370</v>
      </c>
      <c r="DE34" s="2442">
        <f t="shared" si="66"/>
        <v>1780</v>
      </c>
      <c r="DF34" s="2442">
        <f t="shared" si="66"/>
        <v>1740</v>
      </c>
      <c r="DG34" s="2442">
        <f t="shared" si="66"/>
        <v>2960</v>
      </c>
      <c r="DH34" s="2442">
        <f t="shared" si="66"/>
        <v>0</v>
      </c>
      <c r="DI34" s="2442">
        <f t="shared" si="66"/>
        <v>4875</v>
      </c>
      <c r="DJ34" s="2442">
        <f t="shared" si="66"/>
        <v>4880</v>
      </c>
      <c r="DK34" s="2442">
        <f t="shared" si="66"/>
        <v>4840</v>
      </c>
      <c r="DL34" s="2504">
        <f t="shared" si="66"/>
        <v>310</v>
      </c>
      <c r="DM34" s="2442">
        <f t="shared" si="66"/>
        <v>373</v>
      </c>
      <c r="DN34" s="2442">
        <f t="shared" si="66"/>
        <v>45</v>
      </c>
      <c r="DO34" s="2442">
        <f t="shared" si="66"/>
        <v>4690</v>
      </c>
      <c r="DP34" s="2442">
        <f t="shared" si="66"/>
        <v>960</v>
      </c>
      <c r="DQ34" s="2442">
        <f t="shared" si="66"/>
        <v>985</v>
      </c>
      <c r="DR34" s="2442">
        <f t="shared" si="66"/>
        <v>174</v>
      </c>
      <c r="DS34" s="2442">
        <f t="shared" si="66"/>
        <v>178</v>
      </c>
      <c r="DT34" s="2442">
        <f t="shared" si="66"/>
        <v>21</v>
      </c>
      <c r="DU34" s="2442">
        <f t="shared" si="66"/>
        <v>2280</v>
      </c>
      <c r="DV34" s="2442">
        <f t="shared" si="66"/>
        <v>470</v>
      </c>
      <c r="DW34" s="2442">
        <f t="shared" si="66"/>
        <v>784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6.71</v>
      </c>
      <c r="C35" s="1329">
        <f t="shared" ref="C35:V35" si="67">IF(C32&lt;=0,"",MAX(C8:C31))</f>
        <v>22</v>
      </c>
      <c r="D35" s="1329">
        <f t="shared" si="67"/>
        <v>22</v>
      </c>
      <c r="E35" s="1158">
        <f t="shared" si="67"/>
        <v>13.8</v>
      </c>
      <c r="F35" s="1329">
        <f t="shared" si="67"/>
        <v>77</v>
      </c>
      <c r="G35" s="1329">
        <f t="shared" si="67"/>
        <v>146</v>
      </c>
      <c r="H35" s="1326">
        <f t="shared" si="67"/>
        <v>14.5</v>
      </c>
      <c r="I35" s="1370">
        <f t="shared" si="67"/>
        <v>0.30299999999999999</v>
      </c>
      <c r="J35" s="1370">
        <f>IF(J32&lt;=0.001,"",MAX(J8:J31))</f>
        <v>4.7E-2</v>
      </c>
      <c r="K35" s="1158">
        <f t="shared" si="67"/>
        <v>6.19</v>
      </c>
      <c r="L35" s="1329">
        <f t="shared" si="67"/>
        <v>11</v>
      </c>
      <c r="M35" s="1370">
        <f t="shared" si="67"/>
        <v>5.7000000000000002E-2</v>
      </c>
      <c r="N35" s="1485">
        <f t="shared" si="67"/>
        <v>6.24</v>
      </c>
      <c r="O35" s="1558">
        <f t="shared" si="67"/>
        <v>12</v>
      </c>
      <c r="P35" s="1477" t="str">
        <f t="shared" si="67"/>
        <v/>
      </c>
      <c r="Q35" s="1485">
        <f t="shared" si="67"/>
        <v>6.17</v>
      </c>
      <c r="R35" s="1558">
        <f t="shared" si="67"/>
        <v>12</v>
      </c>
      <c r="S35" s="1477" t="str">
        <f t="shared" si="67"/>
        <v/>
      </c>
      <c r="T35" s="1485">
        <f t="shared" si="67"/>
        <v>6.19</v>
      </c>
      <c r="U35" s="1485">
        <f t="shared" si="67"/>
        <v>0.39300000000000002</v>
      </c>
      <c r="V35" s="1558">
        <f t="shared" si="67"/>
        <v>4</v>
      </c>
      <c r="W35" s="1485">
        <f t="shared" ref="W35" si="68">IF(W32&lt;=0,"",MAX(W8:W31))</f>
        <v>0.74</v>
      </c>
      <c r="X35" s="1477">
        <f t="shared" ref="X35:AR35" si="69">IF(X32&lt;=0,"",MAX(X8:X31))</f>
        <v>13.6</v>
      </c>
      <c r="Y35" s="1477">
        <f t="shared" si="69"/>
        <v>9.1</v>
      </c>
      <c r="Z35" s="1485">
        <f t="shared" si="69"/>
        <v>0.65655660377358493</v>
      </c>
      <c r="AA35" s="1486">
        <f t="shared" ref="AA35" si="70">IF(AA32&lt;=0,"",MAX(AA8:AA31))</f>
        <v>3.6999999999999998E-2</v>
      </c>
      <c r="AB35" s="1485">
        <f t="shared" si="69"/>
        <v>6.24</v>
      </c>
      <c r="AC35" s="1485">
        <f t="shared" si="69"/>
        <v>0.38100000000000001</v>
      </c>
      <c r="AD35" s="1558">
        <f t="shared" si="69"/>
        <v>4</v>
      </c>
      <c r="AE35" s="1485">
        <f t="shared" si="69"/>
        <v>0.77</v>
      </c>
      <c r="AF35" s="1477">
        <f t="shared" si="69"/>
        <v>13.5</v>
      </c>
      <c r="AG35" s="1477">
        <f t="shared" si="69"/>
        <v>9</v>
      </c>
      <c r="AH35" s="1485">
        <f t="shared" si="69"/>
        <v>0.65066037735849058</v>
      </c>
      <c r="AI35" s="1485">
        <f t="shared" si="69"/>
        <v>6.22</v>
      </c>
      <c r="AJ35" s="1495">
        <f t="shared" si="69"/>
        <v>0.45300000000000001</v>
      </c>
      <c r="AK35" s="1559">
        <f t="shared" si="69"/>
        <v>4</v>
      </c>
      <c r="AL35" s="1495">
        <f t="shared" si="69"/>
        <v>0.66</v>
      </c>
      <c r="AM35" s="1496">
        <f t="shared" si="69"/>
        <v>15</v>
      </c>
      <c r="AN35" s="1496">
        <f t="shared" si="69"/>
        <v>9.1</v>
      </c>
      <c r="AO35" s="1495">
        <f t="shared" si="69"/>
        <v>0.62555555555555553</v>
      </c>
      <c r="AP35" s="1497">
        <f t="shared" si="69"/>
        <v>3.6999999999999998E-2</v>
      </c>
      <c r="AQ35" s="1559">
        <f t="shared" si="69"/>
        <v>1</v>
      </c>
      <c r="AR35" s="1495">
        <f t="shared" si="69"/>
        <v>0.45</v>
      </c>
      <c r="AS35" s="2532">
        <f>IF(AS32&lt;=0.01,"",MAX(AS8:AS31))</f>
        <v>1.2E-2</v>
      </c>
      <c r="AT35" s="2532">
        <f>IF(AT32&lt;=0.01,"",MAX(AT8:AT31))</f>
        <v>3.6999999999999998E-2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0.56999999999999995</v>
      </c>
      <c r="AX35" s="1370" t="str">
        <f>IF(AX32&lt;=0.01,"",MAX(AX8:AX31))</f>
        <v/>
      </c>
      <c r="AY35" s="1158">
        <f>IF(AY32&lt;=0,"",MAX(AY8:AY31))</f>
        <v>3.2000000000000001E-2</v>
      </c>
      <c r="AZ35" s="1329">
        <f>IF(AZ32&lt;=0,"",MAX(AZ8:AZ31))</f>
        <v>1</v>
      </c>
      <c r="BA35" s="1158">
        <f>IF(BA32&lt;=0,"",MAX(BA8:BA31))</f>
        <v>0.54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5.8000000000000003E-2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1">IF(BG32&lt;=0,"",MAX(BG8:BG31))</f>
        <v>13</v>
      </c>
      <c r="BH35" s="1329">
        <f t="shared" si="71"/>
        <v>25</v>
      </c>
      <c r="BI35" s="1329">
        <f t="shared" si="71"/>
        <v>50</v>
      </c>
      <c r="BJ35" s="1370">
        <f>IF(BJ32&lt;=0.01,"",MAX(BJ8:BJ31))</f>
        <v>0.01</v>
      </c>
      <c r="BK35" s="1158">
        <f>IF(BK32&lt;=0,"",MAX(BK8:BK31))</f>
        <v>7.24</v>
      </c>
      <c r="BL35" s="1158">
        <f>IF(BL32&lt;=0,"",MAX(BL8:BL31))</f>
        <v>5.5E-2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2">IF(BO32&lt;=0,"",MAX(BO8:BO31))</f>
        <v>14.1</v>
      </c>
      <c r="BP35" s="1329">
        <f t="shared" si="72"/>
        <v>25</v>
      </c>
      <c r="BQ35" s="1329">
        <f t="shared" si="72"/>
        <v>41</v>
      </c>
      <c r="BR35" s="2526">
        <f t="shared" ref="BR35:BT35" si="73">IF(BR32&lt;=0.01,"",MAX(BR8:BR31))</f>
        <v>1.0999999999999999E-2</v>
      </c>
      <c r="BS35" s="2423">
        <f t="shared" si="73"/>
        <v>4.5999999999999996</v>
      </c>
      <c r="BT35" s="2423">
        <f t="shared" si="73"/>
        <v>3.8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5220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312.5</v>
      </c>
      <c r="CY35" s="2440">
        <f t="shared" si="74"/>
        <v>337.5</v>
      </c>
      <c r="CZ35" s="2440">
        <f t="shared" si="74"/>
        <v>332.5</v>
      </c>
      <c r="DA35" s="2440">
        <f t="shared" si="74"/>
        <v>410</v>
      </c>
      <c r="DB35" s="2440">
        <f t="shared" si="74"/>
        <v>475</v>
      </c>
      <c r="DC35" s="2440">
        <f t="shared" si="74"/>
        <v>395</v>
      </c>
      <c r="DD35" s="2440">
        <f t="shared" si="74"/>
        <v>342.5</v>
      </c>
      <c r="DE35" s="2440">
        <f t="shared" si="74"/>
        <v>445</v>
      </c>
      <c r="DF35" s="2440">
        <f t="shared" si="74"/>
        <v>435</v>
      </c>
      <c r="DG35" s="2440">
        <f t="shared" si="74"/>
        <v>740</v>
      </c>
      <c r="DH35" s="2440" t="str">
        <f t="shared" si="74"/>
        <v/>
      </c>
      <c r="DI35" s="2440">
        <f t="shared" si="74"/>
        <v>1218.75</v>
      </c>
      <c r="DJ35" s="2440">
        <f t="shared" si="74"/>
        <v>1220</v>
      </c>
      <c r="DK35" s="2440">
        <f t="shared" si="74"/>
        <v>1210</v>
      </c>
      <c r="DL35" s="2505">
        <f t="shared" si="74"/>
        <v>77.5</v>
      </c>
      <c r="DM35" s="2440">
        <f t="shared" si="74"/>
        <v>93.25</v>
      </c>
      <c r="DN35" s="2440">
        <f t="shared" si="74"/>
        <v>11.25</v>
      </c>
      <c r="DO35" s="2440">
        <f t="shared" si="74"/>
        <v>1172.5</v>
      </c>
      <c r="DP35" s="2440">
        <f t="shared" si="74"/>
        <v>240</v>
      </c>
      <c r="DQ35" s="2440">
        <f t="shared" si="74"/>
        <v>246.25</v>
      </c>
      <c r="DR35" s="2440">
        <f t="shared" si="74"/>
        <v>43.5</v>
      </c>
      <c r="DS35" s="2440">
        <f t="shared" si="74"/>
        <v>44.5</v>
      </c>
      <c r="DT35" s="2440">
        <f t="shared" si="74"/>
        <v>5.25</v>
      </c>
      <c r="DU35" s="2440">
        <f t="shared" si="74"/>
        <v>570</v>
      </c>
      <c r="DV35" s="2440">
        <f t="shared" si="74"/>
        <v>117.5</v>
      </c>
      <c r="DW35" s="2470">
        <f t="shared" si="74"/>
        <v>196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6.1366666666666667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10.944444444444445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0.45300000000000001</v>
      </c>
      <c r="Z36" s="931"/>
      <c r="AA36" s="931"/>
      <c r="AB36" s="1623" t="s">
        <v>515</v>
      </c>
      <c r="AC36" s="1624"/>
      <c r="AD36" s="1624"/>
      <c r="AE36" s="2911">
        <f>MIN(AE34,W34,AL34)</f>
        <v>0.6</v>
      </c>
      <c r="AF36" s="2911"/>
      <c r="AG36" s="2911"/>
      <c r="AH36" s="2911"/>
      <c r="AI36" s="2911"/>
      <c r="AJ36" s="2912"/>
      <c r="AK36" s="1491">
        <f>IF(T32&lt;=0,"",AVERAGE(T33,AB33,AI33))</f>
        <v>6.1724999999999994</v>
      </c>
      <c r="AL36" s="1492"/>
      <c r="AM36" s="1625"/>
      <c r="AN36" s="1625"/>
      <c r="AO36" s="1625"/>
      <c r="AP36" s="1493">
        <f>MAX(AP35,AU35,AY35)</f>
        <v>3.6999999999999998E-2</v>
      </c>
      <c r="AQ36" s="1494"/>
      <c r="AR36" s="1494"/>
      <c r="AS36" s="934"/>
      <c r="AT36" s="934"/>
      <c r="AU36" s="1260">
        <f>IF(W32&lt;=0,"",MIN(AE34,W34,AL34))</f>
        <v>0.6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3.6999999999999998E-2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4900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280</v>
      </c>
      <c r="CY36" s="2441">
        <f t="shared" si="75"/>
        <v>300</v>
      </c>
      <c r="CZ36" s="2441">
        <f t="shared" si="75"/>
        <v>320</v>
      </c>
      <c r="DA36" s="2441">
        <f t="shared" si="75"/>
        <v>400</v>
      </c>
      <c r="DB36" s="2441">
        <f t="shared" si="75"/>
        <v>440</v>
      </c>
      <c r="DC36" s="2441">
        <f t="shared" si="75"/>
        <v>360</v>
      </c>
      <c r="DD36" s="2441">
        <f t="shared" si="75"/>
        <v>320</v>
      </c>
      <c r="DE36" s="2441">
        <f t="shared" si="75"/>
        <v>440</v>
      </c>
      <c r="DF36" s="2441">
        <f t="shared" si="75"/>
        <v>400</v>
      </c>
      <c r="DG36" s="2441">
        <f t="shared" si="75"/>
        <v>710</v>
      </c>
      <c r="DH36" s="2441" t="str">
        <f t="shared" si="75"/>
        <v/>
      </c>
      <c r="DI36" s="2441">
        <f t="shared" si="75"/>
        <v>1160</v>
      </c>
      <c r="DJ36" s="2441">
        <f t="shared" si="75"/>
        <v>1160</v>
      </c>
      <c r="DK36" s="2441">
        <f t="shared" si="75"/>
        <v>1120</v>
      </c>
      <c r="DL36" s="2506">
        <f t="shared" si="75"/>
        <v>72</v>
      </c>
      <c r="DM36" s="2441">
        <f t="shared" si="75"/>
        <v>87</v>
      </c>
      <c r="DN36" s="2441">
        <f t="shared" si="75"/>
        <v>10</v>
      </c>
      <c r="DO36" s="2441">
        <f t="shared" si="75"/>
        <v>1090</v>
      </c>
      <c r="DP36" s="2441">
        <f t="shared" si="75"/>
        <v>220</v>
      </c>
      <c r="DQ36" s="2441">
        <f t="shared" si="75"/>
        <v>235</v>
      </c>
      <c r="DR36" s="2441">
        <f t="shared" si="75"/>
        <v>36</v>
      </c>
      <c r="DS36" s="2441">
        <f t="shared" si="75"/>
        <v>40</v>
      </c>
      <c r="DT36" s="2441">
        <f t="shared" si="75"/>
        <v>5</v>
      </c>
      <c r="DU36" s="2441">
        <f t="shared" si="75"/>
        <v>530</v>
      </c>
      <c r="DV36" s="2441">
        <f t="shared" si="75"/>
        <v>110</v>
      </c>
      <c r="DW36" s="2471">
        <f t="shared" si="75"/>
        <v>184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5340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350</v>
      </c>
      <c r="CY37" s="2443">
        <f t="shared" si="76"/>
        <v>360</v>
      </c>
      <c r="CZ37" s="2443">
        <f t="shared" si="76"/>
        <v>350</v>
      </c>
      <c r="DA37" s="2443">
        <f t="shared" si="76"/>
        <v>440</v>
      </c>
      <c r="DB37" s="2443">
        <f t="shared" si="76"/>
        <v>520</v>
      </c>
      <c r="DC37" s="2443">
        <f t="shared" si="76"/>
        <v>420</v>
      </c>
      <c r="DD37" s="2443">
        <f t="shared" si="76"/>
        <v>360</v>
      </c>
      <c r="DE37" s="2443">
        <f t="shared" si="76"/>
        <v>460</v>
      </c>
      <c r="DF37" s="2443">
        <f t="shared" si="76"/>
        <v>480</v>
      </c>
      <c r="DG37" s="2443">
        <f t="shared" si="76"/>
        <v>750</v>
      </c>
      <c r="DH37" s="2443" t="str">
        <f t="shared" si="76"/>
        <v/>
      </c>
      <c r="DI37" s="2443">
        <f t="shared" si="76"/>
        <v>1245</v>
      </c>
      <c r="DJ37" s="2443">
        <f t="shared" si="76"/>
        <v>1240</v>
      </c>
      <c r="DK37" s="2443">
        <f t="shared" si="76"/>
        <v>1240</v>
      </c>
      <c r="DL37" s="2507">
        <f t="shared" si="76"/>
        <v>80</v>
      </c>
      <c r="DM37" s="2443">
        <f t="shared" si="76"/>
        <v>96</v>
      </c>
      <c r="DN37" s="2443">
        <f t="shared" si="76"/>
        <v>12</v>
      </c>
      <c r="DO37" s="2443">
        <f t="shared" si="76"/>
        <v>1210</v>
      </c>
      <c r="DP37" s="2443">
        <f t="shared" si="76"/>
        <v>250</v>
      </c>
      <c r="DQ37" s="2443">
        <f t="shared" si="76"/>
        <v>250</v>
      </c>
      <c r="DR37" s="2443">
        <f t="shared" si="76"/>
        <v>60</v>
      </c>
      <c r="DS37" s="2443">
        <f t="shared" si="76"/>
        <v>48</v>
      </c>
      <c r="DT37" s="2443">
        <f t="shared" si="76"/>
        <v>6</v>
      </c>
      <c r="DU37" s="2443">
        <f t="shared" si="76"/>
        <v>590</v>
      </c>
      <c r="DV37" s="2443">
        <f t="shared" si="76"/>
        <v>120</v>
      </c>
      <c r="DW37" s="2472">
        <f t="shared" si="76"/>
        <v>200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10.552</v>
      </c>
      <c r="BX40" s="297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'21'!CJ40</f>
        <v>23827372</v>
      </c>
      <c r="CH40" s="2896"/>
      <c r="CI40" s="906" t="s">
        <v>55</v>
      </c>
      <c r="CJ40" s="2972">
        <f t="shared" ref="CJ40:CJ48" si="77">CQ51</f>
        <v>23827372</v>
      </c>
      <c r="CK40" s="2972"/>
      <c r="CL40" s="2333"/>
      <c r="CM40" s="1667" t="s">
        <v>543</v>
      </c>
      <c r="CN40" s="2763">
        <f>VLOOKUP($B$1,'[1]Bulk Tanks'!$C$3:$V$9967,2,0)</f>
        <v>9574</v>
      </c>
      <c r="CO40" s="2763">
        <f>VLOOKUP($B$1,'[1]Bulk Tanks'!$C$3:$V$9967,3,0)</f>
        <v>10508</v>
      </c>
      <c r="CP40" s="2763">
        <f>VLOOKUP($B$1,'[1]Bulk Tanks'!$C$3:$V$9967,4,0)</f>
        <v>10508</v>
      </c>
      <c r="CQ40" s="2763">
        <f>VLOOKUP($B$1,'[1]Bulk Tanks'!$C$3:$V$9967,5,0)</f>
        <v>11470</v>
      </c>
      <c r="CR40" s="2763">
        <f>VLOOKUP($B$1,'[1]Bulk Tanks'!$C$3:$V$9967,6,0)</f>
        <v>11470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0.67</v>
      </c>
      <c r="GR40" s="1664">
        <f t="shared" ref="GR40:GX40" si="78">IF($GL$32=$HN$32,GF32,IF($GX$32=$HN$32,GR32,IF($HJ$32=$HN$32,HD32,"")))</f>
        <v>9.1</v>
      </c>
      <c r="GS40" s="1664">
        <f t="shared" si="78"/>
        <v>27.956043956043956</v>
      </c>
      <c r="GT40" s="1664">
        <f t="shared" si="78"/>
        <v>18.73054945054945</v>
      </c>
      <c r="GU40" s="1664">
        <f t="shared" si="78"/>
        <v>6.11</v>
      </c>
      <c r="GV40" s="1664">
        <f t="shared" si="78"/>
        <v>13.4</v>
      </c>
      <c r="GW40" s="1664">
        <f t="shared" si="78"/>
        <v>15</v>
      </c>
      <c r="GX40" s="1665">
        <f t="shared" si="78"/>
        <v>1.2487032967032967</v>
      </c>
    </row>
    <row r="41" spans="1:208" ht="34.5" customHeight="1" thickBot="1" x14ac:dyDescent="0.35">
      <c r="BV41" s="533" t="s">
        <v>48</v>
      </c>
      <c r="BW41" s="2979">
        <f>CA42+CA43</f>
        <v>13.87</v>
      </c>
      <c r="BX41" s="2979"/>
      <c r="BY41" s="908" t="s">
        <v>53</v>
      </c>
      <c r="BZ41" s="908"/>
      <c r="CA41" s="2894">
        <f t="shared" ref="CA41:CA47" si="79">(CJ41-CG41)/1000</f>
        <v>10.552</v>
      </c>
      <c r="CB41" s="2894"/>
      <c r="CC41" s="499"/>
      <c r="CD41" s="1630" t="s">
        <v>494</v>
      </c>
      <c r="CE41" s="1630"/>
      <c r="CF41" s="909" t="s">
        <v>54</v>
      </c>
      <c r="CG41" s="2896">
        <f>'21'!CJ41</f>
        <v>44395799</v>
      </c>
      <c r="CH41" s="2896"/>
      <c r="CI41" s="906" t="s">
        <v>55</v>
      </c>
      <c r="CJ41" s="2972">
        <f t="shared" si="77"/>
        <v>44406351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3651</v>
      </c>
      <c r="CP41" s="2764">
        <f>VLOOKUP($B$1,'[1]Bulk Tanks'!$C$3:$V$9967,10,0)</f>
        <v>7272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26.670999999999999</v>
      </c>
      <c r="BX42" s="2979"/>
      <c r="BY42" s="908" t="s">
        <v>53</v>
      </c>
      <c r="BZ42" s="908"/>
      <c r="CA42" s="2894">
        <f t="shared" si="79"/>
        <v>4.2409999999999997</v>
      </c>
      <c r="CB42" s="2894"/>
      <c r="CC42" s="499"/>
      <c r="CD42" s="1630" t="s">
        <v>56</v>
      </c>
      <c r="CE42" s="1630"/>
      <c r="CF42" s="1631" t="s">
        <v>54</v>
      </c>
      <c r="CG42" s="2896">
        <f>'21'!CJ42</f>
        <v>10464758</v>
      </c>
      <c r="CH42" s="2896"/>
      <c r="CI42" s="906" t="s">
        <v>55</v>
      </c>
      <c r="CJ42" s="2972">
        <f t="shared" si="77"/>
        <v>10468999</v>
      </c>
      <c r="CK42" s="2972"/>
      <c r="CL42" s="2333"/>
      <c r="CM42" s="2769" t="s">
        <v>545</v>
      </c>
      <c r="CN42" s="2843">
        <f>VLOOKUP($B$1,'[1]Bulk Tanks'!$C$3:$V$9967,11,0)</f>
        <v>7272</v>
      </c>
      <c r="CO42" s="2844"/>
      <c r="CP42" s="2843">
        <f>VLOOKUP($B$1,'[1]Bulk Tanks'!$C$3:$V$9967,12,0)</f>
        <v>7</v>
      </c>
      <c r="CQ42" s="284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9.6289999999999996</v>
      </c>
      <c r="CB43" s="2894"/>
      <c r="CC43" s="499"/>
      <c r="CD43" s="1630" t="s">
        <v>495</v>
      </c>
      <c r="CE43" s="1630"/>
      <c r="CF43" s="1631" t="s">
        <v>54</v>
      </c>
      <c r="CG43" s="2896">
        <f>'21'!CJ43</f>
        <v>34283493</v>
      </c>
      <c r="CH43" s="2896"/>
      <c r="CI43" s="906" t="s">
        <v>55</v>
      </c>
      <c r="CJ43" s="2972">
        <f t="shared" si="77"/>
        <v>34293122</v>
      </c>
      <c r="CK43" s="2972"/>
      <c r="CL43" s="2333"/>
      <c r="CM43" s="2769" t="s">
        <v>123</v>
      </c>
      <c r="CN43" s="2943">
        <f>VLOOKUP($B$1,'[1]Bulk Tanks'!$C$3:$V$9967,13,0)</f>
        <v>24</v>
      </c>
      <c r="CO43" s="2944"/>
      <c r="CP43" s="2944"/>
      <c r="CQ43" s="2945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8.875</v>
      </c>
      <c r="CB44" s="2894"/>
      <c r="CC44" s="499"/>
      <c r="CD44" s="1630" t="s">
        <v>57</v>
      </c>
      <c r="CE44" s="1630"/>
      <c r="CF44" s="1631" t="s">
        <v>54</v>
      </c>
      <c r="CG44" s="2896">
        <f>'21'!CJ44</f>
        <v>31412977</v>
      </c>
      <c r="CH44" s="2896"/>
      <c r="CI44" s="906" t="s">
        <v>55</v>
      </c>
      <c r="CJ44" s="2972">
        <f t="shared" si="77"/>
        <v>31421852</v>
      </c>
      <c r="CK44" s="2972"/>
      <c r="CL44" s="2333"/>
      <c r="CM44" s="2769" t="s">
        <v>90</v>
      </c>
      <c r="CN44" s="2943">
        <f>VLOOKUP($B$1,'[1]Bulk Tanks'!$C$3:$V$9967,14,0)</f>
        <v>3483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8.8650000000000002</v>
      </c>
      <c r="CB45" s="2894"/>
      <c r="CC45" s="499"/>
      <c r="CD45" s="1630" t="s">
        <v>58</v>
      </c>
      <c r="CE45" s="1630"/>
      <c r="CF45" s="1631" t="s">
        <v>54</v>
      </c>
      <c r="CG45" s="2896">
        <f>'21'!CJ45</f>
        <v>31371360</v>
      </c>
      <c r="CH45" s="2896"/>
      <c r="CI45" s="906" t="s">
        <v>55</v>
      </c>
      <c r="CJ45" s="2972">
        <f t="shared" si="77"/>
        <v>31380225</v>
      </c>
      <c r="CK45" s="2972"/>
      <c r="CL45" s="2333"/>
      <c r="CM45" s="1668" t="s">
        <v>546</v>
      </c>
      <c r="CN45" s="2946">
        <f>VLOOKUP($B$1,'[1]Bulk Tanks'!$C$3:$V$9967,15,0)</f>
        <v>1350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8.9309999999999992</v>
      </c>
      <c r="CB46" s="2894"/>
      <c r="CC46" s="499"/>
      <c r="CD46" s="1630" t="s">
        <v>59</v>
      </c>
      <c r="CE46" s="1630"/>
      <c r="CF46" s="1631" t="s">
        <v>54</v>
      </c>
      <c r="CG46" s="2896">
        <f>'21'!CJ46</f>
        <v>8003369</v>
      </c>
      <c r="CH46" s="2896"/>
      <c r="CI46" s="906" t="s">
        <v>55</v>
      </c>
      <c r="CJ46" s="2972">
        <f t="shared" si="77"/>
        <v>8012300</v>
      </c>
      <c r="CK46" s="2972"/>
      <c r="CL46" s="2323"/>
      <c r="CM46" s="1668" t="s">
        <v>273</v>
      </c>
      <c r="CN46" s="2943">
        <f>VLOOKUP($B$1,'[1]Bulk Tanks'!$C$3:$V$9967,16,0)</f>
        <v>17.64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0.53500000000000003</v>
      </c>
      <c r="CB47" s="2894"/>
      <c r="CC47" s="499"/>
      <c r="CD47" s="1630" t="s">
        <v>62</v>
      </c>
      <c r="CE47" s="1630"/>
      <c r="CF47" s="1631" t="s">
        <v>54</v>
      </c>
      <c r="CG47" s="2896">
        <f>'21'!CJ47</f>
        <v>1911627</v>
      </c>
      <c r="CH47" s="2896"/>
      <c r="CI47" s="906" t="s">
        <v>55</v>
      </c>
      <c r="CJ47" s="2972">
        <f t="shared" si="77"/>
        <v>1912162</v>
      </c>
      <c r="CK47" s="2972"/>
      <c r="CL47" s="2322"/>
      <c r="CM47" s="1668" t="s">
        <v>270</v>
      </c>
      <c r="CN47" s="2943">
        <f>VLOOKUP($B$1,'[1]Bulk Tanks'!$C$3:$V$9967,17,0)</f>
        <v>2852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0.92813000000023749</v>
      </c>
      <c r="CB48" s="2894"/>
      <c r="CC48" s="499"/>
      <c r="CD48" s="1630" t="s">
        <v>496</v>
      </c>
      <c r="CE48" s="1630"/>
      <c r="CF48" s="1631" t="s">
        <v>54</v>
      </c>
      <c r="CG48" s="2896">
        <f>'21'!CJ48</f>
        <v>9205.5876200000002</v>
      </c>
      <c r="CH48" s="2896"/>
      <c r="CI48" s="906" t="s">
        <v>55</v>
      </c>
      <c r="CJ48" s="2983">
        <f t="shared" si="77"/>
        <v>9206.5157500000005</v>
      </c>
      <c r="CK48" s="2983"/>
      <c r="CL48" s="2322"/>
      <c r="CM48" s="1668" t="s">
        <v>264</v>
      </c>
      <c r="CN48" s="2946">
        <f>VLOOKUP($B$1,'[1]Bulk Tanks'!$C$3:$V$9967,18,0)</f>
        <v>30</v>
      </c>
      <c r="CO48" s="2947"/>
      <c r="CP48" s="2766" t="s">
        <v>1173</v>
      </c>
      <c r="CQ48" s="2751">
        <f>VLOOKUP($B$1,'[1]Bulk Tanks'!$C$3:$AA$9967,21,0)</f>
        <v>444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12.64</v>
      </c>
      <c r="CO49" s="2947"/>
      <c r="CP49" s="2767" t="s">
        <v>1136</v>
      </c>
      <c r="CQ49" s="2751">
        <f>VLOOKUP($B$1,'[1]Bulk Tanks'!$C$3:$AA$9967,22,0)</f>
        <v>1650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23827372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44406351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10468999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34293122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31421852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31380225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8012300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1912162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9206.5157500000005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89">
      <pane xSplit="1" ySplit="7" topLeftCell="B24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794" priority="168" stopIfTrue="1" operator="lessThanOrEqual">
      <formula>0</formula>
    </cfRule>
  </conditionalFormatting>
  <conditionalFormatting sqref="BX2:CA3">
    <cfRule type="cellIs" dxfId="793" priority="148" stopIfTrue="1" operator="lessThanOrEqual">
      <formula>0</formula>
    </cfRule>
  </conditionalFormatting>
  <conditionalFormatting sqref="GL8:GL31">
    <cfRule type="cellIs" dxfId="792" priority="147" operator="lessThan">
      <formula>1</formula>
    </cfRule>
  </conditionalFormatting>
  <conditionalFormatting sqref="GX8:GX31">
    <cfRule type="cellIs" dxfId="791" priority="146" operator="lessThan">
      <formula>1</formula>
    </cfRule>
  </conditionalFormatting>
  <conditionalFormatting sqref="HJ8:HJ31">
    <cfRule type="cellIs" dxfId="790" priority="145" operator="lessThan">
      <formula>1</formula>
    </cfRule>
  </conditionalFormatting>
  <conditionalFormatting sqref="W8">
    <cfRule type="cellIs" dxfId="789" priority="129" operator="between">
      <formula>$Z$8-0.1</formula>
      <formula>0.001</formula>
    </cfRule>
  </conditionalFormatting>
  <conditionalFormatting sqref="W9">
    <cfRule type="cellIs" dxfId="788" priority="128" operator="between">
      <formula>$Z$9-0.1</formula>
      <formula>0.0001</formula>
    </cfRule>
  </conditionalFormatting>
  <conditionalFormatting sqref="W10">
    <cfRule type="cellIs" dxfId="787" priority="127" operator="between">
      <formula>$Z$10-0.1</formula>
      <formula>0.01</formula>
    </cfRule>
  </conditionalFormatting>
  <conditionalFormatting sqref="W11">
    <cfRule type="cellIs" dxfId="786" priority="126" operator="between">
      <formula>$Z$11-0.1</formula>
      <formula>0.0101</formula>
    </cfRule>
  </conditionalFormatting>
  <conditionalFormatting sqref="W12">
    <cfRule type="cellIs" dxfId="785" priority="125" operator="between">
      <formula>$Z$12-0.1</formula>
      <formula>0.001</formula>
    </cfRule>
  </conditionalFormatting>
  <conditionalFormatting sqref="W13">
    <cfRule type="cellIs" dxfId="784" priority="124" operator="between">
      <formula>$Z$13-0.1</formula>
      <formula>0.001</formula>
    </cfRule>
  </conditionalFormatting>
  <conditionalFormatting sqref="W14">
    <cfRule type="cellIs" dxfId="783" priority="123" operator="between">
      <formula>$Z$14-0.1</formula>
      <formula>0.001</formula>
    </cfRule>
  </conditionalFormatting>
  <conditionalFormatting sqref="W15">
    <cfRule type="cellIs" dxfId="782" priority="122" operator="between">
      <formula>$Z$15-0.1</formula>
      <formula>0.001</formula>
    </cfRule>
  </conditionalFormatting>
  <conditionalFormatting sqref="W16">
    <cfRule type="cellIs" dxfId="781" priority="121" operator="between">
      <formula>$Z$16-0.1</formula>
      <formula>0.001</formula>
    </cfRule>
  </conditionalFormatting>
  <conditionalFormatting sqref="W17">
    <cfRule type="cellIs" dxfId="780" priority="120" operator="between">
      <formula>$Z$17-0.1</formula>
      <formula>0.001</formula>
    </cfRule>
  </conditionalFormatting>
  <conditionalFormatting sqref="W18">
    <cfRule type="cellIs" dxfId="779" priority="119" operator="between">
      <formula>$Z$18-0.1</formula>
      <formula>0.001</formula>
    </cfRule>
  </conditionalFormatting>
  <conditionalFormatting sqref="W19">
    <cfRule type="cellIs" dxfId="778" priority="118" operator="between">
      <formula>$Z$19-0.1</formula>
      <formula>0.001</formula>
    </cfRule>
  </conditionalFormatting>
  <conditionalFormatting sqref="W20">
    <cfRule type="cellIs" dxfId="777" priority="117" operator="between">
      <formula>$Z$20-0.1</formula>
      <formula>0.001</formula>
    </cfRule>
  </conditionalFormatting>
  <conditionalFormatting sqref="W21">
    <cfRule type="cellIs" dxfId="776" priority="116" operator="between">
      <formula>$Z$21-0.1</formula>
      <formula>0.0001</formula>
    </cfRule>
  </conditionalFormatting>
  <conditionalFormatting sqref="W22">
    <cfRule type="cellIs" dxfId="775" priority="115" operator="between">
      <formula>$Z$22-0.1</formula>
      <formula>0.0001</formula>
    </cfRule>
  </conditionalFormatting>
  <conditionalFormatting sqref="W23">
    <cfRule type="cellIs" dxfId="774" priority="114" operator="between">
      <formula>$Z$23-0.1</formula>
      <formula>0.0001</formula>
    </cfRule>
  </conditionalFormatting>
  <conditionalFormatting sqref="W24">
    <cfRule type="cellIs" dxfId="773" priority="113" operator="between">
      <formula>$Z$24-0.1</formula>
      <formula>0.0001</formula>
    </cfRule>
  </conditionalFormatting>
  <conditionalFormatting sqref="W25">
    <cfRule type="cellIs" dxfId="772" priority="112" operator="between">
      <formula>$Z$25-0.1</formula>
      <formula>0.0001</formula>
    </cfRule>
  </conditionalFormatting>
  <conditionalFormatting sqref="W26">
    <cfRule type="cellIs" dxfId="771" priority="111" operator="between">
      <formula>$Z$26-0.1</formula>
      <formula>0.0001</formula>
    </cfRule>
  </conditionalFormatting>
  <conditionalFormatting sqref="W27">
    <cfRule type="cellIs" dxfId="770" priority="110" operator="between">
      <formula>$Z$27-0.1</formula>
      <formula>0.0001</formula>
    </cfRule>
  </conditionalFormatting>
  <conditionalFormatting sqref="W28">
    <cfRule type="cellIs" dxfId="769" priority="109" operator="between">
      <formula>$Z$28-0.1</formula>
      <formula>0.0001</formula>
    </cfRule>
  </conditionalFormatting>
  <conditionalFormatting sqref="W29">
    <cfRule type="cellIs" dxfId="768" priority="108" operator="between">
      <formula>$Z$29-0.1</formula>
      <formula>0.0001</formula>
    </cfRule>
  </conditionalFormatting>
  <conditionalFormatting sqref="W30">
    <cfRule type="cellIs" dxfId="767" priority="107" operator="between">
      <formula>$Z$30-0.1</formula>
      <formula>0.0001</formula>
    </cfRule>
  </conditionalFormatting>
  <conditionalFormatting sqref="W31">
    <cfRule type="cellIs" dxfId="766" priority="106" operator="between">
      <formula>$Z$31-0.1</formula>
      <formula>0.0001</formula>
    </cfRule>
  </conditionalFormatting>
  <conditionalFormatting sqref="AL31">
    <cfRule type="cellIs" dxfId="765" priority="58" operator="between">
      <formula>$AO$31-0.1</formula>
      <formula>0.0001</formula>
    </cfRule>
  </conditionalFormatting>
  <conditionalFormatting sqref="AL8">
    <cfRule type="cellIs" dxfId="764" priority="81" operator="between">
      <formula>$AO$8-0.1</formula>
      <formula>0.0001</formula>
    </cfRule>
  </conditionalFormatting>
  <conditionalFormatting sqref="AL9">
    <cfRule type="cellIs" dxfId="763" priority="80" operator="between">
      <formula>$AO$9-0.1</formula>
      <formula>0.0001</formula>
    </cfRule>
  </conditionalFormatting>
  <conditionalFormatting sqref="AL10">
    <cfRule type="cellIs" dxfId="762" priority="79" operator="between">
      <formula>$AO$10-0.1</formula>
      <formula>0.0001</formula>
    </cfRule>
  </conditionalFormatting>
  <conditionalFormatting sqref="AL11">
    <cfRule type="cellIs" dxfId="761" priority="78" operator="between">
      <formula>$AO$11-0.1</formula>
      <formula>0.0001</formula>
    </cfRule>
  </conditionalFormatting>
  <conditionalFormatting sqref="AL12">
    <cfRule type="cellIs" dxfId="760" priority="77" operator="between">
      <formula>$AO$12-0.1</formula>
      <formula>0.0001</formula>
    </cfRule>
  </conditionalFormatting>
  <conditionalFormatting sqref="AL13">
    <cfRule type="cellIs" dxfId="759" priority="76" operator="between">
      <formula>$AO$13-0.1</formula>
      <formula>0.0001</formula>
    </cfRule>
  </conditionalFormatting>
  <conditionalFormatting sqref="AL14">
    <cfRule type="cellIs" dxfId="758" priority="75" operator="between">
      <formula>$AO$14-0.1</formula>
      <formula>0.0001</formula>
    </cfRule>
  </conditionalFormatting>
  <conditionalFormatting sqref="AL15">
    <cfRule type="cellIs" dxfId="757" priority="74" operator="between">
      <formula>$AO$15-0.1</formula>
      <formula>0.0001</formula>
    </cfRule>
  </conditionalFormatting>
  <conditionalFormatting sqref="AL16">
    <cfRule type="cellIs" dxfId="756" priority="73" operator="between">
      <formula>$AO$16-0.1</formula>
      <formula>0.0001</formula>
    </cfRule>
  </conditionalFormatting>
  <conditionalFormatting sqref="AL17">
    <cfRule type="cellIs" dxfId="755" priority="72" operator="between">
      <formula>$AO$17-0.1</formula>
      <formula>0.00001</formula>
    </cfRule>
  </conditionalFormatting>
  <conditionalFormatting sqref="AL18">
    <cfRule type="cellIs" dxfId="754" priority="71" operator="between">
      <formula>$AO$18-0.1</formula>
      <formula>0.0001</formula>
    </cfRule>
  </conditionalFormatting>
  <conditionalFormatting sqref="AL19">
    <cfRule type="cellIs" dxfId="753" priority="70" operator="between">
      <formula>$AO$19-0.1</formula>
      <formula>0.0001</formula>
    </cfRule>
  </conditionalFormatting>
  <conditionalFormatting sqref="AL20">
    <cfRule type="cellIs" dxfId="752" priority="69" operator="between">
      <formula>$AO$20-0.1</formula>
      <formula>0.0001</formula>
    </cfRule>
  </conditionalFormatting>
  <conditionalFormatting sqref="AL21">
    <cfRule type="cellIs" dxfId="751" priority="68" operator="between">
      <formula>$AO$21-0.1</formula>
      <formula>0.0001</formula>
    </cfRule>
  </conditionalFormatting>
  <conditionalFormatting sqref="AL22">
    <cfRule type="cellIs" dxfId="750" priority="67" operator="between">
      <formula>$AO$22-0.1</formula>
      <formula>0.0001</formula>
    </cfRule>
  </conditionalFormatting>
  <conditionalFormatting sqref="AL23">
    <cfRule type="cellIs" dxfId="749" priority="66" operator="between">
      <formula>$AO$23-0.1</formula>
      <formula>0.0001</formula>
    </cfRule>
  </conditionalFormatting>
  <conditionalFormatting sqref="AL24">
    <cfRule type="cellIs" dxfId="748" priority="65" operator="between">
      <formula>$AO$24-0.1</formula>
      <formula>0.0001</formula>
    </cfRule>
  </conditionalFormatting>
  <conditionalFormatting sqref="AL25">
    <cfRule type="cellIs" dxfId="747" priority="64" operator="between">
      <formula>$AO$25-0.1</formula>
      <formula>0.0001</formula>
    </cfRule>
  </conditionalFormatting>
  <conditionalFormatting sqref="AL26">
    <cfRule type="cellIs" dxfId="746" priority="63" operator="between">
      <formula>$AO$26-0.1</formula>
      <formula>0.0001</formula>
    </cfRule>
  </conditionalFormatting>
  <conditionalFormatting sqref="AL27">
    <cfRule type="cellIs" dxfId="745" priority="62" operator="between">
      <formula>$AO$27-0.1</formula>
      <formula>0.0001</formula>
    </cfRule>
  </conditionalFormatting>
  <conditionalFormatting sqref="AL28">
    <cfRule type="cellIs" dxfId="744" priority="61" operator="between">
      <formula>$AO$28-0.1</formula>
      <formula>0.0001</formula>
    </cfRule>
  </conditionalFormatting>
  <conditionalFormatting sqref="AL29">
    <cfRule type="cellIs" dxfId="743" priority="60" operator="between">
      <formula>$AO$29-0.1</formula>
      <formula>0.0001</formula>
    </cfRule>
  </conditionalFormatting>
  <conditionalFormatting sqref="AL30">
    <cfRule type="cellIs" dxfId="742" priority="59" operator="between">
      <formula>$AO$30-0.1</formula>
      <formula>0.0001</formula>
    </cfRule>
  </conditionalFormatting>
  <conditionalFormatting sqref="AE8">
    <cfRule type="cellIs" dxfId="741" priority="33" operator="between">
      <formula>$AH$8-0.1</formula>
      <formula>0.0001</formula>
    </cfRule>
  </conditionalFormatting>
  <conditionalFormatting sqref="AE9">
    <cfRule type="cellIs" dxfId="740" priority="32" operator="between">
      <formula>$AH$9-0.1</formula>
      <formula>0.0001</formula>
    </cfRule>
  </conditionalFormatting>
  <conditionalFormatting sqref="AE10">
    <cfRule type="cellIs" dxfId="739" priority="31" operator="between">
      <formula>$AH$10-0.1</formula>
      <formula>0.0001</formula>
    </cfRule>
  </conditionalFormatting>
  <conditionalFormatting sqref="AE11">
    <cfRule type="cellIs" dxfId="738" priority="30" operator="between">
      <formula>$AH$11-0.1</formula>
      <formula>0.0001</formula>
    </cfRule>
  </conditionalFormatting>
  <conditionalFormatting sqref="AE12">
    <cfRule type="cellIs" dxfId="737" priority="29" operator="between">
      <formula>$AH$12-0.1</formula>
      <formula>0.0001</formula>
    </cfRule>
  </conditionalFormatting>
  <conditionalFormatting sqref="AE13">
    <cfRule type="cellIs" dxfId="736" priority="28" operator="between">
      <formula>$AH$13-0.1</formula>
      <formula>0.0001</formula>
    </cfRule>
  </conditionalFormatting>
  <conditionalFormatting sqref="AE14">
    <cfRule type="cellIs" dxfId="735" priority="27" operator="between">
      <formula>$AH$14-0.1</formula>
      <formula>0.0001</formula>
    </cfRule>
  </conditionalFormatting>
  <conditionalFormatting sqref="AE15">
    <cfRule type="cellIs" dxfId="734" priority="26" operator="between">
      <formula>$AH$15-0.1</formula>
      <formula>0.0001</formula>
    </cfRule>
  </conditionalFormatting>
  <conditionalFormatting sqref="AE16">
    <cfRule type="cellIs" dxfId="733" priority="25" operator="between">
      <formula>$AH$16-0.1</formula>
      <formula>0.0001</formula>
    </cfRule>
  </conditionalFormatting>
  <conditionalFormatting sqref="AE18">
    <cfRule type="cellIs" dxfId="732" priority="24" operator="between">
      <formula>$AH$18-0.1</formula>
      <formula>0.0001</formula>
    </cfRule>
  </conditionalFormatting>
  <conditionalFormatting sqref="AE19">
    <cfRule type="cellIs" dxfId="731" priority="23" operator="between">
      <formula>$AH$19-0.1</formula>
      <formula>0.0001</formula>
    </cfRule>
  </conditionalFormatting>
  <conditionalFormatting sqref="AE20">
    <cfRule type="cellIs" dxfId="730" priority="22" operator="between">
      <formula>$AH$20-0.1</formula>
      <formula>0.0001</formula>
    </cfRule>
  </conditionalFormatting>
  <conditionalFormatting sqref="AE21">
    <cfRule type="cellIs" dxfId="729" priority="21" operator="between">
      <formula>$AH$21-0.1</formula>
      <formula>0.0001</formula>
    </cfRule>
  </conditionalFormatting>
  <conditionalFormatting sqref="AE22">
    <cfRule type="cellIs" dxfId="728" priority="20" operator="between">
      <formula>$AH$22-0.1</formula>
      <formula>0.0001</formula>
    </cfRule>
  </conditionalFormatting>
  <conditionalFormatting sqref="AE23">
    <cfRule type="cellIs" dxfId="727" priority="19" operator="between">
      <formula>$AH$23-0.1</formula>
      <formula>0.0001</formula>
    </cfRule>
  </conditionalFormatting>
  <conditionalFormatting sqref="AE24">
    <cfRule type="cellIs" dxfId="726" priority="18" operator="between">
      <formula>$AH$24-0.1</formula>
      <formula>0.0001</formula>
    </cfRule>
  </conditionalFormatting>
  <conditionalFormatting sqref="AE25">
    <cfRule type="cellIs" dxfId="725" priority="17" operator="between">
      <formula>$AH$25-0.1</formula>
      <formula>0.0001</formula>
    </cfRule>
  </conditionalFormatting>
  <conditionalFormatting sqref="AE26">
    <cfRule type="cellIs" dxfId="724" priority="16" operator="between">
      <formula>$AH$26-0.1</formula>
      <formula>0.0001</formula>
    </cfRule>
  </conditionalFormatting>
  <conditionalFormatting sqref="AE27">
    <cfRule type="cellIs" dxfId="723" priority="15" operator="between">
      <formula>$AH$27-0.1</formula>
      <formula>0.0001</formula>
    </cfRule>
  </conditionalFormatting>
  <conditionalFormatting sqref="AE28">
    <cfRule type="cellIs" dxfId="722" priority="14" operator="between">
      <formula>$AH$28-0.1</formula>
      <formula>0.0001</formula>
    </cfRule>
  </conditionalFormatting>
  <conditionalFormatting sqref="AE29">
    <cfRule type="cellIs" dxfId="721" priority="13" operator="between">
      <formula>$AH$29-0.1</formula>
      <formula>0.0001</formula>
    </cfRule>
  </conditionalFormatting>
  <conditionalFormatting sqref="AE30">
    <cfRule type="cellIs" dxfId="720" priority="12" operator="between">
      <formula>$AH$30-0.1</formula>
      <formula>0.0001</formula>
    </cfRule>
  </conditionalFormatting>
  <conditionalFormatting sqref="AE31">
    <cfRule type="cellIs" dxfId="719" priority="11" operator="between">
      <formula>$AH$31-0.1</formula>
      <formula>0.0001</formula>
    </cfRule>
  </conditionalFormatting>
  <conditionalFormatting sqref="CN40:CS40">
    <cfRule type="cellIs" dxfId="718" priority="5" operator="between">
      <formula>1</formula>
      <formula>6500</formula>
    </cfRule>
  </conditionalFormatting>
  <conditionalFormatting sqref="CN41:CQ41">
    <cfRule type="cellIs" dxfId="717" priority="4" operator="between">
      <formula>1</formula>
      <formula>2500</formula>
    </cfRule>
  </conditionalFormatting>
  <conditionalFormatting sqref="CN42:CQ42">
    <cfRule type="cellIs" dxfId="716" priority="3" operator="between">
      <formula>1</formula>
      <formula>6</formula>
    </cfRule>
  </conditionalFormatting>
  <conditionalFormatting sqref="CN43:CQ43">
    <cfRule type="cellIs" dxfId="715" priority="2" operator="between">
      <formula>1</formula>
      <formula>2500</formula>
    </cfRule>
  </conditionalFormatting>
  <conditionalFormatting sqref="AE17">
    <cfRule type="cellIs" dxfId="714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87" zoomScaleNormal="87" zoomScaleSheetLayoutView="59" workbookViewId="0">
      <pane xSplit="1" ySplit="7" topLeftCell="W17" activePane="bottomRight" state="frozen"/>
      <selection activeCell="AE17" sqref="AE17"/>
      <selection pane="topRight" activeCell="AE17" sqref="AE17"/>
      <selection pane="bottomLeft" activeCell="AE17" sqref="AE17"/>
      <selection pane="bottomRight" activeCell="BB31" sqref="BB31"/>
    </sheetView>
  </sheetViews>
  <sheetFormatPr defaultColWidth="9.28515625" defaultRowHeight="12.75" x14ac:dyDescent="0.2"/>
  <cols>
    <col min="1" max="1" width="11.7109375" style="444" customWidth="1"/>
    <col min="2" max="2" width="8.28515625" style="441" customWidth="1"/>
    <col min="3" max="3" width="8.42578125" style="441" customWidth="1"/>
    <col min="4" max="4" width="8.7109375" style="441" customWidth="1"/>
    <col min="5" max="5" width="8.28515625" style="441" customWidth="1"/>
    <col min="6" max="6" width="8.28515625" style="452" customWidth="1"/>
    <col min="7" max="8" width="8.28515625" style="441" customWidth="1"/>
    <col min="9" max="9" width="9.42578125" style="444" customWidth="1"/>
    <col min="10" max="10" width="8.28515625" style="444" customWidth="1"/>
    <col min="11" max="12" width="8.28515625" style="451" customWidth="1"/>
    <col min="13" max="13" width="10.710937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12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9.425781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425781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'22'!B1:L1+1</f>
        <v>43519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4</v>
      </c>
      <c r="AW1" s="2919"/>
      <c r="AX1" s="2903">
        <v>5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20</v>
      </c>
      <c r="AW2" s="2903"/>
      <c r="AX2" s="2903">
        <v>16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4</v>
      </c>
      <c r="BY2" s="2890"/>
      <c r="BZ2" s="2966">
        <f>AX1</f>
        <v>5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4</v>
      </c>
      <c r="DO2" s="2890"/>
      <c r="DP2" s="2893">
        <f>BZ2</f>
        <v>5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20</v>
      </c>
      <c r="BY3" s="2890"/>
      <c r="BZ3" s="2989">
        <f>AX2</f>
        <v>16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20</v>
      </c>
      <c r="DO3" s="2890"/>
      <c r="DP3" s="2893">
        <f>BZ3</f>
        <v>16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43519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43519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43519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43519.002439583332</v>
      </c>
      <c r="BW8" s="2425" t="s">
        <v>1206</v>
      </c>
      <c r="BX8" s="742">
        <v>41</v>
      </c>
      <c r="BY8" s="743">
        <v>8.6999999999999993</v>
      </c>
      <c r="BZ8" s="744">
        <v>8.6999999999999993</v>
      </c>
      <c r="CA8" s="745">
        <v>8.6999999999999993</v>
      </c>
      <c r="CB8" s="746">
        <v>26.099999999999998</v>
      </c>
      <c r="CC8" s="747">
        <v>8.1999999999999993</v>
      </c>
      <c r="CD8" s="744">
        <v>8.1999999999999993</v>
      </c>
      <c r="CE8" s="748">
        <v>8.1999999999999993</v>
      </c>
      <c r="CF8" s="748">
        <v>24.599999999999998</v>
      </c>
      <c r="CG8" s="749" t="s">
        <v>1200</v>
      </c>
      <c r="CH8" s="748">
        <v>12.15936</v>
      </c>
      <c r="CI8" s="750" t="s">
        <v>1110</v>
      </c>
      <c r="CJ8" s="751">
        <v>14.0184</v>
      </c>
      <c r="CK8" s="745">
        <v>26.177759999999999</v>
      </c>
      <c r="CL8" s="2339">
        <v>1.1702016000000002</v>
      </c>
      <c r="CM8" s="2336">
        <v>43519.002439583332</v>
      </c>
      <c r="CN8" s="2285">
        <v>49.836532426533275</v>
      </c>
      <c r="CO8" s="752">
        <v>3381.8065999999999</v>
      </c>
      <c r="CP8" s="1209">
        <v>0</v>
      </c>
      <c r="CQ8" s="753">
        <v>444.05286343612335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1.6285079099139741</v>
      </c>
      <c r="CY8" s="755">
        <v>1.8456422979025036</v>
      </c>
      <c r="CZ8" s="756">
        <v>1.8456422979025036</v>
      </c>
      <c r="DA8" s="757">
        <v>0.17485631728553053</v>
      </c>
      <c r="DB8" s="757">
        <v>0.19234194901408361</v>
      </c>
      <c r="DC8" s="757">
        <v>0.17485631728553053</v>
      </c>
      <c r="DD8" s="757">
        <v>0.1573706855569775</v>
      </c>
      <c r="DE8" s="757">
        <v>0.20108476487836013</v>
      </c>
      <c r="DF8" s="758">
        <v>0.20982758074263666</v>
      </c>
      <c r="DG8" s="1251">
        <v>1.4266842800528403</v>
      </c>
      <c r="DH8" s="748">
        <v>1</v>
      </c>
      <c r="DI8" s="1233">
        <v>7.9136690647482022E-2</v>
      </c>
      <c r="DJ8" s="757">
        <v>7.9780078376323338E-2</v>
      </c>
      <c r="DK8" s="759">
        <v>7.9780078376323338E-2</v>
      </c>
      <c r="DL8" s="2501">
        <v>1.0933557611438185</v>
      </c>
      <c r="DM8" s="757">
        <v>0.50177793404708682</v>
      </c>
      <c r="DN8" s="757">
        <v>9.6911805619957353E-2</v>
      </c>
      <c r="DO8" s="757">
        <v>3.7906742486282905</v>
      </c>
      <c r="DP8" s="757">
        <v>0.69538724145212627</v>
      </c>
      <c r="DQ8" s="759">
        <v>4.4478930441847035</v>
      </c>
      <c r="DR8" s="2501">
        <v>1.0653209980375669</v>
      </c>
      <c r="DS8" s="757">
        <v>0.47536856909724007</v>
      </c>
      <c r="DT8" s="757">
        <v>8.8101641472688508E-2</v>
      </c>
      <c r="DU8" s="757">
        <v>3.7822277796540362</v>
      </c>
      <c r="DV8" s="757">
        <v>0.66757175179404116</v>
      </c>
      <c r="DW8" s="759">
        <v>7.1166288706955241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5">
        <v>0.40799999999999997</v>
      </c>
      <c r="V9" s="2294">
        <v>4</v>
      </c>
      <c r="W9" s="2295">
        <v>0.62</v>
      </c>
      <c r="X9" s="2296">
        <v>13.1</v>
      </c>
      <c r="Y9" s="2445">
        <v>9.1</v>
      </c>
      <c r="Z9" s="2297">
        <f>IF(T9&lt;=0,"",GO9+0.12)</f>
        <v>0.65655660377358493</v>
      </c>
      <c r="AA9" s="2528"/>
      <c r="AB9" s="2298">
        <v>6.11</v>
      </c>
      <c r="AC9" s="2735">
        <v>0.34699999999999998</v>
      </c>
      <c r="AD9" s="2299">
        <v>4</v>
      </c>
      <c r="AE9" s="2636">
        <v>0.64</v>
      </c>
      <c r="AF9" s="2296">
        <v>13.1</v>
      </c>
      <c r="AG9" s="2445">
        <v>9</v>
      </c>
      <c r="AH9" s="2563">
        <f>IF(AE9&lt;=0,"",HA9+0.12)</f>
        <v>0.65066037735849058</v>
      </c>
      <c r="AI9" s="2298">
        <v>6.15</v>
      </c>
      <c r="AJ9" s="2735">
        <v>0.47099999999999997</v>
      </c>
      <c r="AK9" s="2299">
        <v>4</v>
      </c>
      <c r="AL9" s="2295">
        <v>0.62</v>
      </c>
      <c r="AM9" s="2296">
        <v>14.7</v>
      </c>
      <c r="AN9" s="2445">
        <v>9.1</v>
      </c>
      <c r="AO9" s="2563">
        <f>IF(AI9&lt;=0,"",HM9+0.12)</f>
        <v>0.62555555555555553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7.23</v>
      </c>
      <c r="BD9" s="2295">
        <v>4.7E-2</v>
      </c>
      <c r="BE9" s="2299">
        <v>1</v>
      </c>
      <c r="BF9" s="2295">
        <v>3.8</v>
      </c>
      <c r="BG9" s="2445">
        <v>12.5</v>
      </c>
      <c r="BH9" s="2539"/>
      <c r="BI9" s="2539"/>
      <c r="BJ9" s="2292"/>
      <c r="BK9" s="2293">
        <v>7.2</v>
      </c>
      <c r="BL9" s="2295">
        <v>4.9000000000000002E-2</v>
      </c>
      <c r="BM9" s="2299">
        <v>1</v>
      </c>
      <c r="BN9" s="2296">
        <v>3.9</v>
      </c>
      <c r="BO9" s="2445">
        <v>13.8</v>
      </c>
      <c r="BP9" s="2539"/>
      <c r="BQ9" s="2539"/>
      <c r="BR9" s="2521"/>
      <c r="BS9" s="2461">
        <v>4</v>
      </c>
      <c r="BT9" s="2445">
        <v>3.5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5320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340</v>
      </c>
      <c r="CZ9" s="2273">
        <v>340</v>
      </c>
      <c r="DA9" s="2280">
        <v>400</v>
      </c>
      <c r="DB9" s="2280">
        <v>440</v>
      </c>
      <c r="DC9" s="2280">
        <v>400</v>
      </c>
      <c r="DD9" s="2280">
        <v>360</v>
      </c>
      <c r="DE9" s="2280">
        <v>460</v>
      </c>
      <c r="DF9" s="2281">
        <v>480</v>
      </c>
      <c r="DG9" s="2280">
        <v>750</v>
      </c>
      <c r="DH9" s="2282"/>
      <c r="DI9" s="2283">
        <v>1230</v>
      </c>
      <c r="DJ9" s="2280">
        <v>1240</v>
      </c>
      <c r="DK9" s="2282">
        <v>1240</v>
      </c>
      <c r="DL9" s="2502">
        <v>78</v>
      </c>
      <c r="DM9" s="2280">
        <v>95</v>
      </c>
      <c r="DN9" s="2280">
        <v>11</v>
      </c>
      <c r="DO9" s="2280">
        <v>1210</v>
      </c>
      <c r="DP9" s="2280">
        <v>250</v>
      </c>
      <c r="DQ9" s="2282">
        <v>250</v>
      </c>
      <c r="DR9" s="2275">
        <v>38</v>
      </c>
      <c r="DS9" s="2280">
        <v>45</v>
      </c>
      <c r="DT9" s="2280">
        <v>5</v>
      </c>
      <c r="DU9" s="2280">
        <v>590</v>
      </c>
      <c r="DV9" s="2280">
        <v>120</v>
      </c>
      <c r="DW9" s="2282">
        <v>200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0.62</v>
      </c>
      <c r="GF9" s="1700">
        <f t="shared" si="0"/>
        <v>9.1</v>
      </c>
      <c r="GG9" s="1686">
        <f t="shared" si="1"/>
        <v>27.956043956043956</v>
      </c>
      <c r="GH9" s="1684">
        <f t="shared" si="2"/>
        <v>17.332747252747254</v>
      </c>
      <c r="GI9" s="1701">
        <f t="shared" si="3"/>
        <v>6.06</v>
      </c>
      <c r="GJ9" s="1701">
        <f t="shared" si="4"/>
        <v>13.1</v>
      </c>
      <c r="GK9" s="1687">
        <f t="shared" si="5"/>
        <v>15</v>
      </c>
      <c r="GL9" s="1688">
        <f t="shared" si="6"/>
        <v>1.1555164835164835</v>
      </c>
      <c r="GM9" s="1689">
        <f t="shared" si="7"/>
        <v>10</v>
      </c>
      <c r="GN9" s="1689">
        <f t="shared" si="8"/>
        <v>6.5</v>
      </c>
      <c r="GO9" s="1690">
        <f t="shared" si="9"/>
        <v>0.53655660377358494</v>
      </c>
      <c r="GP9" s="1512">
        <v>4.1666666666666664E-2</v>
      </c>
      <c r="GQ9" s="1691">
        <f t="shared" ref="GQ9:GQ31" si="31">IF(AE9&lt;=0,"",AE9)</f>
        <v>0.64</v>
      </c>
      <c r="GR9" s="1692">
        <f t="shared" si="10"/>
        <v>9</v>
      </c>
      <c r="GS9" s="1693">
        <f t="shared" si="11"/>
        <v>28.266666666666666</v>
      </c>
      <c r="GT9" s="1694">
        <f t="shared" si="12"/>
        <v>18.090666666666667</v>
      </c>
      <c r="GU9" s="1693">
        <f t="shared" si="13"/>
        <v>6.11</v>
      </c>
      <c r="GV9" s="1693">
        <f t="shared" si="14"/>
        <v>13.1</v>
      </c>
      <c r="GW9" s="1695">
        <f t="shared" si="15"/>
        <v>15</v>
      </c>
      <c r="GX9" s="1688">
        <f t="shared" si="16"/>
        <v>1.2060444444444445</v>
      </c>
      <c r="GY9" s="1696">
        <f t="shared" si="17"/>
        <v>10</v>
      </c>
      <c r="GZ9" s="1696">
        <f t="shared" si="18"/>
        <v>6.5</v>
      </c>
      <c r="HA9" s="1697">
        <f t="shared" si="19"/>
        <v>0.53066037735849059</v>
      </c>
      <c r="HB9" s="1512">
        <v>4.1666666666666664E-2</v>
      </c>
      <c r="HC9" s="1691">
        <f t="shared" ref="HC9:HC31" si="32">IF(AL9&lt;=0,"",AL9)</f>
        <v>0.62</v>
      </c>
      <c r="HD9" s="1692">
        <f t="shared" si="20"/>
        <v>9.1</v>
      </c>
      <c r="HE9" s="1693">
        <f t="shared" si="21"/>
        <v>29.670329670329672</v>
      </c>
      <c r="HF9" s="1694">
        <f t="shared" si="22"/>
        <v>18.395604395604398</v>
      </c>
      <c r="HG9" s="1693">
        <f t="shared" si="23"/>
        <v>6.15</v>
      </c>
      <c r="HH9" s="1693">
        <f t="shared" si="24"/>
        <v>14.7</v>
      </c>
      <c r="HI9" s="1695">
        <f t="shared" si="25"/>
        <v>15</v>
      </c>
      <c r="HJ9" s="1694">
        <f t="shared" si="26"/>
        <v>1.2263736263736265</v>
      </c>
      <c r="HK9" s="1698">
        <f t="shared" si="27"/>
        <v>10</v>
      </c>
      <c r="HL9" s="1698">
        <f t="shared" si="28"/>
        <v>6.5</v>
      </c>
      <c r="HM9" s="1699">
        <f t="shared" si="29"/>
        <v>0.50555555555555554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43519.344543749998</v>
      </c>
      <c r="BW10" s="2425" t="s">
        <v>1206</v>
      </c>
      <c r="BX10" s="742">
        <v>41</v>
      </c>
      <c r="BY10" s="743">
        <v>8.6999999999999993</v>
      </c>
      <c r="BZ10" s="744">
        <v>8.6999999999999993</v>
      </c>
      <c r="CA10" s="745">
        <v>8.6999999999999993</v>
      </c>
      <c r="CB10" s="746">
        <v>26.099999999999998</v>
      </c>
      <c r="CC10" s="747">
        <v>8.1999999999999993</v>
      </c>
      <c r="CD10" s="744">
        <v>8.1999999999999993</v>
      </c>
      <c r="CE10" s="748">
        <v>8.1999999999999993</v>
      </c>
      <c r="CF10" s="748">
        <v>24.599999999999998</v>
      </c>
      <c r="CG10" s="749" t="s">
        <v>1200</v>
      </c>
      <c r="CH10" s="748">
        <v>12.15936</v>
      </c>
      <c r="CI10" s="750" t="s">
        <v>1110</v>
      </c>
      <c r="CJ10" s="751">
        <v>14.0184</v>
      </c>
      <c r="CK10" s="745">
        <v>26.177759999999999</v>
      </c>
      <c r="CL10" s="2341">
        <v>1.3104</v>
      </c>
      <c r="CM10" s="2338">
        <v>43519.344543749998</v>
      </c>
      <c r="CN10" s="2285">
        <v>49.742854734002201</v>
      </c>
      <c r="CO10" s="752">
        <v>3381.8065999999999</v>
      </c>
      <c r="CP10" s="1209">
        <v>0</v>
      </c>
      <c r="CQ10" s="753">
        <v>444.05286343612335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1.6285079099139741</v>
      </c>
      <c r="CY10" s="755">
        <v>1.7370751039082388</v>
      </c>
      <c r="CZ10" s="756">
        <v>1.7370751039082388</v>
      </c>
      <c r="DA10" s="757">
        <v>0.17485631728553053</v>
      </c>
      <c r="DB10" s="757">
        <v>0.18359913314980708</v>
      </c>
      <c r="DC10" s="757">
        <v>0.166113501421254</v>
      </c>
      <c r="DD10" s="757">
        <v>0.166113501421254</v>
      </c>
      <c r="DE10" s="757">
        <v>0.19671335694622188</v>
      </c>
      <c r="DF10" s="758">
        <v>0.19671335694622188</v>
      </c>
      <c r="DG10" s="1251">
        <v>1.4266842800528403</v>
      </c>
      <c r="DH10" s="748">
        <v>3</v>
      </c>
      <c r="DI10" s="1233">
        <v>7.9780078376323338E-2</v>
      </c>
      <c r="DJ10" s="757">
        <v>7.9780078376323338E-2</v>
      </c>
      <c r="DK10" s="759">
        <v>8.0423466105164682E-2</v>
      </c>
      <c r="DL10" s="2501">
        <v>1.0933557611438185</v>
      </c>
      <c r="DM10" s="757">
        <v>0.507059807037056</v>
      </c>
      <c r="DN10" s="757">
        <v>8.8101641472688508E-2</v>
      </c>
      <c r="DO10" s="757">
        <v>3.7778587589702068</v>
      </c>
      <c r="DP10" s="757">
        <v>0.68982414352050925</v>
      </c>
      <c r="DQ10" s="759">
        <v>4.8926823486031736</v>
      </c>
      <c r="DR10" s="2501">
        <v>1.1213905242500704</v>
      </c>
      <c r="DS10" s="757">
        <v>0.507059807037056</v>
      </c>
      <c r="DT10" s="757">
        <v>0.1057219697672262</v>
      </c>
      <c r="DU10" s="757">
        <v>3.7565968003378662</v>
      </c>
      <c r="DV10" s="757">
        <v>0.66757175179404116</v>
      </c>
      <c r="DW10" s="759">
        <v>8.0062074795324651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20</v>
      </c>
      <c r="D11" s="1138">
        <v>20</v>
      </c>
      <c r="E11" s="1137">
        <v>13.9</v>
      </c>
      <c r="F11" s="1138">
        <v>76</v>
      </c>
      <c r="G11" s="1138">
        <v>149</v>
      </c>
      <c r="H11" s="1148">
        <v>14.2</v>
      </c>
      <c r="I11" s="1139">
        <v>0.29099999999999998</v>
      </c>
      <c r="J11" s="2240"/>
      <c r="K11" s="1562">
        <v>6.14</v>
      </c>
      <c r="L11" s="921">
        <v>12</v>
      </c>
      <c r="M11" s="1124">
        <v>5.8999999999999997E-2</v>
      </c>
      <c r="N11" s="1562">
        <v>6.11</v>
      </c>
      <c r="O11" s="921">
        <v>11</v>
      </c>
      <c r="P11" s="2240"/>
      <c r="Q11" s="1562">
        <v>6.05</v>
      </c>
      <c r="R11" s="921">
        <v>12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0.48</v>
      </c>
      <c r="AS11" s="2240"/>
      <c r="AT11" s="2229">
        <v>3.5999999999999997E-2</v>
      </c>
      <c r="AU11" s="2530">
        <v>1.2E-2</v>
      </c>
      <c r="AV11" s="921">
        <v>1</v>
      </c>
      <c r="AW11" s="1574">
        <v>0.4</v>
      </c>
      <c r="AX11" s="2240"/>
      <c r="AY11" s="2530">
        <v>2.8000000000000001E-2</v>
      </c>
      <c r="AZ11" s="921">
        <v>1</v>
      </c>
      <c r="BA11" s="1574">
        <v>0.53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5310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320</v>
      </c>
      <c r="DA11" s="2280">
        <v>400</v>
      </c>
      <c r="DB11" s="2280">
        <v>420</v>
      </c>
      <c r="DC11" s="2280">
        <v>380</v>
      </c>
      <c r="DD11" s="2280">
        <v>380</v>
      </c>
      <c r="DE11" s="2280">
        <v>450</v>
      </c>
      <c r="DF11" s="2281">
        <v>450</v>
      </c>
      <c r="DG11" s="2280">
        <v>750</v>
      </c>
      <c r="DH11" s="2282"/>
      <c r="DI11" s="2283">
        <v>1240</v>
      </c>
      <c r="DJ11" s="2280">
        <v>1240</v>
      </c>
      <c r="DK11" s="2282">
        <v>1250</v>
      </c>
      <c r="DL11" s="2502">
        <v>78</v>
      </c>
      <c r="DM11" s="2280">
        <v>96</v>
      </c>
      <c r="DN11" s="2280">
        <v>10</v>
      </c>
      <c r="DO11" s="2280">
        <v>1200</v>
      </c>
      <c r="DP11" s="2280">
        <v>248</v>
      </c>
      <c r="DQ11" s="2282">
        <v>275</v>
      </c>
      <c r="DR11" s="2275">
        <v>40</v>
      </c>
      <c r="DS11" s="2280">
        <v>48</v>
      </c>
      <c r="DT11" s="2280">
        <v>6</v>
      </c>
      <c r="DU11" s="2280">
        <v>580</v>
      </c>
      <c r="DV11" s="2280">
        <v>120</v>
      </c>
      <c r="DW11" s="2282">
        <v>225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43519.835108796295</v>
      </c>
      <c r="BW12" s="2425" t="s">
        <v>1206</v>
      </c>
      <c r="BX12" s="742">
        <v>36</v>
      </c>
      <c r="BY12" s="743">
        <v>8.6999999999999993</v>
      </c>
      <c r="BZ12" s="744">
        <v>8.6999999999999993</v>
      </c>
      <c r="CA12" s="745">
        <v>8.6999999999999993</v>
      </c>
      <c r="CB12" s="746">
        <v>26.099999999999998</v>
      </c>
      <c r="CC12" s="747">
        <v>8.1999999999999993</v>
      </c>
      <c r="CD12" s="744">
        <v>8.1999999999999993</v>
      </c>
      <c r="CE12" s="748">
        <v>8.1999999999999993</v>
      </c>
      <c r="CF12" s="748">
        <v>24.599999999999998</v>
      </c>
      <c r="CG12" s="749" t="s">
        <v>1200</v>
      </c>
      <c r="CH12" s="748">
        <v>10.32048</v>
      </c>
      <c r="CI12" s="750" t="s">
        <v>1110</v>
      </c>
      <c r="CJ12" s="751">
        <v>13.167359999999999</v>
      </c>
      <c r="CK12" s="745">
        <v>23.487839999999998</v>
      </c>
      <c r="CL12" s="2341">
        <v>1.3104</v>
      </c>
      <c r="CM12" s="2338">
        <v>43519.835108796295</v>
      </c>
      <c r="CN12" s="2285">
        <v>44.965292414917236</v>
      </c>
      <c r="CO12" s="752">
        <v>3443.2939999999999</v>
      </c>
      <c r="CP12" s="1209">
        <v>0</v>
      </c>
      <c r="CQ12" s="753">
        <v>444.05286343612335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1.6285079099139741</v>
      </c>
      <c r="CY12" s="755">
        <v>1.7370751039082388</v>
      </c>
      <c r="CZ12" s="756">
        <v>1.7370751039082388</v>
      </c>
      <c r="DA12" s="757">
        <v>0.17485631728553053</v>
      </c>
      <c r="DB12" s="757">
        <v>0.19234194901408361</v>
      </c>
      <c r="DC12" s="757">
        <v>0.17485631728553053</v>
      </c>
      <c r="DD12" s="757">
        <v>0.13988505382842445</v>
      </c>
      <c r="DE12" s="757">
        <v>0.17485631728553053</v>
      </c>
      <c r="DF12" s="758">
        <v>0.19234194901408361</v>
      </c>
      <c r="DG12" s="1251">
        <v>1.4266842800528403</v>
      </c>
      <c r="DH12" s="748">
        <v>1</v>
      </c>
      <c r="DI12" s="1233">
        <v>7.9780078376323338E-2</v>
      </c>
      <c r="DJ12" s="757">
        <v>7.9780078376323338E-2</v>
      </c>
      <c r="DK12" s="759">
        <v>7.9780078376323338E-2</v>
      </c>
      <c r="DL12" s="2501">
        <v>1.0933557611438185</v>
      </c>
      <c r="DM12" s="757">
        <v>0.50177793404708682</v>
      </c>
      <c r="DN12" s="757">
        <v>0.1057219697672262</v>
      </c>
      <c r="DO12" s="757">
        <v>3.7978587589702069</v>
      </c>
      <c r="DP12" s="757">
        <v>0.68147949662308371</v>
      </c>
      <c r="DQ12" s="759">
        <v>4.8926823486031736</v>
      </c>
      <c r="DR12" s="2501">
        <v>1.0653209980375669</v>
      </c>
      <c r="DS12" s="757">
        <v>0.47536856909724007</v>
      </c>
      <c r="DT12" s="757">
        <v>0.1057219697672262</v>
      </c>
      <c r="DU12" s="757">
        <v>3.8009658210216961</v>
      </c>
      <c r="DV12" s="757">
        <v>0.63975626213595616</v>
      </c>
      <c r="DW12" s="759">
        <v>8.0062074795324651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</v>
      </c>
      <c r="BD13" s="1574">
        <v>4.9000000000000002E-2</v>
      </c>
      <c r="BE13" s="921">
        <v>1</v>
      </c>
      <c r="BF13" s="1574">
        <v>3.9</v>
      </c>
      <c r="BG13" s="2447">
        <v>12.6</v>
      </c>
      <c r="BH13" s="2540"/>
      <c r="BI13" s="2540"/>
      <c r="BJ13" s="2240"/>
      <c r="BK13" s="1562">
        <v>7.15</v>
      </c>
      <c r="BL13" s="1574">
        <v>0.05</v>
      </c>
      <c r="BM13" s="921">
        <v>1</v>
      </c>
      <c r="BN13" s="1563">
        <v>3.6</v>
      </c>
      <c r="BO13" s="2447">
        <v>13.8</v>
      </c>
      <c r="BP13" s="2540"/>
      <c r="BQ13" s="2540"/>
      <c r="BR13" s="2522"/>
      <c r="BS13" s="2463">
        <v>3</v>
      </c>
      <c r="BT13" s="2447">
        <v>3.4</v>
      </c>
      <c r="BU13" s="2517">
        <v>3.1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4800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320</v>
      </c>
      <c r="DA13" s="2280">
        <v>400</v>
      </c>
      <c r="DB13" s="2280">
        <v>440</v>
      </c>
      <c r="DC13" s="2280">
        <v>400</v>
      </c>
      <c r="DD13" s="2280">
        <v>320</v>
      </c>
      <c r="DE13" s="2280">
        <v>400</v>
      </c>
      <c r="DF13" s="2281">
        <v>440</v>
      </c>
      <c r="DG13" s="2280">
        <v>750</v>
      </c>
      <c r="DH13" s="2282"/>
      <c r="DI13" s="2283">
        <v>1240</v>
      </c>
      <c r="DJ13" s="2280">
        <v>1240</v>
      </c>
      <c r="DK13" s="2282">
        <v>1240</v>
      </c>
      <c r="DL13" s="2502">
        <v>78</v>
      </c>
      <c r="DM13" s="2280">
        <v>95</v>
      </c>
      <c r="DN13" s="2280">
        <v>12</v>
      </c>
      <c r="DO13" s="2280">
        <v>1200</v>
      </c>
      <c r="DP13" s="2280">
        <v>245</v>
      </c>
      <c r="DQ13" s="2282">
        <v>275</v>
      </c>
      <c r="DR13" s="2275">
        <v>38</v>
      </c>
      <c r="DS13" s="2280">
        <v>45</v>
      </c>
      <c r="DT13" s="2280">
        <v>6</v>
      </c>
      <c r="DU13" s="2280">
        <v>570</v>
      </c>
      <c r="DV13" s="2280">
        <v>115</v>
      </c>
      <c r="DW13" s="2282">
        <v>225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0.29166666666666669</v>
      </c>
      <c r="B15" s="1136">
        <v>6.61</v>
      </c>
      <c r="C15" s="1138">
        <v>22</v>
      </c>
      <c r="D15" s="1138">
        <v>20</v>
      </c>
      <c r="E15" s="1137">
        <v>14.5</v>
      </c>
      <c r="F15" s="1138">
        <v>77</v>
      </c>
      <c r="G15" s="1138">
        <v>146</v>
      </c>
      <c r="H15" s="1148">
        <v>13.6</v>
      </c>
      <c r="I15" s="1139">
        <v>0.29399999999999998</v>
      </c>
      <c r="J15" s="2240"/>
      <c r="K15" s="1562">
        <v>6.15</v>
      </c>
      <c r="L15" s="921">
        <v>12</v>
      </c>
      <c r="M15" s="1124">
        <v>5.1999999999999998E-2</v>
      </c>
      <c r="N15" s="1562">
        <v>6.16</v>
      </c>
      <c r="O15" s="921">
        <v>12</v>
      </c>
      <c r="P15" s="2240"/>
      <c r="Q15" s="1562">
        <v>6.08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3.5000000000000003E-2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2.4E-2</v>
      </c>
      <c r="AQ15" s="921">
        <v>1</v>
      </c>
      <c r="AR15" s="1574">
        <v>0.45</v>
      </c>
      <c r="AS15" s="2240"/>
      <c r="AT15" s="2229">
        <v>3.5000000000000003E-2</v>
      </c>
      <c r="AU15" s="2530">
        <v>1.2E-2</v>
      </c>
      <c r="AV15" s="921">
        <v>1</v>
      </c>
      <c r="AW15" s="1574">
        <v>0.59</v>
      </c>
      <c r="AX15" s="2240"/>
      <c r="AY15" s="2530">
        <v>2.7E-2</v>
      </c>
      <c r="AZ15" s="921">
        <v>1</v>
      </c>
      <c r="BA15" s="1574">
        <v>0.68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450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6.0999999999999999E-2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6">
        <v>0.42</v>
      </c>
      <c r="V17" s="1560">
        <v>4</v>
      </c>
      <c r="W17" s="1574">
        <v>0.63</v>
      </c>
      <c r="X17" s="1563">
        <v>12.6</v>
      </c>
      <c r="Y17" s="2447">
        <v>8.6999999999999993</v>
      </c>
      <c r="Z17" s="2252">
        <f t="shared" si="33"/>
        <v>0.63297169811320753</v>
      </c>
      <c r="AA17" s="2529"/>
      <c r="AB17" s="1475">
        <v>6.18</v>
      </c>
      <c r="AC17" s="2736">
        <v>0.44</v>
      </c>
      <c r="AD17" s="921">
        <v>5</v>
      </c>
      <c r="AE17" s="2633">
        <v>0.7</v>
      </c>
      <c r="AF17" s="1563">
        <v>12.3</v>
      </c>
      <c r="AG17" s="2447">
        <v>8.6999999999999993</v>
      </c>
      <c r="AH17" s="2564">
        <f t="shared" si="34"/>
        <v>0.63297169811320753</v>
      </c>
      <c r="AI17" s="1475">
        <v>6.23</v>
      </c>
      <c r="AJ17" s="2736">
        <v>0.40799999999999997</v>
      </c>
      <c r="AK17" s="921">
        <v>5</v>
      </c>
      <c r="AL17" s="1574">
        <v>0.74</v>
      </c>
      <c r="AM17" s="1563">
        <v>14.1</v>
      </c>
      <c r="AN17" s="2447">
        <v>8.6999999999999993</v>
      </c>
      <c r="AO17" s="2564">
        <f t="shared" si="35"/>
        <v>0.60333333333333328</v>
      </c>
      <c r="AP17" s="2732"/>
      <c r="AQ17" s="2238"/>
      <c r="AR17" s="2237"/>
      <c r="AS17" s="1124">
        <v>3.4000000000000002E-2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</v>
      </c>
      <c r="BD17" s="1574">
        <v>5.0999999999999997E-2</v>
      </c>
      <c r="BE17" s="921">
        <v>1</v>
      </c>
      <c r="BF17" s="1574">
        <v>4</v>
      </c>
      <c r="BG17" s="2447">
        <v>12.6</v>
      </c>
      <c r="BH17" s="2542">
        <v>22</v>
      </c>
      <c r="BI17" s="2542">
        <v>41</v>
      </c>
      <c r="BJ17" s="1124">
        <v>3.1E-2</v>
      </c>
      <c r="BK17" s="1562">
        <v>7.18</v>
      </c>
      <c r="BL17" s="1574">
        <v>0.05</v>
      </c>
      <c r="BM17" s="921">
        <v>1</v>
      </c>
      <c r="BN17" s="1563">
        <v>3.5</v>
      </c>
      <c r="BO17" s="2447">
        <v>12.9</v>
      </c>
      <c r="BP17" s="2542">
        <v>21</v>
      </c>
      <c r="BQ17" s="2542">
        <v>45</v>
      </c>
      <c r="BR17" s="2523">
        <v>2.4E-2</v>
      </c>
      <c r="BS17" s="2463">
        <v>3.9</v>
      </c>
      <c r="BT17" s="2447">
        <v>3.5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450"/>
      <c r="EH17" s="450"/>
      <c r="GD17" s="1637">
        <v>0.375</v>
      </c>
      <c r="GE17" s="1684">
        <f t="shared" si="30"/>
        <v>0.63</v>
      </c>
      <c r="GF17" s="1700">
        <f t="shared" si="0"/>
        <v>8.6999999999999993</v>
      </c>
      <c r="GG17" s="1686">
        <f t="shared" si="1"/>
        <v>29.241379310344829</v>
      </c>
      <c r="GH17" s="1684">
        <f t="shared" si="2"/>
        <v>18.422068965517244</v>
      </c>
      <c r="GI17" s="1701">
        <f t="shared" si="3"/>
        <v>6.14</v>
      </c>
      <c r="GJ17" s="1701">
        <f t="shared" si="4"/>
        <v>12.6</v>
      </c>
      <c r="GK17" s="1687">
        <f t="shared" si="5"/>
        <v>15</v>
      </c>
      <c r="GL17" s="1688">
        <f>IF(GK17&lt;=1,"",GH17/GK17)</f>
        <v>1.2281379310344829</v>
      </c>
      <c r="GM17" s="1689">
        <f t="shared" si="7"/>
        <v>10</v>
      </c>
      <c r="GN17" s="1689">
        <f t="shared" si="8"/>
        <v>6.5</v>
      </c>
      <c r="GO17" s="1690">
        <f t="shared" si="9"/>
        <v>0.51297169811320753</v>
      </c>
      <c r="GP17" s="1512">
        <v>0.375</v>
      </c>
      <c r="GQ17" s="1691">
        <f t="shared" si="31"/>
        <v>0.7</v>
      </c>
      <c r="GR17" s="1692">
        <f t="shared" si="10"/>
        <v>8.6999999999999993</v>
      </c>
      <c r="GS17" s="1693">
        <f t="shared" si="11"/>
        <v>29.241379310344829</v>
      </c>
      <c r="GT17" s="1694">
        <f t="shared" si="12"/>
        <v>20.468965517241379</v>
      </c>
      <c r="GU17" s="1693">
        <f t="shared" si="13"/>
        <v>6.18</v>
      </c>
      <c r="GV17" s="1693">
        <f t="shared" si="14"/>
        <v>12.3</v>
      </c>
      <c r="GW17" s="1695">
        <f t="shared" si="15"/>
        <v>15</v>
      </c>
      <c r="GX17" s="1688">
        <f t="shared" si="16"/>
        <v>1.3645977011494252</v>
      </c>
      <c r="GY17" s="1696">
        <f t="shared" si="17"/>
        <v>10</v>
      </c>
      <c r="GZ17" s="1696">
        <f t="shared" si="18"/>
        <v>6.5</v>
      </c>
      <c r="HA17" s="1697">
        <f t="shared" si="19"/>
        <v>0.51297169811320753</v>
      </c>
      <c r="HB17" s="1512">
        <v>0.375</v>
      </c>
      <c r="HC17" s="1691">
        <f t="shared" si="32"/>
        <v>0.74</v>
      </c>
      <c r="HD17" s="1692">
        <f t="shared" si="20"/>
        <v>8.6999999999999993</v>
      </c>
      <c r="HE17" s="1693">
        <f t="shared" si="21"/>
        <v>31.034482758620694</v>
      </c>
      <c r="HF17" s="1694">
        <f t="shared" si="22"/>
        <v>22.965517241379313</v>
      </c>
      <c r="HG17" s="1693">
        <f t="shared" si="23"/>
        <v>6.23</v>
      </c>
      <c r="HH17" s="1693">
        <f t="shared" si="24"/>
        <v>14.1</v>
      </c>
      <c r="HI17" s="1695">
        <f t="shared" si="25"/>
        <v>15</v>
      </c>
      <c r="HJ17" s="1694">
        <f t="shared" si="26"/>
        <v>1.5310344827586209</v>
      </c>
      <c r="HK17" s="1698">
        <f t="shared" si="27"/>
        <v>10</v>
      </c>
      <c r="HL17" s="1698">
        <f t="shared" si="28"/>
        <v>6.5</v>
      </c>
      <c r="HM17" s="1699">
        <f t="shared" si="29"/>
        <v>0.48333333333333328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EG18" s="1921"/>
      <c r="EH18" s="450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</v>
      </c>
      <c r="C19" s="1138">
        <v>20</v>
      </c>
      <c r="D19" s="1138">
        <v>20</v>
      </c>
      <c r="E19" s="1137">
        <v>14.4</v>
      </c>
      <c r="F19" s="1138">
        <v>76</v>
      </c>
      <c r="G19" s="1138">
        <v>138</v>
      </c>
      <c r="H19" s="1148">
        <v>13.6</v>
      </c>
      <c r="I19" s="1139">
        <v>0.29599999999999999</v>
      </c>
      <c r="J19" s="2240"/>
      <c r="K19" s="1562">
        <v>6.15</v>
      </c>
      <c r="L19" s="921">
        <v>11</v>
      </c>
      <c r="M19" s="1124">
        <v>0.05</v>
      </c>
      <c r="N19" s="1562">
        <v>6.15</v>
      </c>
      <c r="O19" s="921">
        <v>11</v>
      </c>
      <c r="P19" s="2240"/>
      <c r="Q19" s="1562">
        <v>6.15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1.7999999999999999E-2</v>
      </c>
      <c r="AQ19" s="921">
        <v>1</v>
      </c>
      <c r="AR19" s="1574">
        <v>0.42</v>
      </c>
      <c r="AS19" s="2240"/>
      <c r="AT19" s="2229">
        <v>3.4000000000000002E-2</v>
      </c>
      <c r="AU19" s="2530">
        <v>1.2999999999999999E-2</v>
      </c>
      <c r="AV19" s="921">
        <v>1</v>
      </c>
      <c r="AW19" s="1574">
        <v>0.57999999999999996</v>
      </c>
      <c r="AX19" s="2240"/>
      <c r="AY19" s="2530">
        <v>0.06</v>
      </c>
      <c r="AZ19" s="921">
        <v>1</v>
      </c>
      <c r="BA19" s="1574">
        <v>0.6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G19" s="450"/>
      <c r="EH19" s="450"/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0.39600000000000002</v>
      </c>
      <c r="V21" s="1560">
        <v>4</v>
      </c>
      <c r="W21" s="1574">
        <v>0.65</v>
      </c>
      <c r="X21" s="1563">
        <v>13</v>
      </c>
      <c r="Y21" s="2447">
        <v>8.6999999999999993</v>
      </c>
      <c r="Z21" s="2252">
        <f t="shared" si="33"/>
        <v>0.63297169811320753</v>
      </c>
      <c r="AA21" s="2529"/>
      <c r="AB21" s="1475">
        <v>6.15</v>
      </c>
      <c r="AC21" s="2736">
        <v>0.4</v>
      </c>
      <c r="AD21" s="921">
        <v>4</v>
      </c>
      <c r="AE21" s="2633">
        <v>0.68</v>
      </c>
      <c r="AF21" s="1563">
        <v>13</v>
      </c>
      <c r="AG21" s="2447">
        <v>8.6999999999999993</v>
      </c>
      <c r="AH21" s="2564">
        <f t="shared" si="34"/>
        <v>0.63297169811320753</v>
      </c>
      <c r="AI21" s="1475">
        <v>6.18</v>
      </c>
      <c r="AJ21" s="2736">
        <v>0.40500000000000003</v>
      </c>
      <c r="AK21" s="921">
        <v>4</v>
      </c>
      <c r="AL21" s="1574">
        <v>0.72</v>
      </c>
      <c r="AM21" s="1563">
        <v>16</v>
      </c>
      <c r="AN21" s="2447">
        <v>8.6999999999999993</v>
      </c>
      <c r="AO21" s="2564">
        <f t="shared" si="35"/>
        <v>0.44222222222222218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7.25</v>
      </c>
      <c r="BD21" s="1574">
        <v>4.9000000000000002E-2</v>
      </c>
      <c r="BE21" s="921">
        <v>1</v>
      </c>
      <c r="BF21" s="1574">
        <v>4</v>
      </c>
      <c r="BG21" s="2447">
        <v>12.6</v>
      </c>
      <c r="BH21" s="2541"/>
      <c r="BI21" s="2541"/>
      <c r="BJ21" s="2240"/>
      <c r="BK21" s="1562">
        <v>7.22</v>
      </c>
      <c r="BL21" s="1574">
        <v>4.8000000000000001E-2</v>
      </c>
      <c r="BM21" s="921">
        <v>1</v>
      </c>
      <c r="BN21" s="1563">
        <v>3.6</v>
      </c>
      <c r="BO21" s="2447">
        <v>14</v>
      </c>
      <c r="BP21" s="2540"/>
      <c r="BQ21" s="2540"/>
      <c r="BR21" s="2522"/>
      <c r="BS21" s="2463">
        <v>4</v>
      </c>
      <c r="BT21" s="2447">
        <v>3.5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0.65</v>
      </c>
      <c r="GF21" s="1700">
        <f t="shared" si="0"/>
        <v>8.6999999999999993</v>
      </c>
      <c r="GG21" s="1686">
        <f t="shared" si="1"/>
        <v>29.241379310344829</v>
      </c>
      <c r="GH21" s="1684">
        <f t="shared" si="2"/>
        <v>19.006896551724139</v>
      </c>
      <c r="GI21" s="1701">
        <f t="shared" si="3"/>
        <v>6.12</v>
      </c>
      <c r="GJ21" s="1701">
        <f t="shared" si="4"/>
        <v>13</v>
      </c>
      <c r="GK21" s="1687">
        <f t="shared" si="5"/>
        <v>15</v>
      </c>
      <c r="GL21" s="1688">
        <f t="shared" si="6"/>
        <v>1.2671264367816093</v>
      </c>
      <c r="GM21" s="1689">
        <f t="shared" si="7"/>
        <v>10</v>
      </c>
      <c r="GN21" s="1689">
        <f t="shared" si="8"/>
        <v>6.5</v>
      </c>
      <c r="GO21" s="1690">
        <f t="shared" si="9"/>
        <v>0.51297169811320753</v>
      </c>
      <c r="GP21" s="1512">
        <v>0.54166666666666696</v>
      </c>
      <c r="GQ21" s="1691">
        <f t="shared" si="31"/>
        <v>0.68</v>
      </c>
      <c r="GR21" s="1692">
        <f t="shared" si="10"/>
        <v>8.6999999999999993</v>
      </c>
      <c r="GS21" s="1693">
        <f t="shared" si="11"/>
        <v>29.241379310344829</v>
      </c>
      <c r="GT21" s="1694">
        <f t="shared" si="12"/>
        <v>19.884137931034484</v>
      </c>
      <c r="GU21" s="1693">
        <f t="shared" si="13"/>
        <v>6.15</v>
      </c>
      <c r="GV21" s="1693">
        <f t="shared" si="14"/>
        <v>13</v>
      </c>
      <c r="GW21" s="1695">
        <f t="shared" si="15"/>
        <v>15</v>
      </c>
      <c r="GX21" s="1688">
        <f t="shared" si="16"/>
        <v>1.325609195402299</v>
      </c>
      <c r="GY21" s="1696">
        <f t="shared" si="17"/>
        <v>10</v>
      </c>
      <c r="GZ21" s="1696">
        <f t="shared" si="18"/>
        <v>6.5</v>
      </c>
      <c r="HA21" s="1697">
        <f t="shared" si="19"/>
        <v>0.51297169811320753</v>
      </c>
      <c r="HB21" s="1512">
        <v>0.54166666666666696</v>
      </c>
      <c r="HC21" s="1691">
        <f t="shared" si="32"/>
        <v>0.72</v>
      </c>
      <c r="HD21" s="1692">
        <f t="shared" si="20"/>
        <v>8.6999999999999993</v>
      </c>
      <c r="HE21" s="1693">
        <f t="shared" si="21"/>
        <v>31.034482758620694</v>
      </c>
      <c r="HF21" s="1694">
        <f t="shared" si="22"/>
        <v>22.3448275862069</v>
      </c>
      <c r="HG21" s="1693">
        <f t="shared" si="23"/>
        <v>6.18</v>
      </c>
      <c r="HH21" s="1693">
        <f t="shared" si="24"/>
        <v>16</v>
      </c>
      <c r="HI21" s="1695">
        <f t="shared" si="25"/>
        <v>10</v>
      </c>
      <c r="HJ21" s="1694">
        <f t="shared" si="26"/>
        <v>2.2344827586206901</v>
      </c>
      <c r="HK21" s="1698">
        <f t="shared" si="27"/>
        <v>15</v>
      </c>
      <c r="HL21" s="1698">
        <f t="shared" si="28"/>
        <v>6.5</v>
      </c>
      <c r="HM21" s="1699">
        <f t="shared" si="29"/>
        <v>0.32222222222222219</v>
      </c>
      <c r="HN21" s="1507"/>
    </row>
    <row r="22" spans="1:223" ht="26.6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6.75</v>
      </c>
      <c r="C23" s="1138">
        <v>22</v>
      </c>
      <c r="D23" s="1138">
        <v>20</v>
      </c>
      <c r="E23" s="1137">
        <v>13.6</v>
      </c>
      <c r="F23" s="1138">
        <v>70</v>
      </c>
      <c r="G23" s="1138">
        <v>135</v>
      </c>
      <c r="H23" s="1148">
        <v>14</v>
      </c>
      <c r="I23" s="1139">
        <v>0.26900000000000002</v>
      </c>
      <c r="J23" s="2240"/>
      <c r="K23" s="1562">
        <v>6.13</v>
      </c>
      <c r="L23" s="921">
        <v>12</v>
      </c>
      <c r="M23" s="1124">
        <v>4.5999999999999999E-2</v>
      </c>
      <c r="N23" s="1562">
        <v>6.16</v>
      </c>
      <c r="O23" s="921">
        <v>12</v>
      </c>
      <c r="P23" s="2240"/>
      <c r="Q23" s="1562">
        <v>6.11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3.3000000000000002E-2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0.4</v>
      </c>
      <c r="AS23" s="2240"/>
      <c r="AT23" s="2229">
        <v>3.3000000000000002E-2</v>
      </c>
      <c r="AU23" s="2530">
        <v>1.7000000000000001E-2</v>
      </c>
      <c r="AV23" s="921">
        <v>1</v>
      </c>
      <c r="AW23" s="1574">
        <v>0.55000000000000004</v>
      </c>
      <c r="AX23" s="2240"/>
      <c r="AY23" s="2530">
        <v>5.0999999999999997E-2</v>
      </c>
      <c r="AZ23" s="921">
        <v>1</v>
      </c>
      <c r="BA23" s="1574">
        <v>0.64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7.26</v>
      </c>
      <c r="BD25" s="1574">
        <v>0.05</v>
      </c>
      <c r="BE25" s="921">
        <v>1</v>
      </c>
      <c r="BF25" s="1574">
        <v>4.0999999999999996</v>
      </c>
      <c r="BG25" s="2447">
        <v>12.6</v>
      </c>
      <c r="BH25" s="2541"/>
      <c r="BI25" s="2541"/>
      <c r="BJ25" s="2240"/>
      <c r="BK25" s="1562">
        <v>7.25</v>
      </c>
      <c r="BL25" s="1574">
        <v>4.9000000000000002E-2</v>
      </c>
      <c r="BM25" s="921">
        <v>1</v>
      </c>
      <c r="BN25" s="1563">
        <v>3.5</v>
      </c>
      <c r="BO25" s="2447">
        <v>14</v>
      </c>
      <c r="BP25" s="2540"/>
      <c r="BQ25" s="2540"/>
      <c r="BR25" s="2522"/>
      <c r="BS25" s="2463">
        <v>4</v>
      </c>
      <c r="BT25" s="2447">
        <v>3.5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6.68</v>
      </c>
      <c r="C27" s="1138">
        <v>25</v>
      </c>
      <c r="D27" s="1138">
        <v>18</v>
      </c>
      <c r="E27" s="1137">
        <v>12.7</v>
      </c>
      <c r="F27" s="1138">
        <v>71</v>
      </c>
      <c r="G27" s="1138">
        <v>137</v>
      </c>
      <c r="H27" s="1148">
        <v>14.2</v>
      </c>
      <c r="I27" s="1139">
        <v>0.27</v>
      </c>
      <c r="J27" s="2240"/>
      <c r="K27" s="1562">
        <v>6.12</v>
      </c>
      <c r="L27" s="921">
        <v>13</v>
      </c>
      <c r="M27" s="1124">
        <v>3.5999999999999997E-2</v>
      </c>
      <c r="N27" s="1562">
        <v>6.11</v>
      </c>
      <c r="O27" s="921">
        <v>13</v>
      </c>
      <c r="P27" s="2240"/>
      <c r="Q27" s="1562">
        <v>6.09</v>
      </c>
      <c r="R27" s="921">
        <v>12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2.4E-2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0.41</v>
      </c>
      <c r="AS27" s="2240"/>
      <c r="AT27" s="2229">
        <v>2.5999999999999999E-2</v>
      </c>
      <c r="AU27" s="2530">
        <v>1.4999999999999999E-2</v>
      </c>
      <c r="AV27" s="921">
        <v>1</v>
      </c>
      <c r="AW27" s="1574">
        <v>0.51</v>
      </c>
      <c r="AX27" s="2240"/>
      <c r="AY27" s="2530">
        <v>4.3999999999999997E-2</v>
      </c>
      <c r="AZ27" s="921">
        <v>1</v>
      </c>
      <c r="BA27" s="1574">
        <v>0.63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6">
        <v>0.34699999999999998</v>
      </c>
      <c r="V29" s="1560">
        <v>3</v>
      </c>
      <c r="W29" s="1574">
        <v>0.71</v>
      </c>
      <c r="X29" s="1563">
        <v>12.9</v>
      </c>
      <c r="Y29" s="2447">
        <v>8.5</v>
      </c>
      <c r="Z29" s="2252">
        <f t="shared" si="33"/>
        <v>0.62117924528301882</v>
      </c>
      <c r="AA29" s="2529"/>
      <c r="AB29" s="1475">
        <v>6.16</v>
      </c>
      <c r="AC29" s="2736">
        <v>0.317</v>
      </c>
      <c r="AD29" s="921">
        <v>3</v>
      </c>
      <c r="AE29" s="2633">
        <v>0.86</v>
      </c>
      <c r="AF29" s="1563">
        <v>12.9</v>
      </c>
      <c r="AG29" s="2447">
        <v>8.6999999999999993</v>
      </c>
      <c r="AH29" s="2564">
        <f t="shared" si="34"/>
        <v>0.63297169811320753</v>
      </c>
      <c r="AI29" s="1475">
        <v>6.25</v>
      </c>
      <c r="AJ29" s="2736">
        <v>0.38400000000000001</v>
      </c>
      <c r="AK29" s="921">
        <v>4</v>
      </c>
      <c r="AL29" s="1574">
        <v>0.82</v>
      </c>
      <c r="AM29" s="1563">
        <v>14.1</v>
      </c>
      <c r="AN29" s="2447">
        <v>8.6999999999999993</v>
      </c>
      <c r="AO29" s="2564">
        <f t="shared" si="35"/>
        <v>0.60333333333333328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7.45</v>
      </c>
      <c r="BD29" s="1574">
        <v>4.5999999999999999E-2</v>
      </c>
      <c r="BE29" s="921">
        <v>1</v>
      </c>
      <c r="BF29" s="1574">
        <v>4.0999999999999996</v>
      </c>
      <c r="BG29" s="2447">
        <v>12.5</v>
      </c>
      <c r="BH29" s="2542">
        <v>20</v>
      </c>
      <c r="BI29" s="2542">
        <v>32</v>
      </c>
      <c r="BJ29" s="1124">
        <v>8.0000000000000002E-3</v>
      </c>
      <c r="BK29" s="1562">
        <v>7.24</v>
      </c>
      <c r="BL29" s="1574">
        <v>4.8000000000000001E-2</v>
      </c>
      <c r="BM29" s="921">
        <v>1</v>
      </c>
      <c r="BN29" s="1563">
        <v>3.2</v>
      </c>
      <c r="BO29" s="2447">
        <v>13.7</v>
      </c>
      <c r="BP29" s="2542">
        <v>22</v>
      </c>
      <c r="BQ29" s="2542">
        <v>28</v>
      </c>
      <c r="BR29" s="2523">
        <v>0.01</v>
      </c>
      <c r="BS29" s="2463">
        <v>4</v>
      </c>
      <c r="BT29" s="2447">
        <v>3.4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0.71</v>
      </c>
      <c r="GF29" s="1700">
        <f t="shared" si="0"/>
        <v>8.5</v>
      </c>
      <c r="GG29" s="1686">
        <f t="shared" si="1"/>
        <v>29.929411764705883</v>
      </c>
      <c r="GH29" s="1684">
        <f t="shared" si="2"/>
        <v>21.249882352941174</v>
      </c>
      <c r="GI29" s="1701">
        <f t="shared" si="3"/>
        <v>6.11</v>
      </c>
      <c r="GJ29" s="1701">
        <f t="shared" si="4"/>
        <v>12.9</v>
      </c>
      <c r="GK29" s="1687">
        <f t="shared" si="5"/>
        <v>15</v>
      </c>
      <c r="GL29" s="1688">
        <f t="shared" si="6"/>
        <v>1.4166588235294115</v>
      </c>
      <c r="GM29" s="1689">
        <f t="shared" si="7"/>
        <v>10</v>
      </c>
      <c r="GN29" s="1689">
        <f t="shared" si="8"/>
        <v>6.5</v>
      </c>
      <c r="GO29" s="1690">
        <f t="shared" si="9"/>
        <v>0.50117924528301883</v>
      </c>
      <c r="GP29" s="1512">
        <v>0.875</v>
      </c>
      <c r="GQ29" s="1691">
        <f t="shared" si="31"/>
        <v>0.86</v>
      </c>
      <c r="GR29" s="1692">
        <f t="shared" si="10"/>
        <v>8.6999999999999993</v>
      </c>
      <c r="GS29" s="1693">
        <f t="shared" si="11"/>
        <v>29.241379310344829</v>
      </c>
      <c r="GT29" s="1694">
        <f t="shared" si="12"/>
        <v>25.147586206896552</v>
      </c>
      <c r="GU29" s="1693">
        <f t="shared" si="13"/>
        <v>6.16</v>
      </c>
      <c r="GV29" s="1693">
        <f t="shared" si="14"/>
        <v>12.9</v>
      </c>
      <c r="GW29" s="1695">
        <f t="shared" si="15"/>
        <v>15</v>
      </c>
      <c r="GX29" s="1688">
        <f t="shared" si="16"/>
        <v>1.6765057471264369</v>
      </c>
      <c r="GY29" s="1696">
        <f t="shared" si="17"/>
        <v>10</v>
      </c>
      <c r="GZ29" s="1696">
        <f t="shared" si="18"/>
        <v>6.5</v>
      </c>
      <c r="HA29" s="1697">
        <f t="shared" si="19"/>
        <v>0.51297169811320753</v>
      </c>
      <c r="HB29" s="1512">
        <v>0.875</v>
      </c>
      <c r="HC29" s="1691">
        <f t="shared" si="32"/>
        <v>0.82</v>
      </c>
      <c r="HD29" s="1692">
        <f t="shared" si="20"/>
        <v>8.6999999999999993</v>
      </c>
      <c r="HE29" s="1693">
        <f t="shared" si="21"/>
        <v>31.034482758620694</v>
      </c>
      <c r="HF29" s="1694">
        <f t="shared" si="22"/>
        <v>25.448275862068968</v>
      </c>
      <c r="HG29" s="1693">
        <f t="shared" si="23"/>
        <v>6.25</v>
      </c>
      <c r="HH29" s="1693">
        <f t="shared" si="24"/>
        <v>14.1</v>
      </c>
      <c r="HI29" s="1695">
        <f t="shared" si="25"/>
        <v>15</v>
      </c>
      <c r="HJ29" s="1694">
        <f t="shared" si="26"/>
        <v>1.6965517241379311</v>
      </c>
      <c r="HK29" s="1698">
        <f t="shared" si="27"/>
        <v>10</v>
      </c>
      <c r="HL29" s="1698">
        <f t="shared" si="28"/>
        <v>6.5</v>
      </c>
      <c r="HM29" s="1699">
        <f t="shared" si="29"/>
        <v>0.48333333333333328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26.099999999999998</v>
      </c>
      <c r="BZ30" s="2413">
        <f>SUM(BZ$8,BZ$10,BZ$12,BZ$14,BZ$16,BZ$18,BZ$20,BZ$22,BZ$24,BZ$26,BZ$28)</f>
        <v>26.099999999999998</v>
      </c>
      <c r="CA30" s="2413">
        <f t="shared" ref="CA30:DW30" si="36">SUM(CA$8,CA$10,CA$12,CA$14,CA$16,CA$18,CA$20,CA$22,CA$24,CA$26,CA$28)</f>
        <v>26.099999999999998</v>
      </c>
      <c r="CB30" s="2413">
        <f t="shared" si="36"/>
        <v>78.3</v>
      </c>
      <c r="CC30" s="2413">
        <f t="shared" si="36"/>
        <v>24.599999999999998</v>
      </c>
      <c r="CD30" s="2413">
        <f t="shared" si="36"/>
        <v>24.599999999999998</v>
      </c>
      <c r="CE30" s="2413">
        <f t="shared" si="36"/>
        <v>24.599999999999998</v>
      </c>
      <c r="CF30" s="2413">
        <f t="shared" si="36"/>
        <v>73.8</v>
      </c>
      <c r="CG30" s="2413">
        <f t="shared" si="36"/>
        <v>0</v>
      </c>
      <c r="CH30" s="2413">
        <f t="shared" si="36"/>
        <v>34.639200000000002</v>
      </c>
      <c r="CI30" s="2413">
        <f t="shared" si="36"/>
        <v>0</v>
      </c>
      <c r="CJ30" s="2413">
        <f t="shared" si="36"/>
        <v>41.204160000000002</v>
      </c>
      <c r="CK30" s="2413">
        <f t="shared" si="36"/>
        <v>75.84335999999999</v>
      </c>
      <c r="CL30" s="2474">
        <f t="shared" si="36"/>
        <v>3.7910016</v>
      </c>
      <c r="CM30" s="2513" t="s">
        <v>19</v>
      </c>
      <c r="CN30" s="2485">
        <f t="shared" si="36"/>
        <v>144.5446795754527</v>
      </c>
      <c r="CO30" s="2486">
        <f t="shared" si="36"/>
        <v>10206.9072</v>
      </c>
      <c r="CP30" s="2486">
        <f t="shared" si="36"/>
        <v>0</v>
      </c>
      <c r="CQ30" s="2486">
        <f t="shared" si="36"/>
        <v>1332.1585903083701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4.8855237297419221</v>
      </c>
      <c r="CY30" s="2413">
        <f t="shared" si="36"/>
        <v>5.319792505718981</v>
      </c>
      <c r="CZ30" s="2413">
        <f t="shared" si="36"/>
        <v>5.319792505718981</v>
      </c>
      <c r="DA30" s="2497">
        <f t="shared" si="36"/>
        <v>0.52456895185659158</v>
      </c>
      <c r="DB30" s="2497">
        <f t="shared" si="36"/>
        <v>0.5682830311779743</v>
      </c>
      <c r="DC30" s="2497">
        <f t="shared" si="36"/>
        <v>0.51582613599231508</v>
      </c>
      <c r="DD30" s="2497">
        <f t="shared" si="36"/>
        <v>0.46336924080665598</v>
      </c>
      <c r="DE30" s="2497">
        <f t="shared" si="36"/>
        <v>0.57265443911011249</v>
      </c>
      <c r="DF30" s="2497">
        <f t="shared" si="36"/>
        <v>0.59888288670294221</v>
      </c>
      <c r="DG30" s="2497">
        <f t="shared" si="36"/>
        <v>4.2800528401585209</v>
      </c>
      <c r="DH30" s="2413">
        <f t="shared" si="36"/>
        <v>5</v>
      </c>
      <c r="DI30" s="2497">
        <f t="shared" si="36"/>
        <v>0.2386968474001287</v>
      </c>
      <c r="DJ30" s="2497">
        <f t="shared" si="36"/>
        <v>0.23934023512897001</v>
      </c>
      <c r="DK30" s="2497">
        <f t="shared" si="36"/>
        <v>0.23998362285781136</v>
      </c>
      <c r="DL30" s="2497">
        <f t="shared" si="36"/>
        <v>3.2800672834314555</v>
      </c>
      <c r="DM30" s="2497">
        <f t="shared" si="36"/>
        <v>1.5106156751312296</v>
      </c>
      <c r="DN30" s="2497">
        <f t="shared" si="36"/>
        <v>0.29073541685987203</v>
      </c>
      <c r="DO30" s="2497">
        <f t="shared" si="36"/>
        <v>11.366391766568704</v>
      </c>
      <c r="DP30" s="2497">
        <f t="shared" si="36"/>
        <v>2.0666908815957195</v>
      </c>
      <c r="DQ30" s="2497">
        <f t="shared" si="36"/>
        <v>14.23325774139105</v>
      </c>
      <c r="DR30" s="2497">
        <f t="shared" si="36"/>
        <v>3.2520325203252041</v>
      </c>
      <c r="DS30" s="2497">
        <f t="shared" si="36"/>
        <v>1.457796945231536</v>
      </c>
      <c r="DT30" s="2497">
        <f t="shared" si="36"/>
        <v>0.2995455810071409</v>
      </c>
      <c r="DU30" s="2497">
        <f t="shared" si="36"/>
        <v>11.339790401013598</v>
      </c>
      <c r="DV30" s="2497">
        <f t="shared" si="36"/>
        <v>1.9748997657240386</v>
      </c>
      <c r="DW30" s="2497">
        <f t="shared" si="36"/>
        <v>23.129043829760455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21</v>
      </c>
      <c r="D31" s="1143">
        <v>19</v>
      </c>
      <c r="E31" s="1142">
        <v>12.8</v>
      </c>
      <c r="F31" s="1143">
        <v>74</v>
      </c>
      <c r="G31" s="1143">
        <v>138</v>
      </c>
      <c r="H31" s="1149">
        <v>14.1</v>
      </c>
      <c r="I31" s="1144">
        <v>0.28799999999999998</v>
      </c>
      <c r="J31" s="2248"/>
      <c r="K31" s="1164">
        <v>6.17</v>
      </c>
      <c r="L31" s="922">
        <v>12</v>
      </c>
      <c r="M31" s="1165">
        <v>4.5999999999999999E-2</v>
      </c>
      <c r="N31" s="1478">
        <v>6.15</v>
      </c>
      <c r="O31" s="1479">
        <v>11</v>
      </c>
      <c r="P31" s="2244"/>
      <c r="Q31" s="1478">
        <v>6.12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0.44</v>
      </c>
      <c r="AS31" s="2248"/>
      <c r="AT31" s="2230">
        <v>3.7999999999999999E-2</v>
      </c>
      <c r="AU31" s="2729">
        <v>1.6E-2</v>
      </c>
      <c r="AV31" s="1125">
        <v>1</v>
      </c>
      <c r="AW31" s="2536">
        <v>0.53</v>
      </c>
      <c r="AX31" s="2248"/>
      <c r="AY31" s="2729">
        <v>4.2000000000000003E-2</v>
      </c>
      <c r="AZ31" s="1125">
        <v>1</v>
      </c>
      <c r="BA31" s="2536">
        <v>0.52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8.6999999999999993</v>
      </c>
      <c r="BZ31" s="2414">
        <f t="shared" ref="BZ31:DW31" si="37">IF(BZ30&gt;=0.1,AVERAGE(BZ$8,BZ$10,BZ$12,BZ$14,BZ$16,BZ$18,BZ$20,BZ$22,BZ$24,BZ$26,BZ$28),"")</f>
        <v>8.6999999999999993</v>
      </c>
      <c r="CA31" s="2414">
        <f t="shared" si="37"/>
        <v>8.6999999999999993</v>
      </c>
      <c r="CB31" s="2414">
        <f t="shared" si="37"/>
        <v>26.099999999999998</v>
      </c>
      <c r="CC31" s="2414">
        <f t="shared" si="37"/>
        <v>8.1999999999999993</v>
      </c>
      <c r="CD31" s="2414">
        <f t="shared" si="37"/>
        <v>8.1999999999999993</v>
      </c>
      <c r="CE31" s="2414">
        <f t="shared" si="37"/>
        <v>8.1999999999999993</v>
      </c>
      <c r="CF31" s="2414">
        <f t="shared" si="37"/>
        <v>24.599999999999998</v>
      </c>
      <c r="CG31" s="2414" t="str">
        <f t="shared" si="37"/>
        <v/>
      </c>
      <c r="CH31" s="2414">
        <f t="shared" si="37"/>
        <v>11.5464</v>
      </c>
      <c r="CI31" s="2414" t="str">
        <f t="shared" si="37"/>
        <v/>
      </c>
      <c r="CJ31" s="2414">
        <f t="shared" si="37"/>
        <v>13.734720000000001</v>
      </c>
      <c r="CK31" s="2414">
        <f t="shared" si="37"/>
        <v>25.281119999999998</v>
      </c>
      <c r="CL31" s="2415">
        <f t="shared" si="37"/>
        <v>1.2636672</v>
      </c>
      <c r="CM31" s="2513" t="s">
        <v>50</v>
      </c>
      <c r="CN31" s="2485">
        <f t="shared" si="37"/>
        <v>48.181559858484235</v>
      </c>
      <c r="CO31" s="2487">
        <f>AVERAGE(CO$8,CO$10,CO$12,CO$14,CO$16,CO$18,CO$20,CO$22,CO$24,CO$26,CO$28)</f>
        <v>3402.3024</v>
      </c>
      <c r="CP31" s="2487" t="str">
        <f t="shared" si="37"/>
        <v/>
      </c>
      <c r="CQ31" s="2487">
        <f t="shared" si="37"/>
        <v>444.05286343612335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1.6285079099139741</v>
      </c>
      <c r="CY31" s="2414">
        <f t="shared" si="37"/>
        <v>1.7732641685729937</v>
      </c>
      <c r="CZ31" s="2414">
        <f t="shared" si="37"/>
        <v>1.7732641685729937</v>
      </c>
      <c r="DA31" s="2498">
        <f t="shared" si="37"/>
        <v>0.17485631728553053</v>
      </c>
      <c r="DB31" s="2498">
        <f t="shared" si="37"/>
        <v>0.18942767705932476</v>
      </c>
      <c r="DC31" s="2498">
        <f t="shared" si="37"/>
        <v>0.1719420453307717</v>
      </c>
      <c r="DD31" s="2498">
        <f t="shared" si="37"/>
        <v>0.15445641360221865</v>
      </c>
      <c r="DE31" s="2498">
        <f t="shared" si="37"/>
        <v>0.19088481303670415</v>
      </c>
      <c r="DF31" s="2498">
        <f t="shared" si="37"/>
        <v>0.19962762890098074</v>
      </c>
      <c r="DG31" s="2498">
        <f t="shared" si="37"/>
        <v>1.4266842800528403</v>
      </c>
      <c r="DH31" s="2414">
        <f t="shared" si="37"/>
        <v>1.6666666666666667</v>
      </c>
      <c r="DI31" s="2498">
        <f t="shared" si="37"/>
        <v>7.9565615800042899E-2</v>
      </c>
      <c r="DJ31" s="2498">
        <f t="shared" si="37"/>
        <v>7.9780078376323338E-2</v>
      </c>
      <c r="DK31" s="2498">
        <f t="shared" si="37"/>
        <v>7.999454095260379E-2</v>
      </c>
      <c r="DL31" s="2498">
        <f t="shared" si="37"/>
        <v>1.0933557611438185</v>
      </c>
      <c r="DM31" s="2498">
        <f t="shared" si="37"/>
        <v>0.50353855837707651</v>
      </c>
      <c r="DN31" s="2498">
        <f t="shared" si="37"/>
        <v>9.6911805619957339E-2</v>
      </c>
      <c r="DO31" s="2498">
        <f t="shared" si="37"/>
        <v>3.7887972555229013</v>
      </c>
      <c r="DP31" s="2498">
        <f t="shared" si="37"/>
        <v>0.68889696053190652</v>
      </c>
      <c r="DQ31" s="2498">
        <f t="shared" si="37"/>
        <v>4.7444192471303497</v>
      </c>
      <c r="DR31" s="2498">
        <f t="shared" si="37"/>
        <v>1.0840108401084014</v>
      </c>
      <c r="DS31" s="2498">
        <f t="shared" si="37"/>
        <v>0.48593231507717866</v>
      </c>
      <c r="DT31" s="2498">
        <f t="shared" si="37"/>
        <v>9.9848527002380297E-2</v>
      </c>
      <c r="DU31" s="2498">
        <f t="shared" si="37"/>
        <v>3.7799301336711992</v>
      </c>
      <c r="DV31" s="2498">
        <f t="shared" si="37"/>
        <v>0.6582999219080129</v>
      </c>
      <c r="DW31" s="2508">
        <f t="shared" si="37"/>
        <v>7.7096812765868181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40.07</v>
      </c>
      <c r="C32" s="1327">
        <f t="shared" ref="C32:H32" si="40">SUM(C8:C31)</f>
        <v>130</v>
      </c>
      <c r="D32" s="1327">
        <f t="shared" si="40"/>
        <v>117</v>
      </c>
      <c r="E32" s="1154">
        <f t="shared" si="40"/>
        <v>81.899999999999991</v>
      </c>
      <c r="F32" s="1327">
        <f t="shared" si="40"/>
        <v>444</v>
      </c>
      <c r="G32" s="1327">
        <f t="shared" si="40"/>
        <v>843</v>
      </c>
      <c r="H32" s="1324">
        <f t="shared" si="40"/>
        <v>83.699999999999989</v>
      </c>
      <c r="I32" s="1155">
        <f>SUM(I8:I31)</f>
        <v>1.708</v>
      </c>
      <c r="J32" s="1156">
        <f>SUM(J8:J31)</f>
        <v>0.10100000000000001</v>
      </c>
      <c r="K32" s="1162">
        <f t="shared" si="39"/>
        <v>36.86</v>
      </c>
      <c r="L32" s="924">
        <f t="shared" si="39"/>
        <v>72</v>
      </c>
      <c r="M32" s="1163">
        <f t="shared" ref="M32:S32" si="41">SUM(M8:M31)</f>
        <v>0.28899999999999998</v>
      </c>
      <c r="N32" s="1480">
        <f t="shared" si="41"/>
        <v>36.840000000000003</v>
      </c>
      <c r="O32" s="1556">
        <f t="shared" si="41"/>
        <v>70</v>
      </c>
      <c r="P32" s="1481">
        <f t="shared" si="41"/>
        <v>0</v>
      </c>
      <c r="Q32" s="1480">
        <f t="shared" si="41"/>
        <v>36.6</v>
      </c>
      <c r="R32" s="1556">
        <f t="shared" si="41"/>
        <v>71</v>
      </c>
      <c r="S32" s="1481">
        <f t="shared" si="41"/>
        <v>0</v>
      </c>
      <c r="T32" s="1480">
        <f t="shared" si="39"/>
        <v>24.43</v>
      </c>
      <c r="U32" s="1480">
        <f t="shared" si="39"/>
        <v>1.571</v>
      </c>
      <c r="V32" s="1556">
        <f t="shared" si="39"/>
        <v>15</v>
      </c>
      <c r="W32" s="1480">
        <f t="shared" ref="W32" si="42">SUM(W8:W31)</f>
        <v>2.61</v>
      </c>
      <c r="X32" s="1482">
        <f t="shared" ref="X32:BU32" si="43">SUM(X8:X31)</f>
        <v>51.6</v>
      </c>
      <c r="Y32" s="1482">
        <f t="shared" si="43"/>
        <v>35</v>
      </c>
      <c r="Z32" s="1480">
        <f t="shared" si="43"/>
        <v>2.5436792452830188</v>
      </c>
      <c r="AA32" s="1481">
        <f t="shared" ref="AA32" si="44">SUM(AA8:AA31)</f>
        <v>0.20600000000000002</v>
      </c>
      <c r="AB32" s="1480">
        <f t="shared" si="43"/>
        <v>24.599999999999998</v>
      </c>
      <c r="AC32" s="1480">
        <f t="shared" si="43"/>
        <v>1.5039999999999998</v>
      </c>
      <c r="AD32" s="1556">
        <f t="shared" si="43"/>
        <v>16</v>
      </c>
      <c r="AE32" s="1480">
        <f t="shared" si="43"/>
        <v>2.88</v>
      </c>
      <c r="AF32" s="1482">
        <f t="shared" si="43"/>
        <v>51.3</v>
      </c>
      <c r="AG32" s="1482">
        <f t="shared" si="43"/>
        <v>35.099999999999994</v>
      </c>
      <c r="AH32" s="1480">
        <f t="shared" si="43"/>
        <v>2.5495754716981134</v>
      </c>
      <c r="AI32" s="1480">
        <f t="shared" si="43"/>
        <v>24.810000000000002</v>
      </c>
      <c r="AJ32" s="1495">
        <f t="shared" si="43"/>
        <v>1.6680000000000001</v>
      </c>
      <c r="AK32" s="1559">
        <f t="shared" si="43"/>
        <v>17</v>
      </c>
      <c r="AL32" s="1495">
        <f t="shared" si="43"/>
        <v>2.9</v>
      </c>
      <c r="AM32" s="1496">
        <f t="shared" si="43"/>
        <v>58.9</v>
      </c>
      <c r="AN32" s="1496">
        <f t="shared" si="43"/>
        <v>35.199999999999996</v>
      </c>
      <c r="AO32" s="1495">
        <f t="shared" si="43"/>
        <v>2.2744444444444438</v>
      </c>
      <c r="AP32" s="1497">
        <f t="shared" si="43"/>
        <v>0.13499999999999998</v>
      </c>
      <c r="AQ32" s="1559">
        <f t="shared" si="43"/>
        <v>6</v>
      </c>
      <c r="AR32" s="1495">
        <f t="shared" si="43"/>
        <v>2.6</v>
      </c>
      <c r="AS32" s="1489">
        <f t="shared" si="43"/>
        <v>4.2000000000000003E-2</v>
      </c>
      <c r="AT32" s="1489">
        <f t="shared" ref="AT32" si="45">SUM(AT8:AT31)</f>
        <v>0.20200000000000001</v>
      </c>
      <c r="AU32" s="927">
        <f t="shared" si="43"/>
        <v>8.5000000000000006E-2</v>
      </c>
      <c r="AV32" s="924">
        <f t="shared" si="43"/>
        <v>6</v>
      </c>
      <c r="AW32" s="928">
        <f t="shared" si="43"/>
        <v>3.16</v>
      </c>
      <c r="AX32" s="1097">
        <f t="shared" si="43"/>
        <v>0</v>
      </c>
      <c r="AY32" s="927">
        <f t="shared" si="43"/>
        <v>0.25199999999999995</v>
      </c>
      <c r="AZ32" s="924">
        <f t="shared" si="43"/>
        <v>6</v>
      </c>
      <c r="BA32" s="923">
        <f t="shared" si="43"/>
        <v>3.6</v>
      </c>
      <c r="BB32" s="925">
        <f t="shared" si="43"/>
        <v>0</v>
      </c>
      <c r="BC32" s="923">
        <f t="shared" si="43"/>
        <v>43.690000000000005</v>
      </c>
      <c r="BD32" s="923">
        <f t="shared" si="43"/>
        <v>0.29199999999999998</v>
      </c>
      <c r="BE32" s="924">
        <f t="shared" si="43"/>
        <v>6</v>
      </c>
      <c r="BF32" s="928">
        <f t="shared" si="43"/>
        <v>23.9</v>
      </c>
      <c r="BG32" s="1103">
        <f t="shared" ref="BG32:BI32" si="46">SUM(BG8:BG31)</f>
        <v>75.400000000000006</v>
      </c>
      <c r="BH32" s="2544">
        <f t="shared" si="46"/>
        <v>42</v>
      </c>
      <c r="BI32" s="2544">
        <f t="shared" si="46"/>
        <v>73</v>
      </c>
      <c r="BJ32" s="1097">
        <f t="shared" si="43"/>
        <v>3.9E-2</v>
      </c>
      <c r="BK32" s="926">
        <f t="shared" si="43"/>
        <v>43.24</v>
      </c>
      <c r="BL32" s="923">
        <f t="shared" si="43"/>
        <v>0.29399999999999998</v>
      </c>
      <c r="BM32" s="924">
        <f t="shared" si="43"/>
        <v>6</v>
      </c>
      <c r="BN32" s="1103">
        <f t="shared" si="43"/>
        <v>21.3</v>
      </c>
      <c r="BO32" s="1103">
        <f t="shared" ref="BO32:BT32" si="47">SUM(BO8:BO31)</f>
        <v>82.2</v>
      </c>
      <c r="BP32" s="2544">
        <f t="shared" si="47"/>
        <v>43</v>
      </c>
      <c r="BQ32" s="2544">
        <f t="shared" si="47"/>
        <v>73</v>
      </c>
      <c r="BR32" s="2421">
        <f t="shared" si="47"/>
        <v>3.4000000000000002E-2</v>
      </c>
      <c r="BS32" s="2519">
        <f t="shared" si="47"/>
        <v>22.9</v>
      </c>
      <c r="BT32" s="2519">
        <f t="shared" si="47"/>
        <v>20.799999999999997</v>
      </c>
      <c r="BU32" s="2519">
        <f t="shared" si="43"/>
        <v>17.600000000000001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8.6999999999999993</v>
      </c>
      <c r="BZ32" s="903">
        <f t="shared" ref="BZ32:DW32" si="48">IF(BZ30&gt;=0.1,MIN(BZ$8,BZ$10,BZ$12,BZ$14,BZ$16,BZ$18,BZ$20,BZ$22,BZ$24,BZ$26,BZ$28),"")</f>
        <v>8.6999999999999993</v>
      </c>
      <c r="CA32" s="903">
        <f t="shared" si="48"/>
        <v>8.6999999999999993</v>
      </c>
      <c r="CB32" s="903">
        <f t="shared" si="48"/>
        <v>26.099999999999998</v>
      </c>
      <c r="CC32" s="903">
        <f t="shared" si="48"/>
        <v>8.1999999999999993</v>
      </c>
      <c r="CD32" s="903">
        <f t="shared" si="48"/>
        <v>8.1999999999999993</v>
      </c>
      <c r="CE32" s="903">
        <f t="shared" si="48"/>
        <v>8.1999999999999993</v>
      </c>
      <c r="CF32" s="903">
        <f t="shared" si="48"/>
        <v>24.599999999999998</v>
      </c>
      <c r="CG32" s="903" t="str">
        <f t="shared" si="48"/>
        <v/>
      </c>
      <c r="CH32" s="903">
        <f t="shared" si="48"/>
        <v>10.32048</v>
      </c>
      <c r="CI32" s="903" t="str">
        <f t="shared" si="48"/>
        <v/>
      </c>
      <c r="CJ32" s="903">
        <f t="shared" si="48"/>
        <v>13.167359999999999</v>
      </c>
      <c r="CK32" s="903">
        <f t="shared" si="48"/>
        <v>23.487839999999998</v>
      </c>
      <c r="CL32" s="2417">
        <f t="shared" si="48"/>
        <v>1.1702016000000002</v>
      </c>
      <c r="CM32" s="2513" t="s">
        <v>51</v>
      </c>
      <c r="CN32" s="2488">
        <f t="shared" si="48"/>
        <v>44.965292414917236</v>
      </c>
      <c r="CO32" s="2489">
        <f t="shared" si="48"/>
        <v>3381.8065999999999</v>
      </c>
      <c r="CP32" s="2489" t="str">
        <f t="shared" si="48"/>
        <v/>
      </c>
      <c r="CQ32" s="2489">
        <f t="shared" si="48"/>
        <v>444.05286343612335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1.6285079099139741</v>
      </c>
      <c r="CY32" s="903">
        <f t="shared" si="48"/>
        <v>1.7370751039082388</v>
      </c>
      <c r="CZ32" s="903">
        <f t="shared" si="48"/>
        <v>1.7370751039082388</v>
      </c>
      <c r="DA32" s="2499">
        <f t="shared" si="48"/>
        <v>0.17485631728553053</v>
      </c>
      <c r="DB32" s="2499">
        <f t="shared" si="48"/>
        <v>0.18359913314980708</v>
      </c>
      <c r="DC32" s="2499">
        <f t="shared" si="48"/>
        <v>0.166113501421254</v>
      </c>
      <c r="DD32" s="2499">
        <f t="shared" si="48"/>
        <v>0.13988505382842445</v>
      </c>
      <c r="DE32" s="2499">
        <f t="shared" si="48"/>
        <v>0.17485631728553053</v>
      </c>
      <c r="DF32" s="2499">
        <f t="shared" si="48"/>
        <v>0.19234194901408361</v>
      </c>
      <c r="DG32" s="2499">
        <f t="shared" si="48"/>
        <v>1.4266842800528403</v>
      </c>
      <c r="DH32" s="903">
        <f t="shared" si="48"/>
        <v>1</v>
      </c>
      <c r="DI32" s="2499">
        <f t="shared" si="48"/>
        <v>7.9136690647482022E-2</v>
      </c>
      <c r="DJ32" s="2499">
        <f t="shared" si="48"/>
        <v>7.9780078376323338E-2</v>
      </c>
      <c r="DK32" s="2499">
        <f t="shared" si="48"/>
        <v>7.9780078376323338E-2</v>
      </c>
      <c r="DL32" s="2499">
        <f t="shared" si="48"/>
        <v>1.0933557611438185</v>
      </c>
      <c r="DM32" s="2499">
        <f t="shared" si="48"/>
        <v>0.50177793404708682</v>
      </c>
      <c r="DN32" s="2499">
        <f t="shared" si="48"/>
        <v>8.8101641472688508E-2</v>
      </c>
      <c r="DO32" s="2499">
        <f t="shared" si="48"/>
        <v>3.7778587589702068</v>
      </c>
      <c r="DP32" s="2499">
        <f t="shared" si="48"/>
        <v>0.68147949662308371</v>
      </c>
      <c r="DQ32" s="2499">
        <f t="shared" si="48"/>
        <v>4.4478930441847035</v>
      </c>
      <c r="DR32" s="2499">
        <f t="shared" si="48"/>
        <v>1.0653209980375669</v>
      </c>
      <c r="DS32" s="2499">
        <f t="shared" si="48"/>
        <v>0.47536856909724007</v>
      </c>
      <c r="DT32" s="2499">
        <f t="shared" si="48"/>
        <v>8.8101641472688508E-2</v>
      </c>
      <c r="DU32" s="2499">
        <f t="shared" si="48"/>
        <v>3.7565968003378662</v>
      </c>
      <c r="DV32" s="2499">
        <f t="shared" si="48"/>
        <v>0.63975626213595616</v>
      </c>
      <c r="DW32" s="2509">
        <f t="shared" si="48"/>
        <v>7.1166288706955241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17.332747252747254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1.1555164835164835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49"/>
        <v>9</v>
      </c>
      <c r="GS32" s="1662">
        <f t="shared" si="49"/>
        <v>28.266666666666666</v>
      </c>
      <c r="GT32" s="1662">
        <f t="shared" si="49"/>
        <v>18.090666666666667</v>
      </c>
      <c r="GU32" s="1662">
        <f t="shared" si="49"/>
        <v>6.11</v>
      </c>
      <c r="GV32" s="1662">
        <f t="shared" si="49"/>
        <v>13.1</v>
      </c>
      <c r="GW32" s="1662">
        <f t="shared" si="49"/>
        <v>15</v>
      </c>
      <c r="GX32" s="1553">
        <f>MIN(GX8:GX31)</f>
        <v>1.2060444444444445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662">
        <f t="shared" si="50"/>
        <v>9.1</v>
      </c>
      <c r="HE32" s="1662">
        <f t="shared" si="50"/>
        <v>29.670329670329672</v>
      </c>
      <c r="HF32" s="1662">
        <f t="shared" si="50"/>
        <v>18.395604395604398</v>
      </c>
      <c r="HG32" s="1662">
        <f t="shared" si="50"/>
        <v>6.15</v>
      </c>
      <c r="HH32" s="1662">
        <f t="shared" si="50"/>
        <v>14.7</v>
      </c>
      <c r="HI32" s="1662">
        <f t="shared" si="50"/>
        <v>15</v>
      </c>
      <c r="HJ32" s="1553">
        <f>MIN(HJ8:HJ31)</f>
        <v>1.2263736263736265</v>
      </c>
      <c r="HK32" s="1534"/>
      <c r="HL32" s="1534"/>
      <c r="HM32" s="1535"/>
      <c r="HN32" s="1535">
        <f>MIN(HJ32,GX32,GL32)</f>
        <v>1.1555164835164835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6.6783333333333337</v>
      </c>
      <c r="C33" s="1328">
        <f t="shared" ref="C33:V33" si="51">IF(C32&lt;=0,"",AVERAGE(C8:C31))</f>
        <v>21.666666666666668</v>
      </c>
      <c r="D33" s="1328">
        <f t="shared" si="51"/>
        <v>19.5</v>
      </c>
      <c r="E33" s="1157">
        <f t="shared" si="51"/>
        <v>13.649999999999999</v>
      </c>
      <c r="F33" s="1328">
        <f t="shared" si="51"/>
        <v>74</v>
      </c>
      <c r="G33" s="1328">
        <f t="shared" si="51"/>
        <v>140.5</v>
      </c>
      <c r="H33" s="1325">
        <f t="shared" si="51"/>
        <v>13.949999999999998</v>
      </c>
      <c r="I33" s="1369">
        <f t="shared" si="51"/>
        <v>0.28466666666666668</v>
      </c>
      <c r="J33" s="1369">
        <f>IF(J32&lt;=0.0001,"",AVERAGE(J8:J31))</f>
        <v>5.0500000000000003E-2</v>
      </c>
      <c r="K33" s="1157">
        <f t="shared" si="51"/>
        <v>6.1433333333333335</v>
      </c>
      <c r="L33" s="1328">
        <f t="shared" si="51"/>
        <v>12</v>
      </c>
      <c r="M33" s="1369">
        <f t="shared" si="51"/>
        <v>4.8166666666666663E-2</v>
      </c>
      <c r="N33" s="1484">
        <f t="shared" si="51"/>
        <v>6.1400000000000006</v>
      </c>
      <c r="O33" s="1557">
        <f t="shared" si="51"/>
        <v>11.666666666666666</v>
      </c>
      <c r="P33" s="1476" t="str">
        <f t="shared" si="51"/>
        <v/>
      </c>
      <c r="Q33" s="1484">
        <f t="shared" si="51"/>
        <v>6.1000000000000005</v>
      </c>
      <c r="R33" s="1557">
        <f t="shared" si="51"/>
        <v>11.833333333333334</v>
      </c>
      <c r="S33" s="1476" t="str">
        <f t="shared" si="51"/>
        <v/>
      </c>
      <c r="T33" s="1484">
        <f t="shared" si="51"/>
        <v>6.1074999999999999</v>
      </c>
      <c r="U33" s="1484">
        <f t="shared" si="51"/>
        <v>0.39274999999999999</v>
      </c>
      <c r="V33" s="1557">
        <f t="shared" si="51"/>
        <v>3.75</v>
      </c>
      <c r="W33" s="1484">
        <f t="shared" ref="W33" si="52">IF(W32&lt;=0,"",AVERAGE(W8:W31))</f>
        <v>0.65249999999999997</v>
      </c>
      <c r="X33" s="1476">
        <f t="shared" ref="X33:AR33" si="53">IF(X32&lt;=0,"",AVERAGE(X8:X31))</f>
        <v>12.9</v>
      </c>
      <c r="Y33" s="1476">
        <f t="shared" si="53"/>
        <v>8.75</v>
      </c>
      <c r="Z33" s="1484">
        <f t="shared" si="53"/>
        <v>0.6359198113207547</v>
      </c>
      <c r="AA33" s="1483">
        <f t="shared" ref="AA33" si="54">IF(AA32&lt;=0,"",AVERAGE(AA8:AA31))</f>
        <v>3.4333333333333334E-2</v>
      </c>
      <c r="AB33" s="1484">
        <f t="shared" si="53"/>
        <v>6.1499999999999995</v>
      </c>
      <c r="AC33" s="1484">
        <f t="shared" si="53"/>
        <v>0.37599999999999995</v>
      </c>
      <c r="AD33" s="1557">
        <f t="shared" si="53"/>
        <v>4</v>
      </c>
      <c r="AE33" s="1484">
        <f t="shared" si="53"/>
        <v>0.72</v>
      </c>
      <c r="AF33" s="1476">
        <f t="shared" si="53"/>
        <v>12.824999999999999</v>
      </c>
      <c r="AG33" s="1476">
        <f t="shared" si="53"/>
        <v>8.7749999999999986</v>
      </c>
      <c r="AH33" s="1484">
        <f t="shared" si="53"/>
        <v>0.63739386792452835</v>
      </c>
      <c r="AI33" s="1484">
        <f t="shared" si="53"/>
        <v>6.2025000000000006</v>
      </c>
      <c r="AJ33" s="1495">
        <f t="shared" si="53"/>
        <v>0.41700000000000004</v>
      </c>
      <c r="AK33" s="1559">
        <f t="shared" si="53"/>
        <v>4.25</v>
      </c>
      <c r="AL33" s="1495">
        <f t="shared" si="53"/>
        <v>0.72499999999999998</v>
      </c>
      <c r="AM33" s="1496">
        <f t="shared" si="53"/>
        <v>14.725</v>
      </c>
      <c r="AN33" s="1496">
        <f t="shared" si="53"/>
        <v>8.7999999999999989</v>
      </c>
      <c r="AO33" s="1495">
        <f t="shared" si="53"/>
        <v>0.56861111111111096</v>
      </c>
      <c r="AP33" s="1497">
        <f t="shared" si="53"/>
        <v>2.2499999999999996E-2</v>
      </c>
      <c r="AQ33" s="1559">
        <f t="shared" si="53"/>
        <v>1</v>
      </c>
      <c r="AR33" s="1495">
        <f t="shared" si="53"/>
        <v>0.43333333333333335</v>
      </c>
      <c r="AS33" s="2531">
        <f>IF(AS32&lt;=0.01,"",AVERAGE(AS8:AS31))</f>
        <v>2.1000000000000001E-2</v>
      </c>
      <c r="AT33" s="2531">
        <f>IF(AT32&lt;=0.01,"",AVERAGE(AT8:AT31))</f>
        <v>3.3666666666666671E-2</v>
      </c>
      <c r="AU33" s="1157">
        <f>IF(AU32&lt;=0,"",AVERAGE(AU8:AU31))</f>
        <v>1.4166666666666668E-2</v>
      </c>
      <c r="AV33" s="1328">
        <f>IF(AV32&lt;=0,"",AVERAGE(AV8:AV31))</f>
        <v>1</v>
      </c>
      <c r="AW33" s="1157">
        <f>IF(AW32&lt;=0,"",AVERAGE(AW8:AW31))</f>
        <v>0.52666666666666673</v>
      </c>
      <c r="AX33" s="1369" t="str">
        <f>IF(AX32&lt;=0.01,"",AVERAGE(AX8:AX31))</f>
        <v/>
      </c>
      <c r="AY33" s="1157">
        <f>IF(AY32&lt;=0,"",AVERAGE(AY8:AY31))</f>
        <v>4.1999999999999989E-2</v>
      </c>
      <c r="AZ33" s="1328">
        <f>IF(AZ32&lt;=0,"",AVERAGE(AZ8:AZ31))</f>
        <v>1</v>
      </c>
      <c r="BA33" s="1157">
        <f>IF(BA32&lt;=0,"",AVERAGE(BA8:BA31))</f>
        <v>0.6</v>
      </c>
      <c r="BB33" s="1369" t="str">
        <f>IF(BB32&lt;=0.01,"",AVERAGE(BB8:BB31))</f>
        <v/>
      </c>
      <c r="BC33" s="1157">
        <f>IF(BC32&lt;=0,"",AVERAGE(BC8:BC31))</f>
        <v>7.2816666666666672</v>
      </c>
      <c r="BD33" s="1157">
        <f>IF(BD32&lt;=0,"",AVERAGE(BD8:BD31))</f>
        <v>4.8666666666666664E-2</v>
      </c>
      <c r="BE33" s="1328">
        <f>IF(BE32&lt;=0,"",AVERAGE(BE8:BE31))</f>
        <v>1</v>
      </c>
      <c r="BF33" s="1157">
        <f>IF(BF32&lt;=0,"",AVERAGE(BF8:BF31))</f>
        <v>3.9833333333333329</v>
      </c>
      <c r="BG33" s="1325">
        <f t="shared" ref="BG33:BI33" si="55">IF(BG32&lt;=0,"",AVERAGE(BG8:BG31))</f>
        <v>12.566666666666668</v>
      </c>
      <c r="BH33" s="1328">
        <f t="shared" si="55"/>
        <v>21</v>
      </c>
      <c r="BI33" s="1328">
        <f t="shared" si="55"/>
        <v>36.5</v>
      </c>
      <c r="BJ33" s="1369">
        <f>IF(BJ32&lt;=0.01,"",AVERAGE(BJ8:BJ31))</f>
        <v>1.95E-2</v>
      </c>
      <c r="BK33" s="1157">
        <f>IF(BK32&lt;=0,"",AVERAGE(BK8:BK31))</f>
        <v>7.206666666666667</v>
      </c>
      <c r="BL33" s="1157">
        <f>IF(BL32&lt;=0,"",AVERAGE(BL8:BL31))</f>
        <v>4.8999999999999995E-2</v>
      </c>
      <c r="BM33" s="1328">
        <f>IF(BM32&lt;=0,"",AVERAGE(BM8:BM31))</f>
        <v>1</v>
      </c>
      <c r="BN33" s="1325">
        <f>IF(BN32&lt;=0,"",AVERAGE(BN8:BN31))</f>
        <v>3.5500000000000003</v>
      </c>
      <c r="BO33" s="1325">
        <f t="shared" ref="BO33:BQ33" si="56">IF(BO32&lt;=0,"",AVERAGE(BO8:BO31))</f>
        <v>13.700000000000001</v>
      </c>
      <c r="BP33" s="1328">
        <f t="shared" si="56"/>
        <v>21.5</v>
      </c>
      <c r="BQ33" s="1328">
        <f t="shared" si="56"/>
        <v>36.5</v>
      </c>
      <c r="BR33" s="2525">
        <f t="shared" ref="BR33:BT33" si="57">IF(BR32&lt;=0.01,"",AVERAGE(BR8:BR31))</f>
        <v>1.7000000000000001E-2</v>
      </c>
      <c r="BS33" s="2422">
        <f t="shared" si="57"/>
        <v>3.8166666666666664</v>
      </c>
      <c r="BT33" s="2422">
        <f t="shared" si="57"/>
        <v>3.4666666666666663</v>
      </c>
      <c r="BU33" s="2422">
        <f>IF(BU32&lt;=0.01,"",AVERAGE(BU8:BU31))</f>
        <v>2.9333333333333336</v>
      </c>
      <c r="BV33" s="2939"/>
      <c r="BW33" s="2940"/>
      <c r="BX33" s="2436" t="s">
        <v>52</v>
      </c>
      <c r="BY33" s="2418">
        <f>IF(BY30&gt;=0.1,MAX(BY8,BY10,BY12,BY14,BY16,BY18,BY20,BY22,BY24,BY26,BY28),"")</f>
        <v>8.6999999999999993</v>
      </c>
      <c r="BZ33" s="2419">
        <f t="shared" ref="BZ33:DW33" si="58">IF(BZ30&gt;=0.1,MAX(BZ$8,BZ$10,BZ$12,BZ$14,BZ$16,BZ$18,BZ$20,BZ$22,BZ$24,BZ$26,BZ$28),"")</f>
        <v>8.6999999999999993</v>
      </c>
      <c r="CA33" s="2419">
        <f t="shared" si="58"/>
        <v>8.6999999999999993</v>
      </c>
      <c r="CB33" s="2419">
        <f t="shared" si="58"/>
        <v>26.099999999999998</v>
      </c>
      <c r="CC33" s="2419">
        <f t="shared" si="58"/>
        <v>8.1999999999999993</v>
      </c>
      <c r="CD33" s="2419">
        <f t="shared" si="58"/>
        <v>8.1999999999999993</v>
      </c>
      <c r="CE33" s="2419">
        <f t="shared" si="58"/>
        <v>8.1999999999999993</v>
      </c>
      <c r="CF33" s="2419">
        <f t="shared" si="58"/>
        <v>24.599999999999998</v>
      </c>
      <c r="CG33" s="2419" t="str">
        <f t="shared" si="58"/>
        <v/>
      </c>
      <c r="CH33" s="2419">
        <f t="shared" si="58"/>
        <v>12.15936</v>
      </c>
      <c r="CI33" s="2419" t="str">
        <f t="shared" si="58"/>
        <v/>
      </c>
      <c r="CJ33" s="2419">
        <f t="shared" si="58"/>
        <v>14.0184</v>
      </c>
      <c r="CK33" s="2419">
        <f t="shared" si="58"/>
        <v>26.177759999999999</v>
      </c>
      <c r="CL33" s="2420">
        <f t="shared" si="58"/>
        <v>1.3104</v>
      </c>
      <c r="CM33" s="2513" t="s">
        <v>52</v>
      </c>
      <c r="CN33" s="2490">
        <f t="shared" si="58"/>
        <v>49.836532426533275</v>
      </c>
      <c r="CO33" s="2491">
        <f t="shared" si="58"/>
        <v>3443.2939999999999</v>
      </c>
      <c r="CP33" s="2491" t="str">
        <f t="shared" si="58"/>
        <v/>
      </c>
      <c r="CQ33" s="2491">
        <f t="shared" si="58"/>
        <v>444.05286343612335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1.6285079099139741</v>
      </c>
      <c r="CY33" s="2419">
        <f t="shared" si="58"/>
        <v>1.8456422979025036</v>
      </c>
      <c r="CZ33" s="2419">
        <f t="shared" si="58"/>
        <v>1.8456422979025036</v>
      </c>
      <c r="DA33" s="2500">
        <f t="shared" si="58"/>
        <v>0.17485631728553053</v>
      </c>
      <c r="DB33" s="2500">
        <f t="shared" si="58"/>
        <v>0.19234194901408361</v>
      </c>
      <c r="DC33" s="2500">
        <f t="shared" si="58"/>
        <v>0.17485631728553053</v>
      </c>
      <c r="DD33" s="2500">
        <f t="shared" si="58"/>
        <v>0.166113501421254</v>
      </c>
      <c r="DE33" s="2500">
        <f t="shared" si="58"/>
        <v>0.20108476487836013</v>
      </c>
      <c r="DF33" s="2500">
        <f t="shared" si="58"/>
        <v>0.20982758074263666</v>
      </c>
      <c r="DG33" s="2500">
        <f t="shared" si="58"/>
        <v>1.4266842800528403</v>
      </c>
      <c r="DH33" s="2419">
        <f t="shared" si="58"/>
        <v>3</v>
      </c>
      <c r="DI33" s="2500">
        <f t="shared" si="58"/>
        <v>7.9780078376323338E-2</v>
      </c>
      <c r="DJ33" s="2500">
        <f t="shared" si="58"/>
        <v>7.9780078376323338E-2</v>
      </c>
      <c r="DK33" s="2500">
        <f t="shared" si="58"/>
        <v>8.0423466105164682E-2</v>
      </c>
      <c r="DL33" s="2500">
        <f t="shared" si="58"/>
        <v>1.0933557611438185</v>
      </c>
      <c r="DM33" s="2500">
        <f t="shared" si="58"/>
        <v>0.507059807037056</v>
      </c>
      <c r="DN33" s="2500">
        <f t="shared" si="58"/>
        <v>0.1057219697672262</v>
      </c>
      <c r="DO33" s="2500">
        <f t="shared" si="58"/>
        <v>3.7978587589702069</v>
      </c>
      <c r="DP33" s="2500">
        <f t="shared" si="58"/>
        <v>0.69538724145212627</v>
      </c>
      <c r="DQ33" s="2500">
        <f t="shared" si="58"/>
        <v>4.8926823486031736</v>
      </c>
      <c r="DR33" s="2500">
        <f t="shared" si="58"/>
        <v>1.1213905242500704</v>
      </c>
      <c r="DS33" s="2500">
        <f t="shared" si="58"/>
        <v>0.507059807037056</v>
      </c>
      <c r="DT33" s="2500">
        <f t="shared" si="58"/>
        <v>0.1057219697672262</v>
      </c>
      <c r="DU33" s="2500">
        <f t="shared" si="58"/>
        <v>3.8009658210216961</v>
      </c>
      <c r="DV33" s="2500">
        <f t="shared" si="58"/>
        <v>0.66757175179404116</v>
      </c>
      <c r="DW33" s="2510">
        <f t="shared" si="58"/>
        <v>8.0062074795324651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59">IF(C32&lt;=0,"",MIN(C8:C31))</f>
        <v>20</v>
      </c>
      <c r="D34" s="1328">
        <f t="shared" si="59"/>
        <v>18</v>
      </c>
      <c r="E34" s="1157">
        <f t="shared" si="59"/>
        <v>12.7</v>
      </c>
      <c r="F34" s="1328">
        <f t="shared" si="59"/>
        <v>70</v>
      </c>
      <c r="G34" s="1328">
        <f t="shared" si="59"/>
        <v>135</v>
      </c>
      <c r="H34" s="1325">
        <f t="shared" si="59"/>
        <v>13.6</v>
      </c>
      <c r="I34" s="1369">
        <f t="shared" si="59"/>
        <v>0.26900000000000002</v>
      </c>
      <c r="J34" s="1369">
        <f>IF(J32&lt;=0.001,"",MIN(J8:J31))</f>
        <v>0.04</v>
      </c>
      <c r="K34" s="1157">
        <f t="shared" si="59"/>
        <v>6.12</v>
      </c>
      <c r="L34" s="1328">
        <f t="shared" si="59"/>
        <v>11</v>
      </c>
      <c r="M34" s="1369">
        <f t="shared" si="59"/>
        <v>3.5999999999999997E-2</v>
      </c>
      <c r="N34" s="1484">
        <f t="shared" si="59"/>
        <v>6.11</v>
      </c>
      <c r="O34" s="1557">
        <f t="shared" si="59"/>
        <v>11</v>
      </c>
      <c r="P34" s="1476" t="str">
        <f t="shared" si="59"/>
        <v/>
      </c>
      <c r="Q34" s="1484">
        <f t="shared" si="59"/>
        <v>6.05</v>
      </c>
      <c r="R34" s="1557">
        <f t="shared" si="59"/>
        <v>11</v>
      </c>
      <c r="S34" s="1476" t="str">
        <f t="shared" si="59"/>
        <v/>
      </c>
      <c r="T34" s="1484">
        <f t="shared" si="59"/>
        <v>6.06</v>
      </c>
      <c r="U34" s="1484">
        <f t="shared" si="59"/>
        <v>0.34699999999999998</v>
      </c>
      <c r="V34" s="1557">
        <f t="shared" si="59"/>
        <v>3</v>
      </c>
      <c r="W34" s="1484">
        <f t="shared" ref="W34" si="60">IF(W32&lt;=0,"",MIN(W8:W31))</f>
        <v>0.62</v>
      </c>
      <c r="X34" s="1476">
        <f t="shared" ref="X34:AR34" si="61">IF(X32&lt;=0,"",MIN(X8:X31))</f>
        <v>12.6</v>
      </c>
      <c r="Y34" s="1476">
        <f t="shared" si="61"/>
        <v>8.5</v>
      </c>
      <c r="Z34" s="1484">
        <f t="shared" si="61"/>
        <v>0.62117924528301882</v>
      </c>
      <c r="AA34" s="1483">
        <f t="shared" ref="AA34" si="62">IF(AA32&lt;=0,"",MIN(AA8:AA31))</f>
        <v>2.4E-2</v>
      </c>
      <c r="AB34" s="1484">
        <f t="shared" si="61"/>
        <v>6.11</v>
      </c>
      <c r="AC34" s="1484">
        <f t="shared" si="61"/>
        <v>0.317</v>
      </c>
      <c r="AD34" s="1557">
        <f t="shared" si="61"/>
        <v>3</v>
      </c>
      <c r="AE34" s="1484">
        <f t="shared" si="61"/>
        <v>0.64</v>
      </c>
      <c r="AF34" s="1476">
        <f t="shared" si="61"/>
        <v>12.3</v>
      </c>
      <c r="AG34" s="1476">
        <f t="shared" si="61"/>
        <v>8.6999999999999993</v>
      </c>
      <c r="AH34" s="1484">
        <f t="shared" si="61"/>
        <v>0.63297169811320753</v>
      </c>
      <c r="AI34" s="1484">
        <f t="shared" si="61"/>
        <v>6.15</v>
      </c>
      <c r="AJ34" s="1495">
        <f t="shared" si="61"/>
        <v>0.38400000000000001</v>
      </c>
      <c r="AK34" s="1559">
        <f t="shared" si="61"/>
        <v>4</v>
      </c>
      <c r="AL34" s="1495">
        <f t="shared" si="61"/>
        <v>0.62</v>
      </c>
      <c r="AM34" s="1496">
        <f t="shared" si="61"/>
        <v>14.1</v>
      </c>
      <c r="AN34" s="1496">
        <f t="shared" si="61"/>
        <v>8.6999999999999993</v>
      </c>
      <c r="AO34" s="1495">
        <f t="shared" si="61"/>
        <v>0.44222222222222218</v>
      </c>
      <c r="AP34" s="1497">
        <f t="shared" si="61"/>
        <v>1.7999999999999999E-2</v>
      </c>
      <c r="AQ34" s="1559">
        <f t="shared" si="61"/>
        <v>1</v>
      </c>
      <c r="AR34" s="1495">
        <f t="shared" si="61"/>
        <v>0.4</v>
      </c>
      <c r="AS34" s="2531">
        <f>IF(AS32&lt;=0.01,"",MIN(AS8:AS31))</f>
        <v>8.0000000000000002E-3</v>
      </c>
      <c r="AT34" s="2531">
        <f>IF(AT32&lt;=0.01,"",MIN(AT8:AT31))</f>
        <v>2.5999999999999999E-2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0.4</v>
      </c>
      <c r="AX34" s="1369" t="str">
        <f>IF(AX32&lt;=0.01,"",MIN(AX8:AX31))</f>
        <v/>
      </c>
      <c r="AY34" s="1157">
        <f>IF(AY32&lt;=0,"",MIN(AY8:AY31))</f>
        <v>2.7E-2</v>
      </c>
      <c r="AZ34" s="1328">
        <f>IF(AZ32&lt;=0,"",MIN(AZ8:AZ31))</f>
        <v>1</v>
      </c>
      <c r="BA34" s="1157">
        <f>IF(BA32&lt;=0,"",MIN(BA8:BA31))</f>
        <v>0.52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12.5</v>
      </c>
      <c r="BH34" s="1328">
        <f t="shared" si="63"/>
        <v>20</v>
      </c>
      <c r="BI34" s="1328">
        <f t="shared" si="63"/>
        <v>32</v>
      </c>
      <c r="BJ34" s="1369">
        <f>IF(BJ32&lt;=0.01,"",MIN(BJ8:BJ31))</f>
        <v>8.0000000000000002E-3</v>
      </c>
      <c r="BK34" s="1157">
        <f>IF(BK32&lt;=0,"",MIN(BK8:BK31))</f>
        <v>7.15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4">IF(BO32&lt;=0,"",MIN(BO8:BO31))</f>
        <v>12.9</v>
      </c>
      <c r="BP34" s="1328">
        <f t="shared" si="64"/>
        <v>21</v>
      </c>
      <c r="BQ34" s="1328">
        <f t="shared" si="64"/>
        <v>28</v>
      </c>
      <c r="BR34" s="2525">
        <f t="shared" ref="BR34:BT34" si="65">IF(BR32&lt;=0.01,"",MIN(BR8:BR31))</f>
        <v>0.01</v>
      </c>
      <c r="BS34" s="2422">
        <f t="shared" si="65"/>
        <v>3</v>
      </c>
      <c r="BT34" s="2422">
        <f t="shared" si="65"/>
        <v>3.4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15430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900</v>
      </c>
      <c r="CY34" s="2442">
        <f t="shared" si="66"/>
        <v>980</v>
      </c>
      <c r="CZ34" s="2442">
        <f t="shared" si="66"/>
        <v>980</v>
      </c>
      <c r="DA34" s="2442">
        <f t="shared" si="66"/>
        <v>1200</v>
      </c>
      <c r="DB34" s="2442">
        <f t="shared" si="66"/>
        <v>1300</v>
      </c>
      <c r="DC34" s="2442">
        <f t="shared" si="66"/>
        <v>1180</v>
      </c>
      <c r="DD34" s="2442">
        <f t="shared" si="66"/>
        <v>1060</v>
      </c>
      <c r="DE34" s="2442">
        <f t="shared" si="66"/>
        <v>1310</v>
      </c>
      <c r="DF34" s="2442">
        <f t="shared" si="66"/>
        <v>1370</v>
      </c>
      <c r="DG34" s="2442">
        <f t="shared" si="66"/>
        <v>2250</v>
      </c>
      <c r="DH34" s="2442">
        <f t="shared" si="66"/>
        <v>0</v>
      </c>
      <c r="DI34" s="2442">
        <f t="shared" si="66"/>
        <v>3710</v>
      </c>
      <c r="DJ34" s="2442">
        <f t="shared" si="66"/>
        <v>3720</v>
      </c>
      <c r="DK34" s="2442">
        <f t="shared" si="66"/>
        <v>3730</v>
      </c>
      <c r="DL34" s="2504">
        <f t="shared" si="66"/>
        <v>234</v>
      </c>
      <c r="DM34" s="2442">
        <f t="shared" si="66"/>
        <v>286</v>
      </c>
      <c r="DN34" s="2442">
        <f t="shared" si="66"/>
        <v>33</v>
      </c>
      <c r="DO34" s="2442">
        <f t="shared" si="66"/>
        <v>3610</v>
      </c>
      <c r="DP34" s="2442">
        <f t="shared" si="66"/>
        <v>743</v>
      </c>
      <c r="DQ34" s="2442">
        <f t="shared" si="66"/>
        <v>800</v>
      </c>
      <c r="DR34" s="2442">
        <f t="shared" si="66"/>
        <v>116</v>
      </c>
      <c r="DS34" s="2442">
        <f t="shared" si="66"/>
        <v>138</v>
      </c>
      <c r="DT34" s="2442">
        <f t="shared" si="66"/>
        <v>17</v>
      </c>
      <c r="DU34" s="2442">
        <f t="shared" si="66"/>
        <v>1740</v>
      </c>
      <c r="DV34" s="2442">
        <f t="shared" si="66"/>
        <v>355</v>
      </c>
      <c r="DW34" s="2442">
        <f t="shared" si="66"/>
        <v>650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6.75</v>
      </c>
      <c r="C35" s="1329">
        <f t="shared" ref="C35:V35" si="67">IF(C32&lt;=0,"",MAX(C8:C31))</f>
        <v>25</v>
      </c>
      <c r="D35" s="1329">
        <f t="shared" si="67"/>
        <v>20</v>
      </c>
      <c r="E35" s="1158">
        <f t="shared" si="67"/>
        <v>14.5</v>
      </c>
      <c r="F35" s="1329">
        <f t="shared" si="67"/>
        <v>77</v>
      </c>
      <c r="G35" s="1329">
        <f t="shared" si="67"/>
        <v>149</v>
      </c>
      <c r="H35" s="1326">
        <f t="shared" si="67"/>
        <v>14.2</v>
      </c>
      <c r="I35" s="1370">
        <f t="shared" si="67"/>
        <v>0.29599999999999999</v>
      </c>
      <c r="J35" s="1370">
        <f>IF(J32&lt;=0.001,"",MAX(J8:J31))</f>
        <v>6.0999999999999999E-2</v>
      </c>
      <c r="K35" s="1158">
        <f t="shared" si="67"/>
        <v>6.17</v>
      </c>
      <c r="L35" s="1329">
        <f t="shared" si="67"/>
        <v>13</v>
      </c>
      <c r="M35" s="1370">
        <f t="shared" si="67"/>
        <v>5.8999999999999997E-2</v>
      </c>
      <c r="N35" s="1485">
        <f t="shared" si="67"/>
        <v>6.16</v>
      </c>
      <c r="O35" s="1558">
        <f t="shared" si="67"/>
        <v>13</v>
      </c>
      <c r="P35" s="1477" t="str">
        <f t="shared" si="67"/>
        <v/>
      </c>
      <c r="Q35" s="1485">
        <f t="shared" si="67"/>
        <v>6.15</v>
      </c>
      <c r="R35" s="1558">
        <f t="shared" si="67"/>
        <v>12</v>
      </c>
      <c r="S35" s="1477" t="str">
        <f t="shared" si="67"/>
        <v/>
      </c>
      <c r="T35" s="1485">
        <f t="shared" si="67"/>
        <v>6.14</v>
      </c>
      <c r="U35" s="1485">
        <f t="shared" si="67"/>
        <v>0.42</v>
      </c>
      <c r="V35" s="1558">
        <f t="shared" si="67"/>
        <v>4</v>
      </c>
      <c r="W35" s="1485">
        <f t="shared" ref="W35" si="68">IF(W32&lt;=0,"",MAX(W8:W31))</f>
        <v>0.71</v>
      </c>
      <c r="X35" s="1477">
        <f t="shared" ref="X35:AR35" si="69">IF(X32&lt;=0,"",MAX(X8:X31))</f>
        <v>13.1</v>
      </c>
      <c r="Y35" s="1477">
        <f t="shared" si="69"/>
        <v>9.1</v>
      </c>
      <c r="Z35" s="1485">
        <f t="shared" si="69"/>
        <v>0.65655660377358493</v>
      </c>
      <c r="AA35" s="1486">
        <f t="shared" ref="AA35" si="70">IF(AA32&lt;=0,"",MAX(AA8:AA31))</f>
        <v>0.04</v>
      </c>
      <c r="AB35" s="1485">
        <f t="shared" si="69"/>
        <v>6.18</v>
      </c>
      <c r="AC35" s="1485">
        <f t="shared" si="69"/>
        <v>0.44</v>
      </c>
      <c r="AD35" s="1558">
        <f t="shared" si="69"/>
        <v>5</v>
      </c>
      <c r="AE35" s="1485">
        <f t="shared" si="69"/>
        <v>0.86</v>
      </c>
      <c r="AF35" s="1477">
        <f t="shared" si="69"/>
        <v>13.1</v>
      </c>
      <c r="AG35" s="1477">
        <f t="shared" si="69"/>
        <v>9</v>
      </c>
      <c r="AH35" s="1485">
        <f t="shared" si="69"/>
        <v>0.65066037735849058</v>
      </c>
      <c r="AI35" s="1485">
        <f t="shared" si="69"/>
        <v>6.25</v>
      </c>
      <c r="AJ35" s="1495">
        <f t="shared" si="69"/>
        <v>0.47099999999999997</v>
      </c>
      <c r="AK35" s="1559">
        <f t="shared" si="69"/>
        <v>5</v>
      </c>
      <c r="AL35" s="1495">
        <f t="shared" si="69"/>
        <v>0.82</v>
      </c>
      <c r="AM35" s="1496">
        <f t="shared" si="69"/>
        <v>16</v>
      </c>
      <c r="AN35" s="1496">
        <f t="shared" si="69"/>
        <v>9.1</v>
      </c>
      <c r="AO35" s="1495">
        <f t="shared" si="69"/>
        <v>0.62555555555555553</v>
      </c>
      <c r="AP35" s="1497">
        <f t="shared" si="69"/>
        <v>2.7E-2</v>
      </c>
      <c r="AQ35" s="1559">
        <f t="shared" si="69"/>
        <v>1</v>
      </c>
      <c r="AR35" s="1495">
        <f t="shared" si="69"/>
        <v>0.48</v>
      </c>
      <c r="AS35" s="2532">
        <f>IF(AS32&lt;=0.01,"",MAX(AS8:AS31))</f>
        <v>3.4000000000000002E-2</v>
      </c>
      <c r="AT35" s="2532">
        <f>IF(AT32&lt;=0.01,"",MAX(AT8:AT31))</f>
        <v>3.7999999999999999E-2</v>
      </c>
      <c r="AU35" s="1158">
        <f>IF(AU32&lt;=0,"",MAX(AU8:AU31))</f>
        <v>1.7000000000000001E-2</v>
      </c>
      <c r="AV35" s="1329">
        <f>IF(AV32&lt;=0,"",MAX(AV8:AV31))</f>
        <v>1</v>
      </c>
      <c r="AW35" s="1158">
        <f>IF(AW32&lt;=0,"",MAX(AW8:AW31))</f>
        <v>0.59</v>
      </c>
      <c r="AX35" s="1370" t="str">
        <f>IF(AX32&lt;=0.01,"",MAX(AX8:AX31))</f>
        <v/>
      </c>
      <c r="AY35" s="1158">
        <f>IF(AY32&lt;=0,"",MAX(AY8:AY31))</f>
        <v>0.06</v>
      </c>
      <c r="AZ35" s="1329">
        <f>IF(AZ32&lt;=0,"",MAX(AZ8:AZ31))</f>
        <v>1</v>
      </c>
      <c r="BA35" s="1158">
        <f>IF(BA32&lt;=0,"",MAX(BA8:BA31))</f>
        <v>0.68</v>
      </c>
      <c r="BB35" s="1370" t="str">
        <f>IF(BB32&lt;=0.01,"",MAX(BB8:BB31))</f>
        <v/>
      </c>
      <c r="BC35" s="1158">
        <f>IF(BC32&lt;=0,"",MAX(BC8:BC31))</f>
        <v>7.45</v>
      </c>
      <c r="BD35" s="1158">
        <f>IF(BD32&lt;=0,"",MAX(BD8:BD31))</f>
        <v>5.0999999999999997E-2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1">IF(BG32&lt;=0,"",MAX(BG8:BG31))</f>
        <v>12.6</v>
      </c>
      <c r="BH35" s="1329">
        <f t="shared" si="71"/>
        <v>22</v>
      </c>
      <c r="BI35" s="1329">
        <f t="shared" si="71"/>
        <v>41</v>
      </c>
      <c r="BJ35" s="1370">
        <f>IF(BJ32&lt;=0.01,"",MAX(BJ8:BJ31))</f>
        <v>3.1E-2</v>
      </c>
      <c r="BK35" s="1158">
        <f>IF(BK32&lt;=0,"",MAX(BK8:BK31))</f>
        <v>7.25</v>
      </c>
      <c r="BL35" s="1158">
        <f>IF(BL32&lt;=0,"",MAX(BL8:BL31))</f>
        <v>0.05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2">IF(BO32&lt;=0,"",MAX(BO8:BO31))</f>
        <v>14</v>
      </c>
      <c r="BP35" s="1329">
        <f t="shared" si="72"/>
        <v>22</v>
      </c>
      <c r="BQ35" s="1329">
        <f t="shared" si="72"/>
        <v>45</v>
      </c>
      <c r="BR35" s="2526">
        <f t="shared" ref="BR35:BT35" si="73">IF(BR32&lt;=0.01,"",MAX(BR8:BR31))</f>
        <v>2.4E-2</v>
      </c>
      <c r="BS35" s="2423">
        <f t="shared" si="73"/>
        <v>4</v>
      </c>
      <c r="BT35" s="2423">
        <f t="shared" si="73"/>
        <v>3.5</v>
      </c>
      <c r="BU35" s="2479">
        <f>IF(BU32&lt;=0.01,"",MAX(BU8:BU31))</f>
        <v>3.1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5143.333333333333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300</v>
      </c>
      <c r="CY35" s="2440">
        <f t="shared" si="74"/>
        <v>326.66666666666669</v>
      </c>
      <c r="CZ35" s="2440">
        <f t="shared" si="74"/>
        <v>326.66666666666669</v>
      </c>
      <c r="DA35" s="2440">
        <f t="shared" si="74"/>
        <v>400</v>
      </c>
      <c r="DB35" s="2440">
        <f t="shared" si="74"/>
        <v>433.33333333333331</v>
      </c>
      <c r="DC35" s="2440">
        <f t="shared" si="74"/>
        <v>393.33333333333331</v>
      </c>
      <c r="DD35" s="2440">
        <f t="shared" si="74"/>
        <v>353.33333333333331</v>
      </c>
      <c r="DE35" s="2440">
        <f t="shared" si="74"/>
        <v>436.66666666666669</v>
      </c>
      <c r="DF35" s="2440">
        <f t="shared" si="74"/>
        <v>456.66666666666669</v>
      </c>
      <c r="DG35" s="2440">
        <f t="shared" si="74"/>
        <v>750</v>
      </c>
      <c r="DH35" s="2440" t="str">
        <f t="shared" si="74"/>
        <v/>
      </c>
      <c r="DI35" s="2440">
        <f t="shared" si="74"/>
        <v>1236.6666666666667</v>
      </c>
      <c r="DJ35" s="2440">
        <f t="shared" si="74"/>
        <v>1240</v>
      </c>
      <c r="DK35" s="2440">
        <f t="shared" si="74"/>
        <v>1243.3333333333333</v>
      </c>
      <c r="DL35" s="2505">
        <f t="shared" si="74"/>
        <v>78</v>
      </c>
      <c r="DM35" s="2440">
        <f t="shared" si="74"/>
        <v>95.333333333333329</v>
      </c>
      <c r="DN35" s="2440">
        <f t="shared" si="74"/>
        <v>11</v>
      </c>
      <c r="DO35" s="2440">
        <f t="shared" si="74"/>
        <v>1203.3333333333333</v>
      </c>
      <c r="DP35" s="2440">
        <f t="shared" si="74"/>
        <v>247.66666666666666</v>
      </c>
      <c r="DQ35" s="2440">
        <f t="shared" si="74"/>
        <v>266.66666666666669</v>
      </c>
      <c r="DR35" s="2440">
        <f t="shared" si="74"/>
        <v>38.666666666666664</v>
      </c>
      <c r="DS35" s="2440">
        <f t="shared" si="74"/>
        <v>46</v>
      </c>
      <c r="DT35" s="2440">
        <f t="shared" si="74"/>
        <v>5.666666666666667</v>
      </c>
      <c r="DU35" s="2440">
        <f t="shared" si="74"/>
        <v>580</v>
      </c>
      <c r="DV35" s="2440">
        <f t="shared" si="74"/>
        <v>118.33333333333333</v>
      </c>
      <c r="DW35" s="2470">
        <f t="shared" si="74"/>
        <v>216.66666666666666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6.1277777777777791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11.833333333333334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0.47099999999999997</v>
      </c>
      <c r="Z36" s="931"/>
      <c r="AA36" s="931"/>
      <c r="AB36" s="1623" t="s">
        <v>515</v>
      </c>
      <c r="AC36" s="1624"/>
      <c r="AD36" s="1624"/>
      <c r="AE36" s="2911">
        <f>MIN(AE34,W34,AL34)</f>
        <v>0.62</v>
      </c>
      <c r="AF36" s="2911"/>
      <c r="AG36" s="2911"/>
      <c r="AH36" s="2911"/>
      <c r="AI36" s="2911"/>
      <c r="AJ36" s="2912"/>
      <c r="AK36" s="1491">
        <f>IF(T32&lt;=0,"",AVERAGE(T33,AB33,AI33))</f>
        <v>6.1533333333333333</v>
      </c>
      <c r="AL36" s="1492"/>
      <c r="AM36" s="1625"/>
      <c r="AN36" s="1625"/>
      <c r="AO36" s="1625"/>
      <c r="AP36" s="1493">
        <f>MAX(AP35,AU35,AY35)</f>
        <v>0.06</v>
      </c>
      <c r="AQ36" s="1494"/>
      <c r="AR36" s="1494"/>
      <c r="AS36" s="934"/>
      <c r="AT36" s="934"/>
      <c r="AU36" s="1260">
        <f>IF(W32&lt;=0,"",MIN(AE34,W34,AL34))</f>
        <v>0.62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0.06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4800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320</v>
      </c>
      <c r="CZ36" s="2441">
        <f t="shared" si="75"/>
        <v>320</v>
      </c>
      <c r="DA36" s="2441">
        <f t="shared" si="75"/>
        <v>400</v>
      </c>
      <c r="DB36" s="2441">
        <f t="shared" si="75"/>
        <v>420</v>
      </c>
      <c r="DC36" s="2441">
        <f t="shared" si="75"/>
        <v>380</v>
      </c>
      <c r="DD36" s="2441">
        <f t="shared" si="75"/>
        <v>320</v>
      </c>
      <c r="DE36" s="2441">
        <f t="shared" si="75"/>
        <v>400</v>
      </c>
      <c r="DF36" s="2441">
        <f t="shared" si="75"/>
        <v>440</v>
      </c>
      <c r="DG36" s="2441">
        <f t="shared" si="75"/>
        <v>750</v>
      </c>
      <c r="DH36" s="2441" t="str">
        <f t="shared" si="75"/>
        <v/>
      </c>
      <c r="DI36" s="2441">
        <f t="shared" si="75"/>
        <v>1230</v>
      </c>
      <c r="DJ36" s="2441">
        <f t="shared" si="75"/>
        <v>1240</v>
      </c>
      <c r="DK36" s="2441">
        <f t="shared" si="75"/>
        <v>1240</v>
      </c>
      <c r="DL36" s="2506">
        <f t="shared" si="75"/>
        <v>78</v>
      </c>
      <c r="DM36" s="2441">
        <f t="shared" si="75"/>
        <v>95</v>
      </c>
      <c r="DN36" s="2441">
        <f t="shared" si="75"/>
        <v>10</v>
      </c>
      <c r="DO36" s="2441">
        <f t="shared" si="75"/>
        <v>1200</v>
      </c>
      <c r="DP36" s="2441">
        <f t="shared" si="75"/>
        <v>245</v>
      </c>
      <c r="DQ36" s="2441">
        <f t="shared" si="75"/>
        <v>250</v>
      </c>
      <c r="DR36" s="2441">
        <f t="shared" si="75"/>
        <v>38</v>
      </c>
      <c r="DS36" s="2441">
        <f t="shared" si="75"/>
        <v>45</v>
      </c>
      <c r="DT36" s="2441">
        <f t="shared" si="75"/>
        <v>5</v>
      </c>
      <c r="DU36" s="2441">
        <f t="shared" si="75"/>
        <v>570</v>
      </c>
      <c r="DV36" s="2441">
        <f t="shared" si="75"/>
        <v>115</v>
      </c>
      <c r="DW36" s="2471">
        <f t="shared" si="75"/>
        <v>200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5320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300</v>
      </c>
      <c r="CY37" s="2443">
        <f t="shared" si="76"/>
        <v>340</v>
      </c>
      <c r="CZ37" s="2443">
        <f t="shared" si="76"/>
        <v>340</v>
      </c>
      <c r="DA37" s="2443">
        <f t="shared" si="76"/>
        <v>400</v>
      </c>
      <c r="DB37" s="2443">
        <f t="shared" si="76"/>
        <v>440</v>
      </c>
      <c r="DC37" s="2443">
        <f t="shared" si="76"/>
        <v>400</v>
      </c>
      <c r="DD37" s="2443">
        <f t="shared" si="76"/>
        <v>380</v>
      </c>
      <c r="DE37" s="2443">
        <f t="shared" si="76"/>
        <v>460</v>
      </c>
      <c r="DF37" s="2443">
        <f t="shared" si="76"/>
        <v>480</v>
      </c>
      <c r="DG37" s="2443">
        <f t="shared" si="76"/>
        <v>750</v>
      </c>
      <c r="DH37" s="2443" t="str">
        <f t="shared" si="76"/>
        <v/>
      </c>
      <c r="DI37" s="2443">
        <f t="shared" si="76"/>
        <v>1240</v>
      </c>
      <c r="DJ37" s="2443">
        <f t="shared" si="76"/>
        <v>1240</v>
      </c>
      <c r="DK37" s="2443">
        <f t="shared" si="76"/>
        <v>1250</v>
      </c>
      <c r="DL37" s="2507">
        <f t="shared" si="76"/>
        <v>78</v>
      </c>
      <c r="DM37" s="2443">
        <f t="shared" si="76"/>
        <v>96</v>
      </c>
      <c r="DN37" s="2443">
        <f t="shared" si="76"/>
        <v>12</v>
      </c>
      <c r="DO37" s="2443">
        <f t="shared" si="76"/>
        <v>1210</v>
      </c>
      <c r="DP37" s="2443">
        <f t="shared" si="76"/>
        <v>250</v>
      </c>
      <c r="DQ37" s="2443">
        <f t="shared" si="76"/>
        <v>275</v>
      </c>
      <c r="DR37" s="2443">
        <f t="shared" si="76"/>
        <v>40</v>
      </c>
      <c r="DS37" s="2443">
        <f t="shared" si="76"/>
        <v>48</v>
      </c>
      <c r="DT37" s="2443">
        <f t="shared" si="76"/>
        <v>6</v>
      </c>
      <c r="DU37" s="2443">
        <f t="shared" si="76"/>
        <v>590</v>
      </c>
      <c r="DV37" s="2443">
        <f t="shared" si="76"/>
        <v>120</v>
      </c>
      <c r="DW37" s="2472">
        <f t="shared" si="76"/>
        <v>225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10.484</v>
      </c>
      <c r="BX40" s="2978"/>
      <c r="BY40" s="905" t="s">
        <v>53</v>
      </c>
      <c r="BZ40" s="905"/>
      <c r="CA40" s="2894">
        <f>(CJ40-CG40)/1000</f>
        <v>6.0000000000000001E-3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'22'!CJ40</f>
        <v>23827372</v>
      </c>
      <c r="CH40" s="2896"/>
      <c r="CI40" s="906" t="s">
        <v>55</v>
      </c>
      <c r="CJ40" s="2972">
        <f t="shared" ref="CJ40:CJ48" si="77">CQ51</f>
        <v>23827378</v>
      </c>
      <c r="CK40" s="2972"/>
      <c r="CL40" s="2333"/>
      <c r="CM40" s="1667" t="s">
        <v>543</v>
      </c>
      <c r="CN40" s="2763">
        <f>VLOOKUP($B$1,'[1]Bulk Tanks'!$C$3:$V$9967,2,0)</f>
        <v>7645</v>
      </c>
      <c r="CO40" s="2763">
        <f>VLOOKUP($B$1,'[1]Bulk Tanks'!$C$3:$V$9967,3,0)</f>
        <v>10505</v>
      </c>
      <c r="CP40" s="2763">
        <f>VLOOKUP($B$1,'[1]Bulk Tanks'!$C$3:$V$9967,4,0)</f>
        <v>10505</v>
      </c>
      <c r="CQ40" s="2763">
        <f>VLOOKUP($B$1,'[1]Bulk Tanks'!$C$3:$V$9967,5,0)</f>
        <v>11470</v>
      </c>
      <c r="CR40" s="2763">
        <f>VLOOKUP($B$1,'[1]Bulk Tanks'!$C$3:$V$9967,6,0)</f>
        <v>11470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0.62</v>
      </c>
      <c r="GR40" s="1664">
        <f t="shared" ref="GR40:GX40" si="78">IF($GL$32=$HN$32,GF32,IF($GX$32=$HN$32,GR32,IF($HJ$32=$HN$32,HD32,"")))</f>
        <v>9.1</v>
      </c>
      <c r="GS40" s="1664">
        <f t="shared" si="78"/>
        <v>27.956043956043956</v>
      </c>
      <c r="GT40" s="1664">
        <f t="shared" si="78"/>
        <v>17.332747252747254</v>
      </c>
      <c r="GU40" s="1664">
        <f t="shared" si="78"/>
        <v>6.06</v>
      </c>
      <c r="GV40" s="1664">
        <f t="shared" si="78"/>
        <v>13.1</v>
      </c>
      <c r="GW40" s="1664">
        <f t="shared" si="78"/>
        <v>15</v>
      </c>
      <c r="GX40" s="1665">
        <f t="shared" si="78"/>
        <v>1.1555164835164835</v>
      </c>
    </row>
    <row r="41" spans="1:208" ht="34.5" customHeight="1" thickBot="1" x14ac:dyDescent="0.35">
      <c r="BV41" s="533" t="s">
        <v>48</v>
      </c>
      <c r="BW41" s="2979">
        <f>CA42+CA43</f>
        <v>14.001000000000001</v>
      </c>
      <c r="BX41" s="2979"/>
      <c r="BY41" s="908" t="s">
        <v>53</v>
      </c>
      <c r="BZ41" s="908"/>
      <c r="CA41" s="2894">
        <f t="shared" ref="CA41:CA47" si="79">(CJ41-CG41)/1000</f>
        <v>10.478</v>
      </c>
      <c r="CB41" s="2894"/>
      <c r="CC41" s="499"/>
      <c r="CD41" s="1630" t="s">
        <v>494</v>
      </c>
      <c r="CE41" s="1630"/>
      <c r="CF41" s="909" t="s">
        <v>54</v>
      </c>
      <c r="CG41" s="2896">
        <f>'22'!CJ41</f>
        <v>44406351</v>
      </c>
      <c r="CH41" s="2896"/>
      <c r="CI41" s="906" t="s">
        <v>55</v>
      </c>
      <c r="CJ41" s="2972">
        <f t="shared" si="77"/>
        <v>44416829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3557</v>
      </c>
      <c r="CP41" s="2764">
        <f>VLOOKUP($B$1,'[1]Bulk Tanks'!$C$3:$V$9967,10,0)</f>
        <v>7221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26.981999999999999</v>
      </c>
      <c r="BX42" s="2979"/>
      <c r="BY42" s="908" t="s">
        <v>53</v>
      </c>
      <c r="BZ42" s="908"/>
      <c r="CA42" s="2894">
        <f t="shared" si="79"/>
        <v>4.1340000000000003</v>
      </c>
      <c r="CB42" s="2894"/>
      <c r="CC42" s="499"/>
      <c r="CD42" s="1630" t="s">
        <v>56</v>
      </c>
      <c r="CE42" s="1630"/>
      <c r="CF42" s="1631" t="s">
        <v>54</v>
      </c>
      <c r="CG42" s="2896">
        <f>'22'!CJ42</f>
        <v>10468999</v>
      </c>
      <c r="CH42" s="2896"/>
      <c r="CI42" s="906" t="s">
        <v>55</v>
      </c>
      <c r="CJ42" s="2972">
        <f t="shared" si="77"/>
        <v>10473133</v>
      </c>
      <c r="CK42" s="2972"/>
      <c r="CL42" s="2333"/>
      <c r="CM42" s="2769" t="s">
        <v>545</v>
      </c>
      <c r="CN42" s="2843">
        <f>VLOOKUP($B$1,'[1]Bulk Tanks'!$C$3:$V$9967,11,0)</f>
        <v>7221</v>
      </c>
      <c r="CO42" s="2844"/>
      <c r="CP42" s="2843">
        <f>VLOOKUP($B$1,'[1]Bulk Tanks'!$C$3:$V$9967,12,0)</f>
        <v>12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9.8670000000000009</v>
      </c>
      <c r="CB43" s="2894"/>
      <c r="CC43" s="499"/>
      <c r="CD43" s="1630" t="s">
        <v>495</v>
      </c>
      <c r="CE43" s="1630"/>
      <c r="CF43" s="1631" t="s">
        <v>54</v>
      </c>
      <c r="CG43" s="2896">
        <f>'22'!CJ43</f>
        <v>34293122</v>
      </c>
      <c r="CH43" s="2896"/>
      <c r="CI43" s="906" t="s">
        <v>55</v>
      </c>
      <c r="CJ43" s="2972">
        <f t="shared" si="77"/>
        <v>34302989</v>
      </c>
      <c r="CK43" s="2972"/>
      <c r="CL43" s="2333"/>
      <c r="CM43" s="2769" t="s">
        <v>123</v>
      </c>
      <c r="CN43" s="2943">
        <f>VLOOKUP($B$1,'[1]Bulk Tanks'!$C$3:$V$9967,13,0)</f>
        <v>15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8.9659999999999993</v>
      </c>
      <c r="CB44" s="2894"/>
      <c r="CC44" s="499"/>
      <c r="CD44" s="1630" t="s">
        <v>57</v>
      </c>
      <c r="CE44" s="1630"/>
      <c r="CF44" s="1631" t="s">
        <v>54</v>
      </c>
      <c r="CG44" s="2896">
        <f>'22'!CJ44</f>
        <v>31421852</v>
      </c>
      <c r="CH44" s="2896"/>
      <c r="CI44" s="906" t="s">
        <v>55</v>
      </c>
      <c r="CJ44" s="2972">
        <f t="shared" si="77"/>
        <v>31430818</v>
      </c>
      <c r="CK44" s="2972"/>
      <c r="CL44" s="2333"/>
      <c r="CM44" s="2769" t="s">
        <v>90</v>
      </c>
      <c r="CN44" s="2943">
        <f>VLOOKUP($B$1,'[1]Bulk Tanks'!$C$3:$V$9967,14,0)</f>
        <v>3422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8.9649999999999999</v>
      </c>
      <c r="CB45" s="2894"/>
      <c r="CC45" s="499"/>
      <c r="CD45" s="1630" t="s">
        <v>58</v>
      </c>
      <c r="CE45" s="1630"/>
      <c r="CF45" s="1631" t="s">
        <v>54</v>
      </c>
      <c r="CG45" s="2896">
        <f>'22'!CJ45</f>
        <v>31380225</v>
      </c>
      <c r="CH45" s="2896"/>
      <c r="CI45" s="906" t="s">
        <v>55</v>
      </c>
      <c r="CJ45" s="2972">
        <f t="shared" si="77"/>
        <v>31389190</v>
      </c>
      <c r="CK45" s="2972"/>
      <c r="CL45" s="2333"/>
      <c r="CM45" s="1668" t="s">
        <v>546</v>
      </c>
      <c r="CN45" s="2946">
        <f>VLOOKUP($B$1,'[1]Bulk Tanks'!$C$3:$V$9967,15,0)</f>
        <v>1350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9.0510000000000002</v>
      </c>
      <c r="CB46" s="2894"/>
      <c r="CC46" s="499"/>
      <c r="CD46" s="1630" t="s">
        <v>59</v>
      </c>
      <c r="CE46" s="1630"/>
      <c r="CF46" s="1631" t="s">
        <v>54</v>
      </c>
      <c r="CG46" s="2896">
        <f>'22'!CJ46</f>
        <v>8012300</v>
      </c>
      <c r="CH46" s="2896"/>
      <c r="CI46" s="906" t="s">
        <v>55</v>
      </c>
      <c r="CJ46" s="2972">
        <f t="shared" si="77"/>
        <v>8021351</v>
      </c>
      <c r="CK46" s="2972"/>
      <c r="CL46" s="2323"/>
      <c r="CM46" s="1668" t="s">
        <v>273</v>
      </c>
      <c r="CN46" s="2943">
        <f>VLOOKUP($B$1,'[1]Bulk Tanks'!$C$3:$V$9967,16,0)</f>
        <v>16.28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0.65900000000000003</v>
      </c>
      <c r="CB47" s="2894"/>
      <c r="CC47" s="499"/>
      <c r="CD47" s="1630" t="s">
        <v>62</v>
      </c>
      <c r="CE47" s="1630"/>
      <c r="CF47" s="1631" t="s">
        <v>54</v>
      </c>
      <c r="CG47" s="2896">
        <f>'22'!CJ47</f>
        <v>1912162</v>
      </c>
      <c r="CH47" s="2896"/>
      <c r="CI47" s="906" t="s">
        <v>55</v>
      </c>
      <c r="CJ47" s="2972">
        <f t="shared" si="77"/>
        <v>1912821</v>
      </c>
      <c r="CK47" s="2972"/>
      <c r="CL47" s="2322"/>
      <c r="CM47" s="1668" t="s">
        <v>270</v>
      </c>
      <c r="CN47" s="2943">
        <f>VLOOKUP($B$1,'[1]Bulk Tanks'!$C$3:$V$9967,17,0)</f>
        <v>2838</v>
      </c>
      <c r="CO47" s="2944"/>
      <c r="CP47" s="2944"/>
      <c r="CQ47" s="2945"/>
      <c r="CR47" s="1666"/>
      <c r="CS47" s="1666"/>
      <c r="CT47" s="1571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0.90504999999939173</v>
      </c>
      <c r="CB48" s="2894"/>
      <c r="CC48" s="499"/>
      <c r="CD48" s="1630" t="s">
        <v>496</v>
      </c>
      <c r="CE48" s="1630"/>
      <c r="CF48" s="1631" t="s">
        <v>54</v>
      </c>
      <c r="CG48" s="2896">
        <f>'22'!CJ48</f>
        <v>9206.5157500000005</v>
      </c>
      <c r="CH48" s="2896"/>
      <c r="CI48" s="906" t="s">
        <v>55</v>
      </c>
      <c r="CJ48" s="2983">
        <f t="shared" si="77"/>
        <v>9207.4207999999999</v>
      </c>
      <c r="CK48" s="2983"/>
      <c r="CL48" s="2322"/>
      <c r="CM48" s="1668" t="s">
        <v>264</v>
      </c>
      <c r="CN48" s="2946">
        <f>VLOOKUP($B$1,'[1]Bulk Tanks'!$C$3:$V$9967,18,0)</f>
        <v>30</v>
      </c>
      <c r="CO48" s="2947"/>
      <c r="CP48" s="2766" t="s">
        <v>1173</v>
      </c>
      <c r="CQ48" s="2751">
        <f>VLOOKUP($B$1,'[1]Bulk Tanks'!$C$3:$AA$9967,21,0)</f>
        <v>444</v>
      </c>
      <c r="CR48" s="1666"/>
      <c r="CS48" s="1666"/>
      <c r="CT48" s="1571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12.44</v>
      </c>
      <c r="CO49" s="2947"/>
      <c r="CP49" s="2767" t="s">
        <v>1136</v>
      </c>
      <c r="CQ49" s="2751">
        <f>VLOOKUP($B$1,'[1]Bulk Tanks'!$C$3:$AA$9967,22,0)</f>
        <v>1650</v>
      </c>
      <c r="CR49" s="1666"/>
      <c r="CS49" s="1666"/>
      <c r="CT49" s="1571"/>
      <c r="DN49" s="106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23827378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44416829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10473133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34302989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31430818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31389190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8021351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1912821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9207.4207999999999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87">
      <pane xSplit="1" ySplit="7" topLeftCell="W17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</mergeCells>
  <conditionalFormatting sqref="AX1:AX2 AV1:AV2 DN2:DQ3">
    <cfRule type="cellIs" dxfId="713" priority="168" stopIfTrue="1" operator="lessThanOrEqual">
      <formula>0</formula>
    </cfRule>
  </conditionalFormatting>
  <conditionalFormatting sqref="BX2:CA3">
    <cfRule type="cellIs" dxfId="712" priority="148" stopIfTrue="1" operator="lessThanOrEqual">
      <formula>0</formula>
    </cfRule>
  </conditionalFormatting>
  <conditionalFormatting sqref="GL8:GL31">
    <cfRule type="cellIs" dxfId="711" priority="147" operator="lessThan">
      <formula>1</formula>
    </cfRule>
  </conditionalFormatting>
  <conditionalFormatting sqref="GX8:GX31">
    <cfRule type="cellIs" dxfId="710" priority="146" operator="lessThan">
      <formula>1</formula>
    </cfRule>
  </conditionalFormatting>
  <conditionalFormatting sqref="HJ8:HJ31">
    <cfRule type="cellIs" dxfId="709" priority="145" operator="lessThan">
      <formula>1</formula>
    </cfRule>
  </conditionalFormatting>
  <conditionalFormatting sqref="W8">
    <cfRule type="cellIs" dxfId="708" priority="129" operator="between">
      <formula>$Z$8-0.1</formula>
      <formula>0.001</formula>
    </cfRule>
  </conditionalFormatting>
  <conditionalFormatting sqref="W9">
    <cfRule type="cellIs" dxfId="707" priority="128" operator="between">
      <formula>$Z$9-0.1</formula>
      <formula>0.0001</formula>
    </cfRule>
  </conditionalFormatting>
  <conditionalFormatting sqref="W10">
    <cfRule type="cellIs" dxfId="706" priority="127" operator="between">
      <formula>$Z$10-0.1</formula>
      <formula>0.01</formula>
    </cfRule>
  </conditionalFormatting>
  <conditionalFormatting sqref="W11">
    <cfRule type="cellIs" dxfId="705" priority="126" operator="between">
      <formula>$Z$11-0.1</formula>
      <formula>0.0101</formula>
    </cfRule>
  </conditionalFormatting>
  <conditionalFormatting sqref="W12">
    <cfRule type="cellIs" dxfId="704" priority="125" operator="between">
      <formula>$Z$12-0.1</formula>
      <formula>0.001</formula>
    </cfRule>
  </conditionalFormatting>
  <conditionalFormatting sqref="W13">
    <cfRule type="cellIs" dxfId="703" priority="124" operator="between">
      <formula>$Z$13-0.1</formula>
      <formula>0.001</formula>
    </cfRule>
  </conditionalFormatting>
  <conditionalFormatting sqref="W14">
    <cfRule type="cellIs" dxfId="702" priority="123" operator="between">
      <formula>$Z$14-0.1</formula>
      <formula>0.001</formula>
    </cfRule>
  </conditionalFormatting>
  <conditionalFormatting sqref="W15">
    <cfRule type="cellIs" dxfId="701" priority="122" operator="between">
      <formula>$Z$15-0.1</formula>
      <formula>0.001</formula>
    </cfRule>
  </conditionalFormatting>
  <conditionalFormatting sqref="W16">
    <cfRule type="cellIs" dxfId="700" priority="121" operator="between">
      <formula>$Z$16-0.1</formula>
      <formula>0.001</formula>
    </cfRule>
  </conditionalFormatting>
  <conditionalFormatting sqref="W17">
    <cfRule type="cellIs" dxfId="699" priority="120" operator="between">
      <formula>$Z$17-0.1</formula>
      <formula>0.001</formula>
    </cfRule>
  </conditionalFormatting>
  <conditionalFormatting sqref="W18">
    <cfRule type="cellIs" dxfId="698" priority="119" operator="between">
      <formula>$Z$18-0.1</formula>
      <formula>0.001</formula>
    </cfRule>
  </conditionalFormatting>
  <conditionalFormatting sqref="W19">
    <cfRule type="cellIs" dxfId="697" priority="118" operator="between">
      <formula>$Z$19-0.1</formula>
      <formula>0.001</formula>
    </cfRule>
  </conditionalFormatting>
  <conditionalFormatting sqref="W20">
    <cfRule type="cellIs" dxfId="696" priority="117" operator="between">
      <formula>$Z$20-0.1</formula>
      <formula>0.001</formula>
    </cfRule>
  </conditionalFormatting>
  <conditionalFormatting sqref="W21">
    <cfRule type="cellIs" dxfId="695" priority="116" operator="between">
      <formula>$Z$21-0.1</formula>
      <formula>0.0001</formula>
    </cfRule>
  </conditionalFormatting>
  <conditionalFormatting sqref="W22">
    <cfRule type="cellIs" dxfId="694" priority="115" operator="between">
      <formula>$Z$22-0.1</formula>
      <formula>0.0001</formula>
    </cfRule>
  </conditionalFormatting>
  <conditionalFormatting sqref="W23">
    <cfRule type="cellIs" dxfId="693" priority="114" operator="between">
      <formula>$Z$23-0.1</formula>
      <formula>0.0001</formula>
    </cfRule>
  </conditionalFormatting>
  <conditionalFormatting sqref="W24">
    <cfRule type="cellIs" dxfId="692" priority="113" operator="between">
      <formula>$Z$24-0.1</formula>
      <formula>0.0001</formula>
    </cfRule>
  </conditionalFormatting>
  <conditionalFormatting sqref="W25">
    <cfRule type="cellIs" dxfId="691" priority="112" operator="between">
      <formula>$Z$25-0.1</formula>
      <formula>0.0001</formula>
    </cfRule>
  </conditionalFormatting>
  <conditionalFormatting sqref="W26">
    <cfRule type="cellIs" dxfId="690" priority="111" operator="between">
      <formula>$Z$26-0.1</formula>
      <formula>0.0001</formula>
    </cfRule>
  </conditionalFormatting>
  <conditionalFormatting sqref="W27">
    <cfRule type="cellIs" dxfId="689" priority="110" operator="between">
      <formula>$Z$27-0.1</formula>
      <formula>0.0001</formula>
    </cfRule>
  </conditionalFormatting>
  <conditionalFormatting sqref="W28">
    <cfRule type="cellIs" dxfId="688" priority="109" operator="between">
      <formula>$Z$28-0.1</formula>
      <formula>0.0001</formula>
    </cfRule>
  </conditionalFormatting>
  <conditionalFormatting sqref="W29">
    <cfRule type="cellIs" dxfId="687" priority="108" operator="between">
      <formula>$Z$29-0.1</formula>
      <formula>0.0001</formula>
    </cfRule>
  </conditionalFormatting>
  <conditionalFormatting sqref="W30">
    <cfRule type="cellIs" dxfId="686" priority="107" operator="between">
      <formula>$Z$30-0.1</formula>
      <formula>0.0001</formula>
    </cfRule>
  </conditionalFormatting>
  <conditionalFormatting sqref="W31">
    <cfRule type="cellIs" dxfId="685" priority="106" operator="between">
      <formula>$Z$31-0.1</formula>
      <formula>0.0001</formula>
    </cfRule>
  </conditionalFormatting>
  <conditionalFormatting sqref="AL31">
    <cfRule type="cellIs" dxfId="684" priority="58" operator="between">
      <formula>$AO$31-0.1</formula>
      <formula>0.0001</formula>
    </cfRule>
  </conditionalFormatting>
  <conditionalFormatting sqref="AL8">
    <cfRule type="cellIs" dxfId="683" priority="81" operator="between">
      <formula>$AO$8-0.1</formula>
      <formula>0.0001</formula>
    </cfRule>
  </conditionalFormatting>
  <conditionalFormatting sqref="AL9">
    <cfRule type="cellIs" dxfId="682" priority="80" operator="between">
      <formula>$AO$9-0.1</formula>
      <formula>0.0001</formula>
    </cfRule>
  </conditionalFormatting>
  <conditionalFormatting sqref="AL10">
    <cfRule type="cellIs" dxfId="681" priority="79" operator="between">
      <formula>$AO$10-0.1</formula>
      <formula>0.0001</formula>
    </cfRule>
  </conditionalFormatting>
  <conditionalFormatting sqref="AL11">
    <cfRule type="cellIs" dxfId="680" priority="78" operator="between">
      <formula>$AO$11-0.1</formula>
      <formula>0.0001</formula>
    </cfRule>
  </conditionalFormatting>
  <conditionalFormatting sqref="AL12">
    <cfRule type="cellIs" dxfId="679" priority="77" operator="between">
      <formula>$AO$12-0.1</formula>
      <formula>0.0001</formula>
    </cfRule>
  </conditionalFormatting>
  <conditionalFormatting sqref="AL13">
    <cfRule type="cellIs" dxfId="678" priority="76" operator="between">
      <formula>$AO$13-0.1</formula>
      <formula>0.0001</formula>
    </cfRule>
  </conditionalFormatting>
  <conditionalFormatting sqref="AL14">
    <cfRule type="cellIs" dxfId="677" priority="75" operator="between">
      <formula>$AO$14-0.1</formula>
      <formula>0.0001</formula>
    </cfRule>
  </conditionalFormatting>
  <conditionalFormatting sqref="AL15">
    <cfRule type="cellIs" dxfId="676" priority="74" operator="between">
      <formula>$AO$15-0.1</formula>
      <formula>0.0001</formula>
    </cfRule>
  </conditionalFormatting>
  <conditionalFormatting sqref="AL16">
    <cfRule type="cellIs" dxfId="675" priority="73" operator="between">
      <formula>$AO$16-0.1</formula>
      <formula>0.0001</formula>
    </cfRule>
  </conditionalFormatting>
  <conditionalFormatting sqref="AL17">
    <cfRule type="cellIs" dxfId="674" priority="72" operator="between">
      <formula>$AO$17-0.1</formula>
      <formula>0.00001</formula>
    </cfRule>
  </conditionalFormatting>
  <conditionalFormatting sqref="AL18">
    <cfRule type="cellIs" dxfId="673" priority="71" operator="between">
      <formula>$AO$18-0.1</formula>
      <formula>0.0001</formula>
    </cfRule>
  </conditionalFormatting>
  <conditionalFormatting sqref="AL19">
    <cfRule type="cellIs" dxfId="672" priority="70" operator="between">
      <formula>$AO$19-0.1</formula>
      <formula>0.0001</formula>
    </cfRule>
  </conditionalFormatting>
  <conditionalFormatting sqref="AL20">
    <cfRule type="cellIs" dxfId="671" priority="69" operator="between">
      <formula>$AO$20-0.1</formula>
      <formula>0.0001</formula>
    </cfRule>
  </conditionalFormatting>
  <conditionalFormatting sqref="AL21">
    <cfRule type="cellIs" dxfId="670" priority="68" operator="between">
      <formula>$AO$21-0.1</formula>
      <formula>0.0001</formula>
    </cfRule>
  </conditionalFormatting>
  <conditionalFormatting sqref="AL22">
    <cfRule type="cellIs" dxfId="669" priority="67" operator="between">
      <formula>$AO$22-0.1</formula>
      <formula>0.0001</formula>
    </cfRule>
  </conditionalFormatting>
  <conditionalFormatting sqref="AL23">
    <cfRule type="cellIs" dxfId="668" priority="66" operator="between">
      <formula>$AO$23-0.1</formula>
      <formula>0.0001</formula>
    </cfRule>
  </conditionalFormatting>
  <conditionalFormatting sqref="AL24">
    <cfRule type="cellIs" dxfId="667" priority="65" operator="between">
      <formula>$AO$24-0.1</formula>
      <formula>0.0001</formula>
    </cfRule>
  </conditionalFormatting>
  <conditionalFormatting sqref="AL25">
    <cfRule type="cellIs" dxfId="666" priority="64" operator="between">
      <formula>$AO$25-0.1</formula>
      <formula>0.0001</formula>
    </cfRule>
  </conditionalFormatting>
  <conditionalFormatting sqref="AL26">
    <cfRule type="cellIs" dxfId="665" priority="63" operator="between">
      <formula>$AO$26-0.1</formula>
      <formula>0.0001</formula>
    </cfRule>
  </conditionalFormatting>
  <conditionalFormatting sqref="AL27">
    <cfRule type="cellIs" dxfId="664" priority="62" operator="between">
      <formula>$AO$27-0.1</formula>
      <formula>0.0001</formula>
    </cfRule>
  </conditionalFormatting>
  <conditionalFormatting sqref="AL28">
    <cfRule type="cellIs" dxfId="663" priority="61" operator="between">
      <formula>$AO$28-0.1</formula>
      <formula>0.0001</formula>
    </cfRule>
  </conditionalFormatting>
  <conditionalFormatting sqref="AL29">
    <cfRule type="cellIs" dxfId="662" priority="60" operator="between">
      <formula>$AO$29-0.1</formula>
      <formula>0.0001</formula>
    </cfRule>
  </conditionalFormatting>
  <conditionalFormatting sqref="AL30">
    <cfRule type="cellIs" dxfId="661" priority="59" operator="between">
      <formula>$AO$30-0.1</formula>
      <formula>0.0001</formula>
    </cfRule>
  </conditionalFormatting>
  <conditionalFormatting sqref="AE8">
    <cfRule type="cellIs" dxfId="660" priority="33" operator="between">
      <formula>$AH$8-0.1</formula>
      <formula>0.0001</formula>
    </cfRule>
  </conditionalFormatting>
  <conditionalFormatting sqref="AE9">
    <cfRule type="cellIs" dxfId="659" priority="32" operator="between">
      <formula>$AH$9-0.1</formula>
      <formula>0.0001</formula>
    </cfRule>
  </conditionalFormatting>
  <conditionalFormatting sqref="AE10">
    <cfRule type="cellIs" dxfId="658" priority="31" operator="between">
      <formula>$AH$10-0.1</formula>
      <formula>0.0001</formula>
    </cfRule>
  </conditionalFormatting>
  <conditionalFormatting sqref="AE11">
    <cfRule type="cellIs" dxfId="657" priority="30" operator="between">
      <formula>$AH$11-0.1</formula>
      <formula>0.0001</formula>
    </cfRule>
  </conditionalFormatting>
  <conditionalFormatting sqref="AE12">
    <cfRule type="cellIs" dxfId="656" priority="29" operator="between">
      <formula>$AH$12-0.1</formula>
      <formula>0.0001</formula>
    </cfRule>
  </conditionalFormatting>
  <conditionalFormatting sqref="AE13">
    <cfRule type="cellIs" dxfId="655" priority="28" operator="between">
      <formula>$AH$13-0.1</formula>
      <formula>0.0001</formula>
    </cfRule>
  </conditionalFormatting>
  <conditionalFormatting sqref="AE14">
    <cfRule type="cellIs" dxfId="654" priority="27" operator="between">
      <formula>$AH$14-0.1</formula>
      <formula>0.0001</formula>
    </cfRule>
  </conditionalFormatting>
  <conditionalFormatting sqref="AE15">
    <cfRule type="cellIs" dxfId="653" priority="26" operator="between">
      <formula>$AH$15-0.1</formula>
      <formula>0.0001</formula>
    </cfRule>
  </conditionalFormatting>
  <conditionalFormatting sqref="AE16">
    <cfRule type="cellIs" dxfId="652" priority="25" operator="between">
      <formula>$AH$16-0.1</formula>
      <formula>0.0001</formula>
    </cfRule>
  </conditionalFormatting>
  <conditionalFormatting sqref="AE18">
    <cfRule type="cellIs" dxfId="651" priority="24" operator="between">
      <formula>$AH$18-0.1</formula>
      <formula>0.0001</formula>
    </cfRule>
  </conditionalFormatting>
  <conditionalFormatting sqref="AE19">
    <cfRule type="cellIs" dxfId="650" priority="23" operator="between">
      <formula>$AH$19-0.1</formula>
      <formula>0.0001</formula>
    </cfRule>
  </conditionalFormatting>
  <conditionalFormatting sqref="AE20">
    <cfRule type="cellIs" dxfId="649" priority="22" operator="between">
      <formula>$AH$20-0.1</formula>
      <formula>0.0001</formula>
    </cfRule>
  </conditionalFormatting>
  <conditionalFormatting sqref="AE21">
    <cfRule type="cellIs" dxfId="648" priority="21" operator="between">
      <formula>$AH$21-0.1</formula>
      <formula>0.0001</formula>
    </cfRule>
  </conditionalFormatting>
  <conditionalFormatting sqref="AE22">
    <cfRule type="cellIs" dxfId="647" priority="20" operator="between">
      <formula>$AH$22-0.1</formula>
      <formula>0.0001</formula>
    </cfRule>
  </conditionalFormatting>
  <conditionalFormatting sqref="AE23">
    <cfRule type="cellIs" dxfId="646" priority="19" operator="between">
      <formula>$AH$23-0.1</formula>
      <formula>0.0001</formula>
    </cfRule>
  </conditionalFormatting>
  <conditionalFormatting sqref="AE24">
    <cfRule type="cellIs" dxfId="645" priority="18" operator="between">
      <formula>$AH$24-0.1</formula>
      <formula>0.0001</formula>
    </cfRule>
  </conditionalFormatting>
  <conditionalFormatting sqref="AE25">
    <cfRule type="cellIs" dxfId="644" priority="17" operator="between">
      <formula>$AH$25-0.1</formula>
      <formula>0.0001</formula>
    </cfRule>
  </conditionalFormatting>
  <conditionalFormatting sqref="AE26">
    <cfRule type="cellIs" dxfId="643" priority="16" operator="between">
      <formula>$AH$26-0.1</formula>
      <formula>0.0001</formula>
    </cfRule>
  </conditionalFormatting>
  <conditionalFormatting sqref="AE27">
    <cfRule type="cellIs" dxfId="642" priority="15" operator="between">
      <formula>$AH$27-0.1</formula>
      <formula>0.0001</formula>
    </cfRule>
  </conditionalFormatting>
  <conditionalFormatting sqref="AE28">
    <cfRule type="cellIs" dxfId="641" priority="14" operator="between">
      <formula>$AH$28-0.1</formula>
      <formula>0.0001</formula>
    </cfRule>
  </conditionalFormatting>
  <conditionalFormatting sqref="AE29">
    <cfRule type="cellIs" dxfId="640" priority="13" operator="between">
      <formula>$AH$29-0.1</formula>
      <formula>0.0001</formula>
    </cfRule>
  </conditionalFormatting>
  <conditionalFormatting sqref="AE30">
    <cfRule type="cellIs" dxfId="639" priority="12" operator="between">
      <formula>$AH$30-0.1</formula>
      <formula>0.0001</formula>
    </cfRule>
  </conditionalFormatting>
  <conditionalFormatting sqref="AE31">
    <cfRule type="cellIs" dxfId="638" priority="11" operator="between">
      <formula>$AH$31-0.1</formula>
      <formula>0.0001</formula>
    </cfRule>
  </conditionalFormatting>
  <conditionalFormatting sqref="CN40:CS40">
    <cfRule type="cellIs" dxfId="637" priority="5" operator="between">
      <formula>1</formula>
      <formula>6500</formula>
    </cfRule>
  </conditionalFormatting>
  <conditionalFormatting sqref="CN41:CQ41">
    <cfRule type="cellIs" dxfId="636" priority="4" operator="between">
      <formula>1</formula>
      <formula>2500</formula>
    </cfRule>
  </conditionalFormatting>
  <conditionalFormatting sqref="CN42:CQ42">
    <cfRule type="cellIs" dxfId="635" priority="3" operator="between">
      <formula>1</formula>
      <formula>6</formula>
    </cfRule>
  </conditionalFormatting>
  <conditionalFormatting sqref="CN43:CQ43">
    <cfRule type="cellIs" dxfId="634" priority="2" operator="between">
      <formula>1</formula>
      <formula>2500</formula>
    </cfRule>
  </conditionalFormatting>
  <conditionalFormatting sqref="AE17">
    <cfRule type="cellIs" dxfId="633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86" zoomScaleNormal="86" zoomScaleSheetLayoutView="59" workbookViewId="0">
      <pane xSplit="1" ySplit="7" topLeftCell="W17" activePane="bottomRight" state="frozen"/>
      <selection activeCell="AE17" sqref="AE17"/>
      <selection pane="topRight" activeCell="AE17" sqref="AE17"/>
      <selection pane="bottomLeft" activeCell="AE17" sqref="AE17"/>
      <selection pane="bottomRight" activeCell="BB31" sqref="BB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'23'!B1:L1+1</f>
        <v>43520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4</v>
      </c>
      <c r="AW1" s="2919"/>
      <c r="AX1" s="2903">
        <v>5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20</v>
      </c>
      <c r="AW2" s="2903"/>
      <c r="AX2" s="2903">
        <v>16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966">
        <f>AV1</f>
        <v>4</v>
      </c>
      <c r="BY2" s="2948"/>
      <c r="BZ2" s="2966">
        <f>AX1</f>
        <v>5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1">
        <f>BX2</f>
        <v>4</v>
      </c>
      <c r="DO2" s="2948"/>
      <c r="DP2" s="2893">
        <f>BZ2</f>
        <v>5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966">
        <f>AV2</f>
        <v>20</v>
      </c>
      <c r="BY3" s="2948"/>
      <c r="BZ3" s="2966">
        <f>AX2</f>
        <v>16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20</v>
      </c>
      <c r="DO3" s="2890"/>
      <c r="DP3" s="2893">
        <f>BZ3</f>
        <v>16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43520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43520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43520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43520.00245983796</v>
      </c>
      <c r="BW8" s="2425" t="s">
        <v>1206</v>
      </c>
      <c r="BX8" s="742">
        <v>36</v>
      </c>
      <c r="BY8" s="743">
        <v>8.6999999999999993</v>
      </c>
      <c r="BZ8" s="744">
        <v>8.6999999999999993</v>
      </c>
      <c r="CA8" s="745">
        <v>8.6999999999999993</v>
      </c>
      <c r="CB8" s="746">
        <v>26.099999999999998</v>
      </c>
      <c r="CC8" s="747">
        <v>8.1999999999999993</v>
      </c>
      <c r="CD8" s="744">
        <v>8.1999999999999993</v>
      </c>
      <c r="CE8" s="748">
        <v>8.1999999999999993</v>
      </c>
      <c r="CF8" s="748">
        <v>24.599999999999998</v>
      </c>
      <c r="CG8" s="749" t="s">
        <v>1200</v>
      </c>
      <c r="CH8" s="748">
        <v>10.32048</v>
      </c>
      <c r="CI8" s="750" t="s">
        <v>1110</v>
      </c>
      <c r="CJ8" s="751">
        <v>13.167359999999999</v>
      </c>
      <c r="CK8" s="745">
        <v>23.487839999999998</v>
      </c>
      <c r="CL8" s="2339">
        <v>1.303992</v>
      </c>
      <c r="CM8" s="2336">
        <v>43520.00245983796</v>
      </c>
      <c r="CN8" s="2285">
        <v>44.965292414917236</v>
      </c>
      <c r="CO8" s="752">
        <v>3443.2939999999999</v>
      </c>
      <c r="CP8" s="1209">
        <v>0</v>
      </c>
      <c r="CQ8" s="753">
        <v>444.05286343612335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1.6285079099139741</v>
      </c>
      <c r="CY8" s="755">
        <v>1.7370751039082388</v>
      </c>
      <c r="CZ8" s="756">
        <v>1.7370751039082388</v>
      </c>
      <c r="DA8" s="757">
        <v>0.17485631728553053</v>
      </c>
      <c r="DB8" s="757">
        <v>0.19234194901408361</v>
      </c>
      <c r="DC8" s="757">
        <v>0.17485631728553053</v>
      </c>
      <c r="DD8" s="757">
        <v>0.13988505382842445</v>
      </c>
      <c r="DE8" s="757">
        <v>0.17485631728553053</v>
      </c>
      <c r="DF8" s="758">
        <v>0.19234194901408361</v>
      </c>
      <c r="DG8" s="1251">
        <v>1.4266842800528403</v>
      </c>
      <c r="DH8" s="748">
        <v>1</v>
      </c>
      <c r="DI8" s="1233">
        <v>7.9780078376323338E-2</v>
      </c>
      <c r="DJ8" s="757">
        <v>7.9780078376323338E-2</v>
      </c>
      <c r="DK8" s="759">
        <v>7.9780078376323338E-2</v>
      </c>
      <c r="DL8" s="2501">
        <v>1.0933557611438185</v>
      </c>
      <c r="DM8" s="757">
        <v>0.50177793404708682</v>
      </c>
      <c r="DN8" s="757">
        <v>0.1057219697672262</v>
      </c>
      <c r="DO8" s="757">
        <v>3.7978587589702069</v>
      </c>
      <c r="DP8" s="757">
        <v>0.68147949662308371</v>
      </c>
      <c r="DQ8" s="759">
        <v>4.8926823486031736</v>
      </c>
      <c r="DR8" s="2501">
        <v>1.0653209980375669</v>
      </c>
      <c r="DS8" s="757">
        <v>0.47536856909724007</v>
      </c>
      <c r="DT8" s="757">
        <v>0.1057219697672262</v>
      </c>
      <c r="DU8" s="757">
        <v>3.8009658210216961</v>
      </c>
      <c r="DV8" s="757">
        <v>0.63975626213595616</v>
      </c>
      <c r="DW8" s="759">
        <v>8.0062074795324651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5">
        <v>0.35199999999999998</v>
      </c>
      <c r="V9" s="2294">
        <v>4</v>
      </c>
      <c r="W9" s="2295">
        <v>0.74</v>
      </c>
      <c r="X9" s="2296">
        <v>12.9</v>
      </c>
      <c r="Y9" s="2445">
        <v>8.9</v>
      </c>
      <c r="Z9" s="2297">
        <f>IF(T9&lt;=0,"",GO9+0.12)</f>
        <v>0.64476415094339623</v>
      </c>
      <c r="AA9" s="2528"/>
      <c r="AB9" s="2298">
        <v>6.17</v>
      </c>
      <c r="AC9" s="2735">
        <v>0.313</v>
      </c>
      <c r="AD9" s="2299">
        <v>3</v>
      </c>
      <c r="AE9" s="2636">
        <v>0.81</v>
      </c>
      <c r="AF9" s="2296">
        <v>12.9</v>
      </c>
      <c r="AG9" s="2445">
        <v>8.9</v>
      </c>
      <c r="AH9" s="2563">
        <f>IF(AE9&lt;=0,"",HA9+0.12)</f>
        <v>0.64476415094339623</v>
      </c>
      <c r="AI9" s="2298">
        <v>6.2</v>
      </c>
      <c r="AJ9" s="2735">
        <v>0.38100000000000001</v>
      </c>
      <c r="AK9" s="2299">
        <v>4</v>
      </c>
      <c r="AL9" s="2295">
        <v>0.84</v>
      </c>
      <c r="AM9" s="2296">
        <v>14.1</v>
      </c>
      <c r="AN9" s="2445">
        <v>8.9</v>
      </c>
      <c r="AO9" s="2563">
        <f>IF(AI9&lt;=0,"",HM9+0.12)</f>
        <v>0.61444444444444446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7.59</v>
      </c>
      <c r="BD9" s="2295">
        <v>4.8000000000000001E-2</v>
      </c>
      <c r="BE9" s="2299">
        <v>1</v>
      </c>
      <c r="BF9" s="2295">
        <v>4</v>
      </c>
      <c r="BG9" s="2445">
        <v>12.4</v>
      </c>
      <c r="BH9" s="2539"/>
      <c r="BI9" s="2539"/>
      <c r="BJ9" s="2292"/>
      <c r="BK9" s="2293">
        <v>7.33</v>
      </c>
      <c r="BL9" s="2295">
        <v>4.9000000000000002E-2</v>
      </c>
      <c r="BM9" s="2299">
        <v>1</v>
      </c>
      <c r="BN9" s="2296">
        <v>3.5</v>
      </c>
      <c r="BO9" s="2445">
        <v>13.6</v>
      </c>
      <c r="BP9" s="2539"/>
      <c r="BQ9" s="2539"/>
      <c r="BR9" s="2521"/>
      <c r="BS9" s="2461">
        <v>4</v>
      </c>
      <c r="BT9" s="2445">
        <v>3.4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4800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320</v>
      </c>
      <c r="CZ9" s="2273">
        <v>320</v>
      </c>
      <c r="DA9" s="2280">
        <v>400</v>
      </c>
      <c r="DB9" s="2280">
        <v>440</v>
      </c>
      <c r="DC9" s="2280">
        <v>400</v>
      </c>
      <c r="DD9" s="2280">
        <v>320</v>
      </c>
      <c r="DE9" s="2280">
        <v>400</v>
      </c>
      <c r="DF9" s="2281">
        <v>440</v>
      </c>
      <c r="DG9" s="2280">
        <v>750</v>
      </c>
      <c r="DH9" s="2282"/>
      <c r="DI9" s="2283">
        <v>1240</v>
      </c>
      <c r="DJ9" s="2280">
        <v>1240</v>
      </c>
      <c r="DK9" s="2282">
        <v>1240</v>
      </c>
      <c r="DL9" s="2502">
        <v>78</v>
      </c>
      <c r="DM9" s="2280">
        <v>95</v>
      </c>
      <c r="DN9" s="2280">
        <v>12</v>
      </c>
      <c r="DO9" s="2280">
        <v>1200</v>
      </c>
      <c r="DP9" s="2280">
        <v>245</v>
      </c>
      <c r="DQ9" s="2282">
        <v>275</v>
      </c>
      <c r="DR9" s="2275">
        <v>38</v>
      </c>
      <c r="DS9" s="2280">
        <v>45</v>
      </c>
      <c r="DT9" s="2280">
        <v>6</v>
      </c>
      <c r="DU9" s="2280">
        <v>570</v>
      </c>
      <c r="DV9" s="2280">
        <v>115</v>
      </c>
      <c r="DW9" s="2282">
        <v>225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0.74</v>
      </c>
      <c r="GF9" s="1700">
        <f t="shared" si="0"/>
        <v>8.9</v>
      </c>
      <c r="GG9" s="1686">
        <f t="shared" si="1"/>
        <v>28.584269662921347</v>
      </c>
      <c r="GH9" s="1684">
        <f t="shared" si="2"/>
        <v>21.152359550561798</v>
      </c>
      <c r="GI9" s="1701">
        <f t="shared" si="3"/>
        <v>6.11</v>
      </c>
      <c r="GJ9" s="1701">
        <f t="shared" si="4"/>
        <v>12.9</v>
      </c>
      <c r="GK9" s="1687">
        <f t="shared" si="5"/>
        <v>15</v>
      </c>
      <c r="GL9" s="1688">
        <f t="shared" si="6"/>
        <v>1.4101573033707866</v>
      </c>
      <c r="GM9" s="1689">
        <f t="shared" si="7"/>
        <v>10</v>
      </c>
      <c r="GN9" s="1689">
        <f t="shared" si="8"/>
        <v>6.5</v>
      </c>
      <c r="GO9" s="1690">
        <f t="shared" si="9"/>
        <v>0.52476415094339623</v>
      </c>
      <c r="GP9" s="1512">
        <v>4.1666666666666664E-2</v>
      </c>
      <c r="GQ9" s="1691">
        <f t="shared" ref="GQ9:GQ31" si="31">IF(AE9&lt;=0,"",AE9)</f>
        <v>0.81</v>
      </c>
      <c r="GR9" s="1692">
        <f t="shared" si="10"/>
        <v>8.9</v>
      </c>
      <c r="GS9" s="1693">
        <f t="shared" si="11"/>
        <v>28.584269662921347</v>
      </c>
      <c r="GT9" s="1694">
        <f t="shared" si="12"/>
        <v>23.153258426966293</v>
      </c>
      <c r="GU9" s="1693">
        <f t="shared" si="13"/>
        <v>6.17</v>
      </c>
      <c r="GV9" s="1693">
        <f t="shared" si="14"/>
        <v>12.9</v>
      </c>
      <c r="GW9" s="1695">
        <f t="shared" si="15"/>
        <v>15</v>
      </c>
      <c r="GX9" s="1688">
        <f t="shared" si="16"/>
        <v>1.5435505617977527</v>
      </c>
      <c r="GY9" s="1696">
        <f t="shared" si="17"/>
        <v>10</v>
      </c>
      <c r="GZ9" s="1696">
        <f t="shared" si="18"/>
        <v>6.5</v>
      </c>
      <c r="HA9" s="1697">
        <f t="shared" si="19"/>
        <v>0.52476415094339623</v>
      </c>
      <c r="HB9" s="1512">
        <v>4.1666666666666664E-2</v>
      </c>
      <c r="HC9" s="1691">
        <f t="shared" ref="HC9:HC31" si="32">IF(AL9&lt;=0,"",AL9)</f>
        <v>0.84</v>
      </c>
      <c r="HD9" s="1692">
        <f t="shared" si="20"/>
        <v>8.9</v>
      </c>
      <c r="HE9" s="1693">
        <f t="shared" si="21"/>
        <v>30.337078651685392</v>
      </c>
      <c r="HF9" s="1694">
        <f t="shared" si="22"/>
        <v>25.483146067415728</v>
      </c>
      <c r="HG9" s="1693">
        <f t="shared" si="23"/>
        <v>6.2</v>
      </c>
      <c r="HH9" s="1693">
        <f t="shared" si="24"/>
        <v>14.1</v>
      </c>
      <c r="HI9" s="1695">
        <f t="shared" si="25"/>
        <v>15</v>
      </c>
      <c r="HJ9" s="1694">
        <f t="shared" si="26"/>
        <v>1.6988764044943818</v>
      </c>
      <c r="HK9" s="1698">
        <f t="shared" si="27"/>
        <v>10</v>
      </c>
      <c r="HL9" s="1698">
        <f t="shared" si="28"/>
        <v>6.5</v>
      </c>
      <c r="HM9" s="1699">
        <f t="shared" si="29"/>
        <v>0.49444444444444446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43520.34890474537</v>
      </c>
      <c r="BW10" s="2425" t="s">
        <v>1206</v>
      </c>
      <c r="BX10" s="742">
        <v>36</v>
      </c>
      <c r="BY10" s="743">
        <v>8.6999999999999993</v>
      </c>
      <c r="BZ10" s="744">
        <v>8.6999999999999993</v>
      </c>
      <c r="CA10" s="745">
        <v>8.6999999999999993</v>
      </c>
      <c r="CB10" s="746">
        <v>26.099999999999998</v>
      </c>
      <c r="CC10" s="747">
        <v>8.1999999999999993</v>
      </c>
      <c r="CD10" s="744">
        <v>8.1999999999999993</v>
      </c>
      <c r="CE10" s="748">
        <v>8.1999999999999993</v>
      </c>
      <c r="CF10" s="748">
        <v>24.599999999999998</v>
      </c>
      <c r="CG10" s="749" t="s">
        <v>1200</v>
      </c>
      <c r="CH10" s="748">
        <v>10.32048</v>
      </c>
      <c r="CI10" s="750" t="s">
        <v>1110</v>
      </c>
      <c r="CJ10" s="751">
        <v>13.167359999999999</v>
      </c>
      <c r="CK10" s="745">
        <v>23.487839999999998</v>
      </c>
      <c r="CL10" s="2341">
        <v>1.32192</v>
      </c>
      <c r="CM10" s="2338">
        <v>43520.34890474537</v>
      </c>
      <c r="CN10" s="2285">
        <v>44.965292414917236</v>
      </c>
      <c r="CO10" s="752">
        <v>2951.3948</v>
      </c>
      <c r="CP10" s="1209">
        <v>0</v>
      </c>
      <c r="CQ10" s="753">
        <v>444.05286343612335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1.6285079099139741</v>
      </c>
      <c r="CY10" s="755">
        <v>1.6285079099139741</v>
      </c>
      <c r="CZ10" s="756">
        <v>1.7370751039082388</v>
      </c>
      <c r="DA10" s="757">
        <v>0.17485631728553053</v>
      </c>
      <c r="DB10" s="757">
        <v>0.17485631728553053</v>
      </c>
      <c r="DC10" s="757">
        <v>0.166113501421254</v>
      </c>
      <c r="DD10" s="757">
        <v>0.13988505382842445</v>
      </c>
      <c r="DE10" s="757">
        <v>0.17485631728553053</v>
      </c>
      <c r="DF10" s="758">
        <v>0.18359913314980708</v>
      </c>
      <c r="DG10" s="1251">
        <v>1.4266842800528403</v>
      </c>
      <c r="DH10" s="748">
        <v>3</v>
      </c>
      <c r="DI10" s="1233">
        <v>7.9780078376323338E-2</v>
      </c>
      <c r="DJ10" s="757">
        <v>7.9780078376323338E-2</v>
      </c>
      <c r="DK10" s="759">
        <v>7.9780078376323338E-2</v>
      </c>
      <c r="DL10" s="2501">
        <v>1.0933557611438185</v>
      </c>
      <c r="DM10" s="757">
        <v>0.507059807037056</v>
      </c>
      <c r="DN10" s="757">
        <v>0.1057219697672262</v>
      </c>
      <c r="DO10" s="757">
        <v>3.7973974831154185</v>
      </c>
      <c r="DP10" s="757">
        <v>0.69538724145212627</v>
      </c>
      <c r="DQ10" s="759">
        <v>4.8926823486031736</v>
      </c>
      <c r="DR10" s="2501">
        <v>1.1213905242500704</v>
      </c>
      <c r="DS10" s="757">
        <v>0.507059807037056</v>
      </c>
      <c r="DT10" s="757">
        <v>0.1057219697672262</v>
      </c>
      <c r="DU10" s="757">
        <v>3.7109658210216963</v>
      </c>
      <c r="DV10" s="757">
        <v>0.66757175179404116</v>
      </c>
      <c r="DW10" s="759">
        <v>8.0062074795324651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6.72</v>
      </c>
      <c r="C11" s="1138">
        <v>20</v>
      </c>
      <c r="D11" s="1138">
        <v>20</v>
      </c>
      <c r="E11" s="1137">
        <v>12.9</v>
      </c>
      <c r="F11" s="1138">
        <v>74</v>
      </c>
      <c r="G11" s="1138">
        <v>138</v>
      </c>
      <c r="H11" s="1148">
        <v>14</v>
      </c>
      <c r="I11" s="1139">
        <v>0.27800000000000002</v>
      </c>
      <c r="J11" s="2240"/>
      <c r="K11" s="1562">
        <v>6.23</v>
      </c>
      <c r="L11" s="921">
        <v>10</v>
      </c>
      <c r="M11" s="1124">
        <v>6.8000000000000005E-2</v>
      </c>
      <c r="N11" s="1562">
        <v>6.21</v>
      </c>
      <c r="O11" s="921">
        <v>10</v>
      </c>
      <c r="P11" s="2240"/>
      <c r="Q11" s="1562">
        <v>6.18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3.5000000000000003E-2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0.41</v>
      </c>
      <c r="AS11" s="2240"/>
      <c r="AT11" s="2229">
        <v>3.5999999999999997E-2</v>
      </c>
      <c r="AU11" s="2530">
        <v>1.6E-2</v>
      </c>
      <c r="AV11" s="921">
        <v>1</v>
      </c>
      <c r="AW11" s="1574">
        <v>0.37</v>
      </c>
      <c r="AX11" s="2240"/>
      <c r="AY11" s="2530">
        <v>4.2000000000000003E-2</v>
      </c>
      <c r="AZ11" s="921">
        <v>1</v>
      </c>
      <c r="BA11" s="1574">
        <v>0.54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4800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320</v>
      </c>
      <c r="DA11" s="2280">
        <v>400</v>
      </c>
      <c r="DB11" s="2280">
        <v>400</v>
      </c>
      <c r="DC11" s="2280">
        <v>380</v>
      </c>
      <c r="DD11" s="2280">
        <v>320</v>
      </c>
      <c r="DE11" s="2280">
        <v>400</v>
      </c>
      <c r="DF11" s="2281">
        <v>420</v>
      </c>
      <c r="DG11" s="2280">
        <v>750</v>
      </c>
      <c r="DH11" s="2282"/>
      <c r="DI11" s="2283">
        <v>1240</v>
      </c>
      <c r="DJ11" s="2280">
        <v>1240</v>
      </c>
      <c r="DK11" s="2282">
        <v>1240</v>
      </c>
      <c r="DL11" s="2502">
        <v>78</v>
      </c>
      <c r="DM11" s="2280">
        <v>96</v>
      </c>
      <c r="DN11" s="2280">
        <v>12</v>
      </c>
      <c r="DO11" s="2280">
        <v>1225</v>
      </c>
      <c r="DP11" s="2280">
        <v>250</v>
      </c>
      <c r="DQ11" s="2282">
        <v>275</v>
      </c>
      <c r="DR11" s="2275">
        <v>40</v>
      </c>
      <c r="DS11" s="2280">
        <v>48</v>
      </c>
      <c r="DT11" s="2280">
        <v>6</v>
      </c>
      <c r="DU11" s="2280">
        <v>570</v>
      </c>
      <c r="DV11" s="2280">
        <v>120</v>
      </c>
      <c r="DW11" s="2282">
        <v>225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43520.850146643519</v>
      </c>
      <c r="BW12" s="2425" t="s">
        <v>1206</v>
      </c>
      <c r="BX12" s="742">
        <v>41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14.240159999999999</v>
      </c>
      <c r="CI12" s="750" t="s">
        <v>1110</v>
      </c>
      <c r="CJ12" s="751">
        <v>13.536</v>
      </c>
      <c r="CK12" s="745">
        <v>27.776159999999997</v>
      </c>
      <c r="CL12" s="2341">
        <v>1.32192</v>
      </c>
      <c r="CM12" s="2338">
        <v>43520.850146643519</v>
      </c>
      <c r="CN12" s="2285">
        <v>44.868592861336765</v>
      </c>
      <c r="CO12" s="752">
        <v>2828.42</v>
      </c>
      <c r="CP12" s="1209">
        <v>0</v>
      </c>
      <c r="CQ12" s="753">
        <v>444.05286343612335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1.6186381650054043</v>
      </c>
      <c r="CZ12" s="756">
        <v>1.719803050318242</v>
      </c>
      <c r="DA12" s="757">
        <v>0.17993279101317497</v>
      </c>
      <c r="DB12" s="757">
        <v>0.21264784392466132</v>
      </c>
      <c r="DC12" s="757">
        <v>0.19629031746891815</v>
      </c>
      <c r="DD12" s="757">
        <v>0.16357526455743179</v>
      </c>
      <c r="DE12" s="757">
        <v>0.21264784392466132</v>
      </c>
      <c r="DF12" s="758">
        <v>0.19629031746891815</v>
      </c>
      <c r="DG12" s="1251">
        <v>1.4266842800528403</v>
      </c>
      <c r="DH12" s="748">
        <v>2</v>
      </c>
      <c r="DI12" s="1233">
        <v>7.9736211031175064E-2</v>
      </c>
      <c r="DJ12" s="757">
        <v>8.0335731414868092E-2</v>
      </c>
      <c r="DK12" s="759">
        <v>7.9736211031175064E-2</v>
      </c>
      <c r="DL12" s="2501">
        <v>1.0971786833855799</v>
      </c>
      <c r="DM12" s="757">
        <v>0.50201801918299438</v>
      </c>
      <c r="DN12" s="757">
        <v>9.8513653646733479E-2</v>
      </c>
      <c r="DO12" s="757">
        <v>3.7872242069440398</v>
      </c>
      <c r="DP12" s="757">
        <v>0.69981243298863971</v>
      </c>
      <c r="DQ12" s="759">
        <v>4.8077680268505558</v>
      </c>
      <c r="DR12" s="2501">
        <v>1.044932079414838</v>
      </c>
      <c r="DS12" s="757">
        <v>0.49217452861077882</v>
      </c>
      <c r="DT12" s="757">
        <v>9.8513653646733479E-2</v>
      </c>
      <c r="DU12" s="757">
        <v>3.799467269945302</v>
      </c>
      <c r="DV12" s="757">
        <v>0.67389345398906042</v>
      </c>
      <c r="DW12" s="759">
        <v>7.9576850099595404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7.35</v>
      </c>
      <c r="BD13" s="1574">
        <v>4.7E-2</v>
      </c>
      <c r="BE13" s="921">
        <v>1</v>
      </c>
      <c r="BF13" s="1574">
        <v>3.7</v>
      </c>
      <c r="BG13" s="2447">
        <v>12.4</v>
      </c>
      <c r="BH13" s="2540"/>
      <c r="BI13" s="2540"/>
      <c r="BJ13" s="2240"/>
      <c r="BK13" s="1562">
        <v>7.24</v>
      </c>
      <c r="BL13" s="1574">
        <v>4.8000000000000001E-2</v>
      </c>
      <c r="BM13" s="921">
        <v>1</v>
      </c>
      <c r="BN13" s="1563">
        <v>3.5</v>
      </c>
      <c r="BO13" s="2447">
        <v>13.6</v>
      </c>
      <c r="BP13" s="2540"/>
      <c r="BQ13" s="2540"/>
      <c r="BR13" s="2522"/>
      <c r="BS13" s="2463">
        <v>4.0999999999999996</v>
      </c>
      <c r="BT13" s="2447">
        <v>3.5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5120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340</v>
      </c>
      <c r="DA13" s="2280">
        <v>440</v>
      </c>
      <c r="DB13" s="2280">
        <v>520</v>
      </c>
      <c r="DC13" s="2280">
        <v>480</v>
      </c>
      <c r="DD13" s="2280">
        <v>400</v>
      </c>
      <c r="DE13" s="2280">
        <v>520</v>
      </c>
      <c r="DF13" s="2281">
        <v>480</v>
      </c>
      <c r="DG13" s="2280">
        <v>750</v>
      </c>
      <c r="DH13" s="2282"/>
      <c r="DI13" s="2283">
        <v>1330</v>
      </c>
      <c r="DJ13" s="2280">
        <v>1340</v>
      </c>
      <c r="DK13" s="2282">
        <v>1330</v>
      </c>
      <c r="DL13" s="2502">
        <v>84</v>
      </c>
      <c r="DM13" s="2280">
        <v>102</v>
      </c>
      <c r="DN13" s="2280">
        <v>12</v>
      </c>
      <c r="DO13" s="2280">
        <v>1330</v>
      </c>
      <c r="DP13" s="2280">
        <v>270</v>
      </c>
      <c r="DQ13" s="2282">
        <v>290</v>
      </c>
      <c r="DR13" s="2275">
        <v>40</v>
      </c>
      <c r="DS13" s="2280">
        <v>50</v>
      </c>
      <c r="DT13" s="2280">
        <v>6</v>
      </c>
      <c r="DU13" s="2280">
        <v>650</v>
      </c>
      <c r="DV13" s="2280">
        <v>130</v>
      </c>
      <c r="DW13" s="2282">
        <v>240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6.63</v>
      </c>
      <c r="C15" s="1138">
        <v>20</v>
      </c>
      <c r="D15" s="1138">
        <v>20</v>
      </c>
      <c r="E15" s="1137">
        <v>12.9</v>
      </c>
      <c r="F15" s="1138">
        <v>72</v>
      </c>
      <c r="G15" s="1138">
        <v>131</v>
      </c>
      <c r="H15" s="1148">
        <v>13.7</v>
      </c>
      <c r="I15" s="1139">
        <v>0.28699999999999998</v>
      </c>
      <c r="J15" s="2240"/>
      <c r="K15" s="1562">
        <v>6.17</v>
      </c>
      <c r="L15" s="921">
        <v>10</v>
      </c>
      <c r="M15" s="1124">
        <v>5.2999999999999999E-2</v>
      </c>
      <c r="N15" s="1562">
        <v>6.12</v>
      </c>
      <c r="O15" s="921">
        <v>10</v>
      </c>
      <c r="P15" s="2240"/>
      <c r="Q15" s="1562">
        <v>6.08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3.5000000000000003E-2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2.1000000000000001E-2</v>
      </c>
      <c r="AQ15" s="921">
        <v>1</v>
      </c>
      <c r="AR15" s="1574">
        <v>0.54</v>
      </c>
      <c r="AS15" s="2240"/>
      <c r="AT15" s="2229">
        <v>3.5000000000000003E-2</v>
      </c>
      <c r="AU15" s="2530">
        <v>1.4999999999999999E-2</v>
      </c>
      <c r="AV15" s="921">
        <v>1</v>
      </c>
      <c r="AW15" s="1574">
        <v>0.61</v>
      </c>
      <c r="AX15" s="2240"/>
      <c r="AY15" s="2530">
        <v>3.5999999999999997E-2</v>
      </c>
      <c r="AZ15" s="921">
        <v>1</v>
      </c>
      <c r="BA15" s="1574">
        <v>0.66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6.4000000000000001E-2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6.18</v>
      </c>
      <c r="U17" s="2736">
        <v>0.33700000000000002</v>
      </c>
      <c r="V17" s="1560">
        <v>3</v>
      </c>
      <c r="W17" s="1574">
        <v>0.71</v>
      </c>
      <c r="X17" s="1563">
        <v>12.6</v>
      </c>
      <c r="Y17" s="2447">
        <v>8.6999999999999993</v>
      </c>
      <c r="Z17" s="2252">
        <f t="shared" si="33"/>
        <v>0.63297169811320753</v>
      </c>
      <c r="AA17" s="2529"/>
      <c r="AB17" s="1475">
        <v>6.21</v>
      </c>
      <c r="AC17" s="2736">
        <v>0.29299999999999998</v>
      </c>
      <c r="AD17" s="921">
        <v>3</v>
      </c>
      <c r="AE17" s="2633">
        <v>0.89</v>
      </c>
      <c r="AF17" s="1563">
        <v>12.3</v>
      </c>
      <c r="AG17" s="2447">
        <v>8.6999999999999993</v>
      </c>
      <c r="AH17" s="2564">
        <f t="shared" si="34"/>
        <v>0.63297169811320753</v>
      </c>
      <c r="AI17" s="1475">
        <v>6.2</v>
      </c>
      <c r="AJ17" s="2736">
        <v>0.38200000000000001</v>
      </c>
      <c r="AK17" s="921">
        <v>3</v>
      </c>
      <c r="AL17" s="1574">
        <v>0.81</v>
      </c>
      <c r="AM17" s="1563">
        <v>13.8</v>
      </c>
      <c r="AN17" s="2447">
        <v>8.6999999999999993</v>
      </c>
      <c r="AO17" s="2564">
        <f t="shared" si="35"/>
        <v>0.60333333333333328</v>
      </c>
      <c r="AP17" s="2732"/>
      <c r="AQ17" s="2238"/>
      <c r="AR17" s="2237"/>
      <c r="AS17" s="1124">
        <v>2.1000000000000001E-2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7.33</v>
      </c>
      <c r="BD17" s="1574">
        <v>4.7E-2</v>
      </c>
      <c r="BE17" s="921">
        <v>1</v>
      </c>
      <c r="BF17" s="1574">
        <v>4.2</v>
      </c>
      <c r="BG17" s="2447">
        <v>12.7</v>
      </c>
      <c r="BH17" s="2542">
        <v>23</v>
      </c>
      <c r="BI17" s="2542">
        <v>33</v>
      </c>
      <c r="BJ17" s="1124">
        <v>2.9000000000000001E-2</v>
      </c>
      <c r="BK17" s="1562">
        <v>7.24</v>
      </c>
      <c r="BL17" s="1574">
        <v>0.05</v>
      </c>
      <c r="BM17" s="921">
        <v>1</v>
      </c>
      <c r="BN17" s="1563">
        <v>3.7</v>
      </c>
      <c r="BO17" s="2447">
        <v>13.2</v>
      </c>
      <c r="BP17" s="2542">
        <v>22</v>
      </c>
      <c r="BQ17" s="2542">
        <v>35</v>
      </c>
      <c r="BR17" s="2523">
        <v>3.1E-2</v>
      </c>
      <c r="BS17" s="2463">
        <v>4.0999999999999996</v>
      </c>
      <c r="BT17" s="2447">
        <v>3.5</v>
      </c>
      <c r="BU17" s="2517">
        <v>2.8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0.71</v>
      </c>
      <c r="GF17" s="1700">
        <f t="shared" si="0"/>
        <v>8.6999999999999993</v>
      </c>
      <c r="GG17" s="1686">
        <f t="shared" si="1"/>
        <v>29.241379310344829</v>
      </c>
      <c r="GH17" s="1684">
        <f t="shared" si="2"/>
        <v>20.761379310344829</v>
      </c>
      <c r="GI17" s="1701">
        <f t="shared" si="3"/>
        <v>6.18</v>
      </c>
      <c r="GJ17" s="1701">
        <f t="shared" si="4"/>
        <v>12.6</v>
      </c>
      <c r="GK17" s="1687">
        <f t="shared" si="5"/>
        <v>15</v>
      </c>
      <c r="GL17" s="1688">
        <f>IF(GK17&lt;=1,"",GH17/GK17)</f>
        <v>1.3840919540229886</v>
      </c>
      <c r="GM17" s="1689">
        <f t="shared" si="7"/>
        <v>10</v>
      </c>
      <c r="GN17" s="1689">
        <f t="shared" si="8"/>
        <v>6.5</v>
      </c>
      <c r="GO17" s="1690">
        <f t="shared" si="9"/>
        <v>0.51297169811320753</v>
      </c>
      <c r="GP17" s="1512">
        <v>0.375</v>
      </c>
      <c r="GQ17" s="1691">
        <f t="shared" si="31"/>
        <v>0.89</v>
      </c>
      <c r="GR17" s="1692">
        <f t="shared" si="10"/>
        <v>8.6999999999999993</v>
      </c>
      <c r="GS17" s="1693">
        <f t="shared" si="11"/>
        <v>29.241379310344829</v>
      </c>
      <c r="GT17" s="1694">
        <f t="shared" si="12"/>
        <v>26.0248275862069</v>
      </c>
      <c r="GU17" s="1693">
        <f t="shared" si="13"/>
        <v>6.21</v>
      </c>
      <c r="GV17" s="1693">
        <f t="shared" si="14"/>
        <v>12.3</v>
      </c>
      <c r="GW17" s="1695">
        <f t="shared" si="15"/>
        <v>15</v>
      </c>
      <c r="GX17" s="1688">
        <f t="shared" si="16"/>
        <v>1.7349885057471266</v>
      </c>
      <c r="GY17" s="1696">
        <f t="shared" si="17"/>
        <v>10</v>
      </c>
      <c r="GZ17" s="1696">
        <f t="shared" si="18"/>
        <v>6.5</v>
      </c>
      <c r="HA17" s="1697">
        <f t="shared" si="19"/>
        <v>0.51297169811320753</v>
      </c>
      <c r="HB17" s="1512">
        <v>0.375</v>
      </c>
      <c r="HC17" s="1691">
        <f t="shared" si="32"/>
        <v>0.81</v>
      </c>
      <c r="HD17" s="1692">
        <f t="shared" si="20"/>
        <v>8.6999999999999993</v>
      </c>
      <c r="HE17" s="1693">
        <f t="shared" si="21"/>
        <v>31.034482758620694</v>
      </c>
      <c r="HF17" s="1694">
        <f t="shared" si="22"/>
        <v>25.137931034482765</v>
      </c>
      <c r="HG17" s="1693">
        <f t="shared" si="23"/>
        <v>6.2</v>
      </c>
      <c r="HH17" s="1693">
        <f t="shared" si="24"/>
        <v>13.8</v>
      </c>
      <c r="HI17" s="1695">
        <f t="shared" si="25"/>
        <v>15</v>
      </c>
      <c r="HJ17" s="1694">
        <f t="shared" si="26"/>
        <v>1.6758620689655177</v>
      </c>
      <c r="HK17" s="1698">
        <f t="shared" si="27"/>
        <v>10</v>
      </c>
      <c r="HL17" s="1698">
        <f t="shared" si="28"/>
        <v>6.5</v>
      </c>
      <c r="HM17" s="1699">
        <f t="shared" si="29"/>
        <v>0.48333333333333328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6.72</v>
      </c>
      <c r="C19" s="1138">
        <v>22</v>
      </c>
      <c r="D19" s="1138">
        <v>20</v>
      </c>
      <c r="E19" s="1137">
        <v>12.9</v>
      </c>
      <c r="F19" s="1138">
        <v>75</v>
      </c>
      <c r="G19" s="1138">
        <v>140</v>
      </c>
      <c r="H19" s="1148">
        <v>14</v>
      </c>
      <c r="I19" s="1139">
        <v>0.29299999999999998</v>
      </c>
      <c r="J19" s="2240"/>
      <c r="K19" s="1562">
        <v>6.21</v>
      </c>
      <c r="L19" s="921">
        <v>12</v>
      </c>
      <c r="M19" s="1124">
        <v>0.05</v>
      </c>
      <c r="N19" s="1562">
        <v>6.19</v>
      </c>
      <c r="O19" s="921">
        <v>12</v>
      </c>
      <c r="P19" s="2240"/>
      <c r="Q19" s="1562">
        <v>6.12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0.46</v>
      </c>
      <c r="AS19" s="2240"/>
      <c r="AT19" s="2229">
        <v>3.5999999999999997E-2</v>
      </c>
      <c r="AU19" s="2530">
        <v>1.2999999999999999E-2</v>
      </c>
      <c r="AV19" s="921">
        <v>1</v>
      </c>
      <c r="AW19" s="1574">
        <v>0.51</v>
      </c>
      <c r="AX19" s="2240"/>
      <c r="AY19" s="2530">
        <v>3.2000000000000001E-2</v>
      </c>
      <c r="AZ19" s="921">
        <v>1</v>
      </c>
      <c r="BA19" s="1574">
        <v>0.52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6">
        <v>0.34399999999999997</v>
      </c>
      <c r="V21" s="1560">
        <v>3</v>
      </c>
      <c r="W21" s="1574">
        <v>0.74</v>
      </c>
      <c r="X21" s="1563">
        <v>13.8</v>
      </c>
      <c r="Y21" s="2447">
        <v>8.6999999999999993</v>
      </c>
      <c r="Z21" s="2252">
        <f t="shared" si="33"/>
        <v>0.63297169811320753</v>
      </c>
      <c r="AA21" s="2529"/>
      <c r="AB21" s="1475">
        <v>6.19</v>
      </c>
      <c r="AC21" s="2736">
        <v>0.29799999999999999</v>
      </c>
      <c r="AD21" s="921">
        <v>3</v>
      </c>
      <c r="AE21" s="2633">
        <v>0.82</v>
      </c>
      <c r="AF21" s="1563">
        <v>13.8</v>
      </c>
      <c r="AG21" s="2447">
        <v>8.6999999999999993</v>
      </c>
      <c r="AH21" s="2564">
        <f t="shared" si="34"/>
        <v>0.63297169811320753</v>
      </c>
      <c r="AI21" s="1475">
        <v>6.18</v>
      </c>
      <c r="AJ21" s="2736">
        <v>0.378</v>
      </c>
      <c r="AK21" s="921">
        <v>3</v>
      </c>
      <c r="AL21" s="1574">
        <v>0.78</v>
      </c>
      <c r="AM21" s="1563">
        <v>15</v>
      </c>
      <c r="AN21" s="2447">
        <v>8.6999999999999993</v>
      </c>
      <c r="AO21" s="2564">
        <f t="shared" si="35"/>
        <v>0.44222222222222218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7.35</v>
      </c>
      <c r="BD21" s="1574">
        <v>4.9000000000000002E-2</v>
      </c>
      <c r="BE21" s="921">
        <v>1</v>
      </c>
      <c r="BF21" s="1574">
        <v>4.4000000000000004</v>
      </c>
      <c r="BG21" s="2447">
        <v>13</v>
      </c>
      <c r="BH21" s="2541"/>
      <c r="BI21" s="2541"/>
      <c r="BJ21" s="2240"/>
      <c r="BK21" s="1562">
        <v>7.32</v>
      </c>
      <c r="BL21" s="1574">
        <v>5.1999999999999998E-2</v>
      </c>
      <c r="BM21" s="921">
        <v>1</v>
      </c>
      <c r="BN21" s="1563">
        <v>4</v>
      </c>
      <c r="BO21" s="2447">
        <v>14</v>
      </c>
      <c r="BP21" s="2540"/>
      <c r="BQ21" s="2540"/>
      <c r="BR21" s="2522"/>
      <c r="BS21" s="2463">
        <v>4</v>
      </c>
      <c r="BT21" s="2447">
        <v>3.5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0.74</v>
      </c>
      <c r="GF21" s="1700">
        <f t="shared" si="0"/>
        <v>8.6999999999999993</v>
      </c>
      <c r="GG21" s="1686">
        <f t="shared" si="1"/>
        <v>29.241379310344829</v>
      </c>
      <c r="GH21" s="1684">
        <f t="shared" si="2"/>
        <v>21.638620689655173</v>
      </c>
      <c r="GI21" s="1701">
        <f t="shared" si="3"/>
        <v>6.15</v>
      </c>
      <c r="GJ21" s="1701">
        <f t="shared" si="4"/>
        <v>13.8</v>
      </c>
      <c r="GK21" s="1687">
        <f t="shared" si="5"/>
        <v>15</v>
      </c>
      <c r="GL21" s="1688">
        <f t="shared" si="6"/>
        <v>1.4425747126436783</v>
      </c>
      <c r="GM21" s="1689">
        <f t="shared" si="7"/>
        <v>10</v>
      </c>
      <c r="GN21" s="1689">
        <f t="shared" si="8"/>
        <v>6.5</v>
      </c>
      <c r="GO21" s="1690">
        <f t="shared" si="9"/>
        <v>0.51297169811320753</v>
      </c>
      <c r="GP21" s="1512">
        <v>0.54166666666666696</v>
      </c>
      <c r="GQ21" s="1691">
        <f t="shared" si="31"/>
        <v>0.82</v>
      </c>
      <c r="GR21" s="1692">
        <f t="shared" si="10"/>
        <v>8.6999999999999993</v>
      </c>
      <c r="GS21" s="1693">
        <f t="shared" si="11"/>
        <v>29.241379310344829</v>
      </c>
      <c r="GT21" s="1694">
        <f t="shared" si="12"/>
        <v>23.977931034482758</v>
      </c>
      <c r="GU21" s="1693">
        <f t="shared" si="13"/>
        <v>6.19</v>
      </c>
      <c r="GV21" s="1693">
        <f t="shared" si="14"/>
        <v>13.8</v>
      </c>
      <c r="GW21" s="1695">
        <f t="shared" si="15"/>
        <v>15</v>
      </c>
      <c r="GX21" s="1688">
        <f t="shared" si="16"/>
        <v>1.5985287356321838</v>
      </c>
      <c r="GY21" s="1696">
        <f t="shared" si="17"/>
        <v>10</v>
      </c>
      <c r="GZ21" s="1696">
        <f t="shared" si="18"/>
        <v>6.5</v>
      </c>
      <c r="HA21" s="1697">
        <f t="shared" si="19"/>
        <v>0.51297169811320753</v>
      </c>
      <c r="HB21" s="1512">
        <v>0.54166666666666696</v>
      </c>
      <c r="HC21" s="1691">
        <f t="shared" si="32"/>
        <v>0.78</v>
      </c>
      <c r="HD21" s="1692">
        <f t="shared" si="20"/>
        <v>8.6999999999999993</v>
      </c>
      <c r="HE21" s="1693">
        <f t="shared" si="21"/>
        <v>31.034482758620694</v>
      </c>
      <c r="HF21" s="1694">
        <f t="shared" si="22"/>
        <v>24.206896551724142</v>
      </c>
      <c r="HG21" s="1693">
        <f t="shared" si="23"/>
        <v>6.18</v>
      </c>
      <c r="HH21" s="1693">
        <f t="shared" si="24"/>
        <v>15</v>
      </c>
      <c r="HI21" s="1695">
        <f t="shared" si="25"/>
        <v>10</v>
      </c>
      <c r="HJ21" s="1694">
        <f t="shared" si="26"/>
        <v>2.4206896551724144</v>
      </c>
      <c r="HK21" s="1698">
        <f t="shared" si="27"/>
        <v>15</v>
      </c>
      <c r="HL21" s="1698">
        <f t="shared" si="28"/>
        <v>6.5</v>
      </c>
      <c r="HM21" s="1699">
        <f t="shared" si="29"/>
        <v>0.32222222222222219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24</v>
      </c>
      <c r="D23" s="1138">
        <v>20</v>
      </c>
      <c r="E23" s="1137">
        <v>12.8</v>
      </c>
      <c r="F23" s="1138">
        <v>75</v>
      </c>
      <c r="G23" s="1138">
        <v>132</v>
      </c>
      <c r="H23" s="1148">
        <v>14.5</v>
      </c>
      <c r="I23" s="1139">
        <v>0.28100000000000003</v>
      </c>
      <c r="J23" s="2240"/>
      <c r="K23" s="1562">
        <v>6.21</v>
      </c>
      <c r="L23" s="921">
        <v>12</v>
      </c>
      <c r="M23" s="1124">
        <v>4.4999999999999998E-2</v>
      </c>
      <c r="N23" s="1562">
        <v>6.2</v>
      </c>
      <c r="O23" s="921">
        <v>12</v>
      </c>
      <c r="P23" s="2240"/>
      <c r="Q23" s="1562">
        <v>6.13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0.03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0.42</v>
      </c>
      <c r="AS23" s="2240"/>
      <c r="AT23" s="2229">
        <v>3.4000000000000002E-2</v>
      </c>
      <c r="AU23" s="2530">
        <v>1.4999999999999999E-2</v>
      </c>
      <c r="AV23" s="921">
        <v>1</v>
      </c>
      <c r="AW23" s="1574">
        <v>0.48</v>
      </c>
      <c r="AX23" s="2240"/>
      <c r="AY23" s="2530">
        <v>3.5999999999999997E-2</v>
      </c>
      <c r="AZ23" s="921">
        <v>1</v>
      </c>
      <c r="BA23" s="1574">
        <v>0.5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</v>
      </c>
      <c r="BD25" s="1574">
        <v>4.8000000000000001E-2</v>
      </c>
      <c r="BE25" s="921">
        <v>1</v>
      </c>
      <c r="BF25" s="1574">
        <v>4.2</v>
      </c>
      <c r="BG25" s="2447">
        <v>13</v>
      </c>
      <c r="BH25" s="2541"/>
      <c r="BI25" s="2541"/>
      <c r="BJ25" s="2240"/>
      <c r="BK25" s="1562">
        <v>7.26</v>
      </c>
      <c r="BL25" s="1574">
        <v>5.3999999999999999E-2</v>
      </c>
      <c r="BM25" s="921">
        <v>1</v>
      </c>
      <c r="BN25" s="1563">
        <v>4</v>
      </c>
      <c r="BO25" s="2447">
        <v>14</v>
      </c>
      <c r="BP25" s="2540"/>
      <c r="BQ25" s="2540"/>
      <c r="BR25" s="2522"/>
      <c r="BS25" s="2463">
        <v>4</v>
      </c>
      <c r="BT25" s="2447">
        <v>3.6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6.74</v>
      </c>
      <c r="C27" s="1138">
        <v>19</v>
      </c>
      <c r="D27" s="1138">
        <v>21</v>
      </c>
      <c r="E27" s="1137">
        <v>12.9</v>
      </c>
      <c r="F27" s="1138">
        <v>75</v>
      </c>
      <c r="G27" s="1138">
        <v>139</v>
      </c>
      <c r="H27" s="1148">
        <v>14.9</v>
      </c>
      <c r="I27" s="1139">
        <v>0.28499999999999998</v>
      </c>
      <c r="J27" s="2240"/>
      <c r="K27" s="1562">
        <v>6.17</v>
      </c>
      <c r="L27" s="921">
        <v>11</v>
      </c>
      <c r="M27" s="1124">
        <v>6.6000000000000003E-2</v>
      </c>
      <c r="N27" s="1562">
        <v>6.16</v>
      </c>
      <c r="O27" s="921">
        <v>10</v>
      </c>
      <c r="P27" s="2240"/>
      <c r="Q27" s="1562">
        <v>6.12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0.35</v>
      </c>
      <c r="AS27" s="2240"/>
      <c r="AT27" s="2229">
        <v>3.4000000000000002E-2</v>
      </c>
      <c r="AU27" s="2530">
        <v>1.7999999999999999E-2</v>
      </c>
      <c r="AV27" s="921">
        <v>1</v>
      </c>
      <c r="AW27" s="1574">
        <v>0.33</v>
      </c>
      <c r="AX27" s="2240"/>
      <c r="AY27" s="2530">
        <v>3.5999999999999997E-2</v>
      </c>
      <c r="AZ27" s="921">
        <v>1</v>
      </c>
      <c r="BA27" s="1574">
        <v>0.43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6">
        <v>0.4</v>
      </c>
      <c r="V29" s="1560">
        <v>4</v>
      </c>
      <c r="W29" s="1574">
        <v>0.65</v>
      </c>
      <c r="X29" s="1563">
        <v>13.2</v>
      </c>
      <c r="Y29" s="2447">
        <v>9.5</v>
      </c>
      <c r="Z29" s="2252">
        <f t="shared" si="33"/>
        <v>0.68014150943396223</v>
      </c>
      <c r="AA29" s="2529"/>
      <c r="AB29" s="1475">
        <v>6.15</v>
      </c>
      <c r="AC29" s="2736">
        <v>0.376</v>
      </c>
      <c r="AD29" s="921">
        <v>4</v>
      </c>
      <c r="AE29" s="2633">
        <v>0.77</v>
      </c>
      <c r="AF29" s="1563">
        <v>13.3</v>
      </c>
      <c r="AG29" s="2447">
        <v>9.4</v>
      </c>
      <c r="AH29" s="2564">
        <f t="shared" si="34"/>
        <v>0.67424528301886799</v>
      </c>
      <c r="AI29" s="1475">
        <v>6.19</v>
      </c>
      <c r="AJ29" s="2736">
        <v>0.36599999999999999</v>
      </c>
      <c r="AK29" s="921">
        <v>3</v>
      </c>
      <c r="AL29" s="1574">
        <v>0.79</v>
      </c>
      <c r="AM29" s="1563">
        <v>14.8</v>
      </c>
      <c r="AN29" s="2447">
        <v>9.4</v>
      </c>
      <c r="AO29" s="2564">
        <f t="shared" si="35"/>
        <v>0.64222222222222225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7.35</v>
      </c>
      <c r="BD29" s="1574">
        <v>5.1999999999999998E-2</v>
      </c>
      <c r="BE29" s="921">
        <v>1</v>
      </c>
      <c r="BF29" s="1574">
        <v>4</v>
      </c>
      <c r="BG29" s="2447">
        <v>12.6</v>
      </c>
      <c r="BH29" s="2542">
        <v>21</v>
      </c>
      <c r="BI29" s="2542">
        <v>27</v>
      </c>
      <c r="BJ29" s="1124">
        <v>0.01</v>
      </c>
      <c r="BK29" s="1562">
        <v>7.16</v>
      </c>
      <c r="BL29" s="1574">
        <v>5.6000000000000001E-2</v>
      </c>
      <c r="BM29" s="921">
        <v>1</v>
      </c>
      <c r="BN29" s="1563">
        <v>4</v>
      </c>
      <c r="BO29" s="2447">
        <v>14.1</v>
      </c>
      <c r="BP29" s="2542">
        <v>22</v>
      </c>
      <c r="BQ29" s="2542">
        <v>30</v>
      </c>
      <c r="BR29" s="2523">
        <v>7.0000000000000001E-3</v>
      </c>
      <c r="BS29" s="2463">
        <v>3.9</v>
      </c>
      <c r="BT29" s="2447">
        <v>3.7</v>
      </c>
      <c r="BU29" s="2517">
        <v>2.8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0.65</v>
      </c>
      <c r="GF29" s="1700">
        <f t="shared" si="0"/>
        <v>9.5</v>
      </c>
      <c r="GG29" s="1686">
        <f t="shared" si="1"/>
        <v>26.778947368421054</v>
      </c>
      <c r="GH29" s="1684">
        <f t="shared" si="2"/>
        <v>17.406315789473688</v>
      </c>
      <c r="GI29" s="1701">
        <f t="shared" si="3"/>
        <v>6.13</v>
      </c>
      <c r="GJ29" s="1701">
        <f t="shared" si="4"/>
        <v>13.2</v>
      </c>
      <c r="GK29" s="1687">
        <f t="shared" si="5"/>
        <v>15</v>
      </c>
      <c r="GL29" s="1688">
        <f t="shared" si="6"/>
        <v>1.1604210526315792</v>
      </c>
      <c r="GM29" s="1689">
        <f t="shared" si="7"/>
        <v>10</v>
      </c>
      <c r="GN29" s="1689">
        <f t="shared" si="8"/>
        <v>6.5</v>
      </c>
      <c r="GO29" s="1690">
        <f t="shared" si="9"/>
        <v>0.56014150943396224</v>
      </c>
      <c r="GP29" s="1512">
        <v>0.875</v>
      </c>
      <c r="GQ29" s="1691">
        <f t="shared" si="31"/>
        <v>0.77</v>
      </c>
      <c r="GR29" s="1692">
        <f t="shared" si="10"/>
        <v>9.4</v>
      </c>
      <c r="GS29" s="1693">
        <f t="shared" si="11"/>
        <v>27.063829787234042</v>
      </c>
      <c r="GT29" s="1694">
        <f t="shared" si="12"/>
        <v>20.839148936170211</v>
      </c>
      <c r="GU29" s="1693">
        <f t="shared" si="13"/>
        <v>6.15</v>
      </c>
      <c r="GV29" s="1693">
        <f t="shared" si="14"/>
        <v>13.3</v>
      </c>
      <c r="GW29" s="1695">
        <f t="shared" si="15"/>
        <v>15</v>
      </c>
      <c r="GX29" s="1688">
        <f t="shared" si="16"/>
        <v>1.3892765957446807</v>
      </c>
      <c r="GY29" s="1696">
        <f t="shared" si="17"/>
        <v>10</v>
      </c>
      <c r="GZ29" s="1696">
        <f t="shared" si="18"/>
        <v>6.5</v>
      </c>
      <c r="HA29" s="1697">
        <f t="shared" si="19"/>
        <v>0.554245283018868</v>
      </c>
      <c r="HB29" s="1512">
        <v>0.875</v>
      </c>
      <c r="HC29" s="1691">
        <f t="shared" si="32"/>
        <v>0.79</v>
      </c>
      <c r="HD29" s="1692">
        <f t="shared" si="20"/>
        <v>9.4</v>
      </c>
      <c r="HE29" s="1693">
        <f t="shared" si="21"/>
        <v>28.723404255319149</v>
      </c>
      <c r="HF29" s="1694">
        <f t="shared" si="22"/>
        <v>22.691489361702128</v>
      </c>
      <c r="HG29" s="1693">
        <f t="shared" si="23"/>
        <v>6.19</v>
      </c>
      <c r="HH29" s="1693">
        <f t="shared" si="24"/>
        <v>14.8</v>
      </c>
      <c r="HI29" s="1695">
        <f t="shared" si="25"/>
        <v>15</v>
      </c>
      <c r="HJ29" s="1694">
        <f t="shared" si="26"/>
        <v>1.5127659574468086</v>
      </c>
      <c r="HK29" s="1698">
        <f t="shared" si="27"/>
        <v>10</v>
      </c>
      <c r="HL29" s="1698">
        <f t="shared" si="28"/>
        <v>6.5</v>
      </c>
      <c r="HM29" s="1699">
        <f t="shared" si="29"/>
        <v>0.52222222222222225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26.7</v>
      </c>
      <c r="BZ30" s="2413">
        <f>SUM(BZ$8,BZ$10,BZ$12,BZ$14,BZ$16,BZ$18,BZ$20,BZ$22,BZ$24,BZ$26,BZ$28)</f>
        <v>26.7</v>
      </c>
      <c r="CA30" s="2413">
        <f t="shared" ref="CA30:DW30" si="36">SUM(CA$8,CA$10,CA$12,CA$14,CA$16,CA$18,CA$20,CA$22,CA$24,CA$26,CA$28)</f>
        <v>26.7</v>
      </c>
      <c r="CB30" s="2413">
        <f t="shared" si="36"/>
        <v>80.099999999999994</v>
      </c>
      <c r="CC30" s="2413">
        <f t="shared" si="36"/>
        <v>25.2</v>
      </c>
      <c r="CD30" s="2413">
        <f t="shared" si="36"/>
        <v>25.2</v>
      </c>
      <c r="CE30" s="2413">
        <f t="shared" si="36"/>
        <v>25.2</v>
      </c>
      <c r="CF30" s="2413">
        <f t="shared" si="36"/>
        <v>75.599999999999994</v>
      </c>
      <c r="CG30" s="2413">
        <f t="shared" si="36"/>
        <v>0</v>
      </c>
      <c r="CH30" s="2413">
        <f t="shared" si="36"/>
        <v>34.881119999999996</v>
      </c>
      <c r="CI30" s="2413">
        <f t="shared" si="36"/>
        <v>0</v>
      </c>
      <c r="CJ30" s="2413">
        <f t="shared" si="36"/>
        <v>39.870719999999999</v>
      </c>
      <c r="CK30" s="2413">
        <f t="shared" si="36"/>
        <v>74.751839999999987</v>
      </c>
      <c r="CL30" s="2474">
        <f t="shared" si="36"/>
        <v>3.947832</v>
      </c>
      <c r="CM30" s="2513" t="s">
        <v>19</v>
      </c>
      <c r="CN30" s="2485">
        <f t="shared" si="36"/>
        <v>134.79917769117122</v>
      </c>
      <c r="CO30" s="2486">
        <f t="shared" si="36"/>
        <v>9223.1088</v>
      </c>
      <c r="CP30" s="2486">
        <f t="shared" si="36"/>
        <v>0</v>
      </c>
      <c r="CQ30" s="2486">
        <f t="shared" si="36"/>
        <v>1332.1585903083701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4.7744890995205145</v>
      </c>
      <c r="CY30" s="2413">
        <f t="shared" si="36"/>
        <v>4.9842211788276174</v>
      </c>
      <c r="CZ30" s="2413">
        <f t="shared" si="36"/>
        <v>5.1939532581347194</v>
      </c>
      <c r="DA30" s="2497">
        <f t="shared" si="36"/>
        <v>0.529645425584236</v>
      </c>
      <c r="DB30" s="2497">
        <f t="shared" si="36"/>
        <v>0.57984611022427546</v>
      </c>
      <c r="DC30" s="2497">
        <f t="shared" si="36"/>
        <v>0.53726013617570267</v>
      </c>
      <c r="DD30" s="2497">
        <f t="shared" si="36"/>
        <v>0.44334537221428072</v>
      </c>
      <c r="DE30" s="2497">
        <f t="shared" si="36"/>
        <v>0.56236047849572235</v>
      </c>
      <c r="DF30" s="2497">
        <f t="shared" si="36"/>
        <v>0.57223139963280878</v>
      </c>
      <c r="DG30" s="2497">
        <f t="shared" si="36"/>
        <v>4.2800528401585209</v>
      </c>
      <c r="DH30" s="2413">
        <f t="shared" si="36"/>
        <v>6</v>
      </c>
      <c r="DI30" s="2497">
        <f t="shared" si="36"/>
        <v>0.23929636778382174</v>
      </c>
      <c r="DJ30" s="2497">
        <f t="shared" si="36"/>
        <v>0.23989588816751478</v>
      </c>
      <c r="DK30" s="2497">
        <f t="shared" si="36"/>
        <v>0.23929636778382174</v>
      </c>
      <c r="DL30" s="2497">
        <f t="shared" si="36"/>
        <v>3.2838902056732167</v>
      </c>
      <c r="DM30" s="2497">
        <f t="shared" si="36"/>
        <v>1.5108557602671371</v>
      </c>
      <c r="DN30" s="2497">
        <f t="shared" si="36"/>
        <v>0.30995759318118588</v>
      </c>
      <c r="DO30" s="2497">
        <f t="shared" si="36"/>
        <v>11.382480449029664</v>
      </c>
      <c r="DP30" s="2497">
        <f t="shared" si="36"/>
        <v>2.0766791710638497</v>
      </c>
      <c r="DQ30" s="2497">
        <f t="shared" si="36"/>
        <v>14.593132724056904</v>
      </c>
      <c r="DR30" s="2497">
        <f t="shared" si="36"/>
        <v>3.231643601702475</v>
      </c>
      <c r="DS30" s="2497">
        <f t="shared" si="36"/>
        <v>1.4746029047450748</v>
      </c>
      <c r="DT30" s="2497">
        <f t="shared" si="36"/>
        <v>0.30995759318118588</v>
      </c>
      <c r="DU30" s="2497">
        <f t="shared" si="36"/>
        <v>11.311398911988695</v>
      </c>
      <c r="DV30" s="2497">
        <f t="shared" si="36"/>
        <v>1.9812214679190576</v>
      </c>
      <c r="DW30" s="2497">
        <f t="shared" si="36"/>
        <v>23.970099969024471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6.71</v>
      </c>
      <c r="C31" s="1143">
        <v>17</v>
      </c>
      <c r="D31" s="1143">
        <v>19</v>
      </c>
      <c r="E31" s="1142">
        <v>12.4</v>
      </c>
      <c r="F31" s="1143">
        <v>74</v>
      </c>
      <c r="G31" s="1143">
        <v>141</v>
      </c>
      <c r="H31" s="1149">
        <v>14.4</v>
      </c>
      <c r="I31" s="1144">
        <v>0.28799999999999998</v>
      </c>
      <c r="J31" s="2248"/>
      <c r="K31" s="1164">
        <v>6.14</v>
      </c>
      <c r="L31" s="922">
        <v>10</v>
      </c>
      <c r="M31" s="1165">
        <v>6.0999999999999999E-2</v>
      </c>
      <c r="N31" s="1478">
        <v>6.16</v>
      </c>
      <c r="O31" s="1479">
        <v>9</v>
      </c>
      <c r="P31" s="2244"/>
      <c r="Q31" s="1478">
        <v>6.09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3.3000000000000002E-2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5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0.41</v>
      </c>
      <c r="AS31" s="2248"/>
      <c r="AT31" s="2230">
        <v>3.2000000000000001E-2</v>
      </c>
      <c r="AU31" s="2729">
        <v>1.6E-2</v>
      </c>
      <c r="AV31" s="1125">
        <v>1</v>
      </c>
      <c r="AW31" s="2536">
        <v>0.41</v>
      </c>
      <c r="AX31" s="2248"/>
      <c r="AY31" s="2729">
        <v>3.4000000000000002E-2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8.9</v>
      </c>
      <c r="BZ31" s="2414">
        <f t="shared" ref="BZ31:DW31" si="37">IF(BZ30&gt;=0.1,AVERAGE(BZ$8,BZ$10,BZ$12,BZ$14,BZ$16,BZ$18,BZ$20,BZ$22,BZ$24,BZ$26,BZ$28),"")</f>
        <v>8.9</v>
      </c>
      <c r="CA31" s="2414">
        <f t="shared" si="37"/>
        <v>8.9</v>
      </c>
      <c r="CB31" s="2414">
        <f t="shared" si="37"/>
        <v>26.7</v>
      </c>
      <c r="CC31" s="2414">
        <f t="shared" si="37"/>
        <v>8.4</v>
      </c>
      <c r="CD31" s="2414">
        <f t="shared" si="37"/>
        <v>8.4</v>
      </c>
      <c r="CE31" s="2414">
        <f t="shared" si="37"/>
        <v>8.4</v>
      </c>
      <c r="CF31" s="2414">
        <f t="shared" si="37"/>
        <v>25.2</v>
      </c>
      <c r="CG31" s="2414" t="str">
        <f t="shared" si="37"/>
        <v/>
      </c>
      <c r="CH31" s="2414">
        <f t="shared" si="37"/>
        <v>11.627039999999999</v>
      </c>
      <c r="CI31" s="2414" t="str">
        <f t="shared" si="37"/>
        <v/>
      </c>
      <c r="CJ31" s="2414">
        <f t="shared" si="37"/>
        <v>13.290239999999999</v>
      </c>
      <c r="CK31" s="2414">
        <f t="shared" si="37"/>
        <v>24.917279999999995</v>
      </c>
      <c r="CL31" s="2415">
        <f t="shared" si="37"/>
        <v>1.315944</v>
      </c>
      <c r="CM31" s="2513" t="s">
        <v>50</v>
      </c>
      <c r="CN31" s="2485">
        <f t="shared" si="37"/>
        <v>44.933059230390406</v>
      </c>
      <c r="CO31" s="2487">
        <f>AVERAGE(CO$8,CO$10,CO$12,CO$14,CO$16,CO$18,CO$20,CO$22,CO$24,CO$26,CO$28)</f>
        <v>3074.3696</v>
      </c>
      <c r="CP31" s="2487" t="str">
        <f t="shared" si="37"/>
        <v/>
      </c>
      <c r="CQ31" s="2487">
        <f t="shared" si="37"/>
        <v>444.05286343612335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1.5914963665068382</v>
      </c>
      <c r="CY31" s="2414">
        <f t="shared" si="37"/>
        <v>1.6614070596092059</v>
      </c>
      <c r="CZ31" s="2414">
        <f t="shared" si="37"/>
        <v>1.7313177527115731</v>
      </c>
      <c r="DA31" s="2498">
        <f t="shared" si="37"/>
        <v>0.17654847519474534</v>
      </c>
      <c r="DB31" s="2498">
        <f t="shared" si="37"/>
        <v>0.19328203674142516</v>
      </c>
      <c r="DC31" s="2498">
        <f t="shared" si="37"/>
        <v>0.17908671205856755</v>
      </c>
      <c r="DD31" s="2498">
        <f t="shared" si="37"/>
        <v>0.14778179073809358</v>
      </c>
      <c r="DE31" s="2498">
        <f t="shared" si="37"/>
        <v>0.18745349283190746</v>
      </c>
      <c r="DF31" s="2498">
        <f t="shared" si="37"/>
        <v>0.19074379987760293</v>
      </c>
      <c r="DG31" s="2498">
        <f t="shared" si="37"/>
        <v>1.4266842800528403</v>
      </c>
      <c r="DH31" s="2414">
        <f t="shared" si="37"/>
        <v>2</v>
      </c>
      <c r="DI31" s="2498">
        <f t="shared" si="37"/>
        <v>7.9765455927940584E-2</v>
      </c>
      <c r="DJ31" s="2498">
        <f t="shared" si="37"/>
        <v>7.9965296055838256E-2</v>
      </c>
      <c r="DK31" s="2498">
        <f t="shared" si="37"/>
        <v>7.9765455927940584E-2</v>
      </c>
      <c r="DL31" s="2498">
        <f t="shared" si="37"/>
        <v>1.0946300685577388</v>
      </c>
      <c r="DM31" s="2498">
        <f t="shared" si="37"/>
        <v>0.50361858675571236</v>
      </c>
      <c r="DN31" s="2498">
        <f t="shared" si="37"/>
        <v>0.10331919772706195</v>
      </c>
      <c r="DO31" s="2498">
        <f t="shared" si="37"/>
        <v>3.7941601496765549</v>
      </c>
      <c r="DP31" s="2498">
        <f t="shared" si="37"/>
        <v>0.69222639035461653</v>
      </c>
      <c r="DQ31" s="2498">
        <f t="shared" si="37"/>
        <v>4.8643775746856344</v>
      </c>
      <c r="DR31" s="2498">
        <f t="shared" si="37"/>
        <v>1.077214533900825</v>
      </c>
      <c r="DS31" s="2498">
        <f t="shared" si="37"/>
        <v>0.49153430158169159</v>
      </c>
      <c r="DT31" s="2498">
        <f t="shared" si="37"/>
        <v>0.10331919772706195</v>
      </c>
      <c r="DU31" s="2498">
        <f t="shared" si="37"/>
        <v>3.7704663039962316</v>
      </c>
      <c r="DV31" s="2498">
        <f t="shared" si="37"/>
        <v>0.66040715597301924</v>
      </c>
      <c r="DW31" s="2508">
        <f t="shared" si="37"/>
        <v>7.9900333230081566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40.200000000000003</v>
      </c>
      <c r="C32" s="1327">
        <f t="shared" ref="C32:H32" si="40">SUM(C8:C31)</f>
        <v>122</v>
      </c>
      <c r="D32" s="1327">
        <f t="shared" si="40"/>
        <v>120</v>
      </c>
      <c r="E32" s="1154">
        <f t="shared" si="40"/>
        <v>76.800000000000011</v>
      </c>
      <c r="F32" s="1327">
        <f t="shared" si="40"/>
        <v>445</v>
      </c>
      <c r="G32" s="1327">
        <f t="shared" si="40"/>
        <v>821</v>
      </c>
      <c r="H32" s="1324">
        <f t="shared" si="40"/>
        <v>85.500000000000014</v>
      </c>
      <c r="I32" s="1155">
        <f>SUM(I8:I31)</f>
        <v>1.7119999999999997</v>
      </c>
      <c r="J32" s="1156">
        <f>SUM(J8:J31)</f>
        <v>0.10400000000000001</v>
      </c>
      <c r="K32" s="1162">
        <f t="shared" si="39"/>
        <v>37.130000000000003</v>
      </c>
      <c r="L32" s="924">
        <f t="shared" si="39"/>
        <v>65</v>
      </c>
      <c r="M32" s="1163">
        <f t="shared" ref="M32:S32" si="41">SUM(M8:M31)</f>
        <v>0.34299999999999997</v>
      </c>
      <c r="N32" s="1480">
        <f t="shared" si="41"/>
        <v>37.04</v>
      </c>
      <c r="O32" s="1556">
        <f t="shared" si="41"/>
        <v>63</v>
      </c>
      <c r="P32" s="1481">
        <f t="shared" si="41"/>
        <v>0</v>
      </c>
      <c r="Q32" s="1480">
        <f t="shared" si="41"/>
        <v>36.72</v>
      </c>
      <c r="R32" s="1556">
        <f t="shared" si="41"/>
        <v>65</v>
      </c>
      <c r="S32" s="1481">
        <f t="shared" si="41"/>
        <v>0</v>
      </c>
      <c r="T32" s="1480">
        <f t="shared" si="39"/>
        <v>24.569999999999997</v>
      </c>
      <c r="U32" s="1480">
        <f t="shared" si="39"/>
        <v>1.4329999999999998</v>
      </c>
      <c r="V32" s="1556">
        <f t="shared" si="39"/>
        <v>14</v>
      </c>
      <c r="W32" s="1480">
        <f t="shared" ref="W32" si="42">SUM(W8:W31)</f>
        <v>2.84</v>
      </c>
      <c r="X32" s="1482">
        <f t="shared" ref="X32:AX32" si="43">SUM(X8:X31)</f>
        <v>52.5</v>
      </c>
      <c r="Y32" s="1482">
        <f t="shared" si="43"/>
        <v>35.799999999999997</v>
      </c>
      <c r="Z32" s="1480">
        <f t="shared" si="43"/>
        <v>2.5908490566037736</v>
      </c>
      <c r="AA32" s="1481">
        <f t="shared" ref="AA32" si="44">SUM(AA8:AA31)</f>
        <v>0.20600000000000002</v>
      </c>
      <c r="AB32" s="1480">
        <f t="shared" si="43"/>
        <v>24.72</v>
      </c>
      <c r="AC32" s="1480">
        <f t="shared" si="43"/>
        <v>1.2799999999999998</v>
      </c>
      <c r="AD32" s="1556">
        <f t="shared" si="43"/>
        <v>13</v>
      </c>
      <c r="AE32" s="1480">
        <f t="shared" si="43"/>
        <v>3.29</v>
      </c>
      <c r="AF32" s="1482">
        <f t="shared" si="43"/>
        <v>52.3</v>
      </c>
      <c r="AG32" s="1482">
        <f t="shared" si="43"/>
        <v>35.700000000000003</v>
      </c>
      <c r="AH32" s="1480">
        <f t="shared" si="43"/>
        <v>2.5849528301886791</v>
      </c>
      <c r="AI32" s="1480">
        <f t="shared" si="43"/>
        <v>24.77</v>
      </c>
      <c r="AJ32" s="1495">
        <f t="shared" si="43"/>
        <v>1.5070000000000001</v>
      </c>
      <c r="AK32" s="1559">
        <f t="shared" si="43"/>
        <v>13</v>
      </c>
      <c r="AL32" s="1495">
        <f t="shared" si="43"/>
        <v>3.2199999999999998</v>
      </c>
      <c r="AM32" s="1496">
        <f t="shared" si="43"/>
        <v>57.7</v>
      </c>
      <c r="AN32" s="1496">
        <f t="shared" si="43"/>
        <v>35.700000000000003</v>
      </c>
      <c r="AO32" s="1495">
        <f t="shared" si="43"/>
        <v>2.3022222222222219</v>
      </c>
      <c r="AP32" s="1497">
        <f t="shared" si="43"/>
        <v>0.13599999999999998</v>
      </c>
      <c r="AQ32" s="1559">
        <f t="shared" si="43"/>
        <v>6</v>
      </c>
      <c r="AR32" s="1495">
        <f t="shared" si="43"/>
        <v>2.59</v>
      </c>
      <c r="AS32" s="1489">
        <f t="shared" si="43"/>
        <v>2.9000000000000001E-2</v>
      </c>
      <c r="AT32" s="1489">
        <f t="shared" ref="AT32" si="45">SUM(AT8:AT31)</f>
        <v>0.20700000000000002</v>
      </c>
      <c r="AU32" s="927">
        <f t="shared" si="43"/>
        <v>9.2999999999999999E-2</v>
      </c>
      <c r="AV32" s="924">
        <f t="shared" si="43"/>
        <v>6</v>
      </c>
      <c r="AW32" s="928">
        <f t="shared" si="43"/>
        <v>2.71</v>
      </c>
      <c r="AX32" s="1097">
        <f t="shared" si="43"/>
        <v>0</v>
      </c>
      <c r="AY32" s="927"/>
      <c r="AZ32" s="924">
        <f t="shared" ref="AZ32:BU32" si="46">SUM(AZ8:AZ31)</f>
        <v>6</v>
      </c>
      <c r="BA32" s="923">
        <f t="shared" si="46"/>
        <v>3.1500000000000004</v>
      </c>
      <c r="BB32" s="925">
        <f t="shared" si="46"/>
        <v>0</v>
      </c>
      <c r="BC32" s="923">
        <f t="shared" si="46"/>
        <v>44.269999999999996</v>
      </c>
      <c r="BD32" s="923">
        <f t="shared" si="46"/>
        <v>0.29099999999999998</v>
      </c>
      <c r="BE32" s="924">
        <f t="shared" si="46"/>
        <v>6</v>
      </c>
      <c r="BF32" s="928">
        <f t="shared" si="46"/>
        <v>24.5</v>
      </c>
      <c r="BG32" s="1103">
        <f t="shared" ref="BG32:BI32" si="47">SUM(BG8:BG31)</f>
        <v>76.099999999999994</v>
      </c>
      <c r="BH32" s="2544">
        <f t="shared" si="47"/>
        <v>44</v>
      </c>
      <c r="BI32" s="2544">
        <f t="shared" si="47"/>
        <v>60</v>
      </c>
      <c r="BJ32" s="1097">
        <f t="shared" si="46"/>
        <v>3.9E-2</v>
      </c>
      <c r="BK32" s="926">
        <f t="shared" si="46"/>
        <v>43.55</v>
      </c>
      <c r="BL32" s="923">
        <f t="shared" si="46"/>
        <v>0.309</v>
      </c>
      <c r="BM32" s="924">
        <f t="shared" si="46"/>
        <v>6</v>
      </c>
      <c r="BN32" s="1103">
        <f t="shared" si="46"/>
        <v>22.7</v>
      </c>
      <c r="BO32" s="1103">
        <f t="shared" ref="BO32:BT32" si="48">SUM(BO8:BO31)</f>
        <v>82.5</v>
      </c>
      <c r="BP32" s="2544">
        <f t="shared" si="48"/>
        <v>44</v>
      </c>
      <c r="BQ32" s="2544">
        <f t="shared" si="48"/>
        <v>65</v>
      </c>
      <c r="BR32" s="2421">
        <f t="shared" si="48"/>
        <v>3.7999999999999999E-2</v>
      </c>
      <c r="BS32" s="2519">
        <f t="shared" si="48"/>
        <v>24.099999999999998</v>
      </c>
      <c r="BT32" s="2519">
        <f t="shared" si="48"/>
        <v>21.2</v>
      </c>
      <c r="BU32" s="2519">
        <f t="shared" si="46"/>
        <v>17.600000000000001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8.6999999999999993</v>
      </c>
      <c r="BZ32" s="903">
        <f t="shared" ref="BZ32:DW32" si="49">IF(BZ30&gt;=0.1,MIN(BZ$8,BZ$10,BZ$12,BZ$14,BZ$16,BZ$18,BZ$20,BZ$22,BZ$24,BZ$26,BZ$28),"")</f>
        <v>8.6999999999999993</v>
      </c>
      <c r="CA32" s="903">
        <f t="shared" si="49"/>
        <v>8.6999999999999993</v>
      </c>
      <c r="CB32" s="903">
        <f t="shared" si="49"/>
        <v>26.099999999999998</v>
      </c>
      <c r="CC32" s="903">
        <f t="shared" si="49"/>
        <v>8.1999999999999993</v>
      </c>
      <c r="CD32" s="903">
        <f t="shared" si="49"/>
        <v>8.1999999999999993</v>
      </c>
      <c r="CE32" s="903">
        <f t="shared" si="49"/>
        <v>8.1999999999999993</v>
      </c>
      <c r="CF32" s="903">
        <f t="shared" si="49"/>
        <v>24.599999999999998</v>
      </c>
      <c r="CG32" s="903" t="str">
        <f t="shared" si="49"/>
        <v/>
      </c>
      <c r="CH32" s="903">
        <f t="shared" si="49"/>
        <v>10.32048</v>
      </c>
      <c r="CI32" s="903" t="str">
        <f t="shared" si="49"/>
        <v/>
      </c>
      <c r="CJ32" s="903">
        <f t="shared" si="49"/>
        <v>13.167359999999999</v>
      </c>
      <c r="CK32" s="903">
        <f t="shared" si="49"/>
        <v>23.487839999999998</v>
      </c>
      <c r="CL32" s="2417">
        <f t="shared" si="49"/>
        <v>1.303992</v>
      </c>
      <c r="CM32" s="2513" t="s">
        <v>51</v>
      </c>
      <c r="CN32" s="2488">
        <f t="shared" si="49"/>
        <v>44.868592861336765</v>
      </c>
      <c r="CO32" s="2489">
        <f t="shared" si="49"/>
        <v>2828.42</v>
      </c>
      <c r="CP32" s="2489" t="str">
        <f t="shared" si="49"/>
        <v/>
      </c>
      <c r="CQ32" s="2489">
        <f t="shared" si="49"/>
        <v>444.05286343612335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1.5174732796925665</v>
      </c>
      <c r="CY32" s="903">
        <f t="shared" si="49"/>
        <v>1.6186381650054043</v>
      </c>
      <c r="CZ32" s="903">
        <f t="shared" si="49"/>
        <v>1.719803050318242</v>
      </c>
      <c r="DA32" s="2499">
        <f t="shared" si="49"/>
        <v>0.17485631728553053</v>
      </c>
      <c r="DB32" s="2499">
        <f t="shared" si="49"/>
        <v>0.17485631728553053</v>
      </c>
      <c r="DC32" s="2499">
        <f t="shared" si="49"/>
        <v>0.166113501421254</v>
      </c>
      <c r="DD32" s="2499">
        <f t="shared" si="49"/>
        <v>0.13988505382842445</v>
      </c>
      <c r="DE32" s="2499">
        <f t="shared" si="49"/>
        <v>0.17485631728553053</v>
      </c>
      <c r="DF32" s="2499">
        <f t="shared" si="49"/>
        <v>0.18359913314980708</v>
      </c>
      <c r="DG32" s="2499">
        <f t="shared" si="49"/>
        <v>1.4266842800528403</v>
      </c>
      <c r="DH32" s="903">
        <f t="shared" si="49"/>
        <v>1</v>
      </c>
      <c r="DI32" s="2499">
        <f t="shared" si="49"/>
        <v>7.9736211031175064E-2</v>
      </c>
      <c r="DJ32" s="2499">
        <f t="shared" si="49"/>
        <v>7.9780078376323338E-2</v>
      </c>
      <c r="DK32" s="2499">
        <f t="shared" si="49"/>
        <v>7.9736211031175064E-2</v>
      </c>
      <c r="DL32" s="2499">
        <f t="shared" si="49"/>
        <v>1.0933557611438185</v>
      </c>
      <c r="DM32" s="2499">
        <f t="shared" si="49"/>
        <v>0.50177793404708682</v>
      </c>
      <c r="DN32" s="2499">
        <f t="shared" si="49"/>
        <v>9.8513653646733479E-2</v>
      </c>
      <c r="DO32" s="2499">
        <f t="shared" si="49"/>
        <v>3.7872242069440398</v>
      </c>
      <c r="DP32" s="2499">
        <f t="shared" si="49"/>
        <v>0.68147949662308371</v>
      </c>
      <c r="DQ32" s="2499">
        <f t="shared" si="49"/>
        <v>4.8077680268505558</v>
      </c>
      <c r="DR32" s="2499">
        <f t="shared" si="49"/>
        <v>1.044932079414838</v>
      </c>
      <c r="DS32" s="2499">
        <f t="shared" si="49"/>
        <v>0.47536856909724007</v>
      </c>
      <c r="DT32" s="2499">
        <f t="shared" si="49"/>
        <v>9.8513653646733479E-2</v>
      </c>
      <c r="DU32" s="2499">
        <f t="shared" si="49"/>
        <v>3.7109658210216963</v>
      </c>
      <c r="DV32" s="2499">
        <f t="shared" si="49"/>
        <v>0.63975626213595616</v>
      </c>
      <c r="DW32" s="2509">
        <f t="shared" si="49"/>
        <v>7.9576850099595404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17.406315789473688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1.1604210526315792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0.77</v>
      </c>
      <c r="GR32" s="1662">
        <f t="shared" si="50"/>
        <v>9.4</v>
      </c>
      <c r="GS32" s="1662">
        <f t="shared" si="50"/>
        <v>27.063829787234042</v>
      </c>
      <c r="GT32" s="1662">
        <f t="shared" si="50"/>
        <v>20.839148936170211</v>
      </c>
      <c r="GU32" s="1662">
        <f t="shared" si="50"/>
        <v>6.15</v>
      </c>
      <c r="GV32" s="1662">
        <f t="shared" si="50"/>
        <v>13.3</v>
      </c>
      <c r="GW32" s="1662">
        <f t="shared" si="50"/>
        <v>15</v>
      </c>
      <c r="GX32" s="1553">
        <f>MIN(GX8:GX31)</f>
        <v>1.3892765957446807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0.79</v>
      </c>
      <c r="HD32" s="1662">
        <f t="shared" si="51"/>
        <v>9.4</v>
      </c>
      <c r="HE32" s="1662">
        <f t="shared" si="51"/>
        <v>28.723404255319149</v>
      </c>
      <c r="HF32" s="1662">
        <f t="shared" si="51"/>
        <v>22.691489361702128</v>
      </c>
      <c r="HG32" s="1662">
        <f t="shared" si="51"/>
        <v>6.19</v>
      </c>
      <c r="HH32" s="1662">
        <f t="shared" si="51"/>
        <v>14.8</v>
      </c>
      <c r="HI32" s="1662">
        <f t="shared" si="51"/>
        <v>15</v>
      </c>
      <c r="HJ32" s="1553">
        <f>MIN(HJ8:HJ31)</f>
        <v>1.5127659574468086</v>
      </c>
      <c r="HK32" s="1534"/>
      <c r="HL32" s="1534"/>
      <c r="HM32" s="1535"/>
      <c r="HN32" s="1535">
        <f>MIN(HJ32,GX32,GL32)</f>
        <v>1.1604210526315792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</v>
      </c>
      <c r="C33" s="1328">
        <f t="shared" ref="C33:V33" si="52">IF(C32&lt;=0,"",AVERAGE(C8:C31))</f>
        <v>20.333333333333332</v>
      </c>
      <c r="D33" s="1328">
        <f t="shared" si="52"/>
        <v>20</v>
      </c>
      <c r="E33" s="1157">
        <f t="shared" si="52"/>
        <v>12.800000000000002</v>
      </c>
      <c r="F33" s="1328">
        <f t="shared" si="52"/>
        <v>74.166666666666671</v>
      </c>
      <c r="G33" s="1328">
        <f t="shared" si="52"/>
        <v>136.83333333333334</v>
      </c>
      <c r="H33" s="1325">
        <f t="shared" si="52"/>
        <v>14.250000000000002</v>
      </c>
      <c r="I33" s="1369">
        <f t="shared" si="52"/>
        <v>0.28533333333333327</v>
      </c>
      <c r="J33" s="1369">
        <f>IF(J32&lt;=0.0001,"",AVERAGE(J8:J31))</f>
        <v>5.2000000000000005E-2</v>
      </c>
      <c r="K33" s="1157">
        <f t="shared" si="52"/>
        <v>6.1883333333333335</v>
      </c>
      <c r="L33" s="1328">
        <f t="shared" si="52"/>
        <v>10.833333333333334</v>
      </c>
      <c r="M33" s="1369">
        <f t="shared" si="52"/>
        <v>5.7166666666666664E-2</v>
      </c>
      <c r="N33" s="1484">
        <f t="shared" si="52"/>
        <v>6.1733333333333329</v>
      </c>
      <c r="O33" s="1557">
        <f t="shared" si="52"/>
        <v>10.5</v>
      </c>
      <c r="P33" s="1476" t="str">
        <f t="shared" si="52"/>
        <v/>
      </c>
      <c r="Q33" s="1484">
        <f t="shared" si="52"/>
        <v>6.12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6.1424999999999992</v>
      </c>
      <c r="U33" s="1484">
        <f t="shared" si="52"/>
        <v>0.35824999999999996</v>
      </c>
      <c r="V33" s="1557">
        <f t="shared" si="52"/>
        <v>3.5</v>
      </c>
      <c r="W33" s="1484">
        <f t="shared" ref="W33" si="53">IF(W32&lt;=0,"",AVERAGE(W8:W31))</f>
        <v>0.71</v>
      </c>
      <c r="X33" s="1476">
        <f t="shared" ref="X33:AR33" si="54">IF(X32&lt;=0,"",AVERAGE(X8:X31))</f>
        <v>13.125</v>
      </c>
      <c r="Y33" s="1476">
        <f t="shared" si="54"/>
        <v>8.9499999999999993</v>
      </c>
      <c r="Z33" s="1484">
        <f t="shared" si="54"/>
        <v>0.64771226415094341</v>
      </c>
      <c r="AA33" s="1483">
        <f t="shared" ref="AA33" si="55">IF(AA32&lt;=0,"",AVERAGE(AA8:AA31))</f>
        <v>3.4333333333333334E-2</v>
      </c>
      <c r="AB33" s="1484">
        <f t="shared" si="54"/>
        <v>6.18</v>
      </c>
      <c r="AC33" s="1484">
        <f t="shared" si="54"/>
        <v>0.31999999999999995</v>
      </c>
      <c r="AD33" s="1557">
        <f t="shared" si="54"/>
        <v>3.25</v>
      </c>
      <c r="AE33" s="1484">
        <f t="shared" si="54"/>
        <v>0.82250000000000001</v>
      </c>
      <c r="AF33" s="1476">
        <f t="shared" si="54"/>
        <v>13.074999999999999</v>
      </c>
      <c r="AG33" s="1476">
        <f t="shared" si="54"/>
        <v>8.9250000000000007</v>
      </c>
      <c r="AH33" s="1484">
        <f t="shared" si="54"/>
        <v>0.64623820754716976</v>
      </c>
      <c r="AI33" s="1484">
        <f t="shared" si="54"/>
        <v>6.1924999999999999</v>
      </c>
      <c r="AJ33" s="1495">
        <f t="shared" si="54"/>
        <v>0.37675000000000003</v>
      </c>
      <c r="AK33" s="1559">
        <f t="shared" si="54"/>
        <v>3.25</v>
      </c>
      <c r="AL33" s="1495">
        <f t="shared" si="54"/>
        <v>0.80499999999999994</v>
      </c>
      <c r="AM33" s="1496">
        <f t="shared" si="54"/>
        <v>14.425000000000001</v>
      </c>
      <c r="AN33" s="1496">
        <f t="shared" si="54"/>
        <v>8.9250000000000007</v>
      </c>
      <c r="AO33" s="1495">
        <f t="shared" si="54"/>
        <v>0.57555555555555549</v>
      </c>
      <c r="AP33" s="1497">
        <f t="shared" si="54"/>
        <v>2.2666666666666665E-2</v>
      </c>
      <c r="AQ33" s="1559">
        <f t="shared" si="54"/>
        <v>1</v>
      </c>
      <c r="AR33" s="1495">
        <f t="shared" si="54"/>
        <v>0.43166666666666664</v>
      </c>
      <c r="AS33" s="2531">
        <f>IF(AS32&lt;=0.01,"",AVERAGE(AS8:AS31))</f>
        <v>1.4500000000000001E-2</v>
      </c>
      <c r="AT33" s="2531">
        <f>IF(AT32&lt;=0.01,"",AVERAGE(AT8:AT31))</f>
        <v>3.4500000000000003E-2</v>
      </c>
      <c r="AU33" s="1157">
        <f>IF(AU32&lt;=0,"",AVERAGE(AU8:AU31))</f>
        <v>1.55E-2</v>
      </c>
      <c r="AV33" s="1328">
        <f>IF(AV32&lt;=0,"",AVERAGE(AV8:AV31))</f>
        <v>1</v>
      </c>
      <c r="AW33" s="1157">
        <f>IF(AW32&lt;=0,"",AVERAGE(AW8:AW31))</f>
        <v>0.45166666666666666</v>
      </c>
      <c r="AX33" s="1369" t="str">
        <f>IF(AX32&lt;=0.01,"",AVERAGE(AX8:AX31))</f>
        <v/>
      </c>
      <c r="AY33" s="1157" t="str">
        <f>IF(AY32&lt;=0,"",AVERAGE(AY8:AY31))</f>
        <v/>
      </c>
      <c r="AZ33" s="1328">
        <f>IF(AZ32&lt;=0,"",AVERAGE(AZ8:AZ31))</f>
        <v>1</v>
      </c>
      <c r="BA33" s="1157">
        <f>IF(BA32&lt;=0,"",AVERAGE(BA8:BA31))</f>
        <v>0.52500000000000002</v>
      </c>
      <c r="BB33" s="1369" t="str">
        <f>IF(BB32&lt;=0.01,"",AVERAGE(BB8:BB31))</f>
        <v/>
      </c>
      <c r="BC33" s="1157">
        <f>IF(BC32&lt;=0,"",AVERAGE(BC8:BC31))</f>
        <v>7.378333333333333</v>
      </c>
      <c r="BD33" s="1157">
        <f>IF(BD32&lt;=0,"",AVERAGE(BD8:BD31))</f>
        <v>4.8499999999999995E-2</v>
      </c>
      <c r="BE33" s="1328">
        <f>IF(BE32&lt;=0,"",AVERAGE(BE8:BE31))</f>
        <v>1</v>
      </c>
      <c r="BF33" s="1157">
        <f>IF(BF32&lt;=0,"",AVERAGE(BF8:BF31))</f>
        <v>4.083333333333333</v>
      </c>
      <c r="BG33" s="1325">
        <f t="shared" ref="BG33:BI33" si="56">IF(BG32&lt;=0,"",AVERAGE(BG8:BG31))</f>
        <v>12.683333333333332</v>
      </c>
      <c r="BH33" s="1328">
        <f t="shared" si="56"/>
        <v>22</v>
      </c>
      <c r="BI33" s="1328">
        <f t="shared" si="56"/>
        <v>30</v>
      </c>
      <c r="BJ33" s="1369">
        <f>IF(BJ32&lt;=0.01,"",AVERAGE(BJ8:BJ31))</f>
        <v>1.95E-2</v>
      </c>
      <c r="BK33" s="1157">
        <f>IF(BK32&lt;=0,"",AVERAGE(BK8:BK31))</f>
        <v>7.2583333333333329</v>
      </c>
      <c r="BL33" s="1157">
        <f>IF(BL32&lt;=0,"",AVERAGE(BL8:BL31))</f>
        <v>5.1499999999999997E-2</v>
      </c>
      <c r="BM33" s="1328">
        <f>IF(BM32&lt;=0,"",AVERAGE(BM8:BM31))</f>
        <v>1</v>
      </c>
      <c r="BN33" s="1325">
        <f>IF(BN32&lt;=0,"",AVERAGE(BN8:BN31))</f>
        <v>3.7833333333333332</v>
      </c>
      <c r="BO33" s="1325">
        <f t="shared" ref="BO33:BQ33" si="57">IF(BO32&lt;=0,"",AVERAGE(BO8:BO31))</f>
        <v>13.75</v>
      </c>
      <c r="BP33" s="1328">
        <f t="shared" si="57"/>
        <v>22</v>
      </c>
      <c r="BQ33" s="1328">
        <f t="shared" si="57"/>
        <v>32.5</v>
      </c>
      <c r="BR33" s="2525">
        <f t="shared" ref="BR33:BT33" si="58">IF(BR32&lt;=0.01,"",AVERAGE(BR8:BR31))</f>
        <v>1.9E-2</v>
      </c>
      <c r="BS33" s="2422">
        <f t="shared" si="58"/>
        <v>4.0166666666666666</v>
      </c>
      <c r="BT33" s="2422">
        <f t="shared" si="58"/>
        <v>3.5333333333333332</v>
      </c>
      <c r="BU33" s="2422">
        <f>IF(BU32&lt;=0.01,"",AVERAGE(BU8:BU31))</f>
        <v>2.9333333333333336</v>
      </c>
      <c r="BV33" s="2939"/>
      <c r="BW33" s="2940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9">IF(BZ30&gt;=0.1,MAX(BZ$8,BZ$10,BZ$12,BZ$14,BZ$16,BZ$18,BZ$20,BZ$22,BZ$24,BZ$26,BZ$28),"")</f>
        <v>9.3000000000000007</v>
      </c>
      <c r="CA33" s="2419">
        <f t="shared" si="59"/>
        <v>9.3000000000000007</v>
      </c>
      <c r="CB33" s="2419">
        <f t="shared" si="59"/>
        <v>27.900000000000002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8.8000000000000007</v>
      </c>
      <c r="CF33" s="2419">
        <f t="shared" si="59"/>
        <v>26.400000000000002</v>
      </c>
      <c r="CG33" s="2419" t="str">
        <f t="shared" si="59"/>
        <v/>
      </c>
      <c r="CH33" s="2419">
        <f t="shared" si="59"/>
        <v>14.240159999999999</v>
      </c>
      <c r="CI33" s="2419" t="str">
        <f t="shared" si="59"/>
        <v/>
      </c>
      <c r="CJ33" s="2419">
        <f t="shared" si="59"/>
        <v>13.536</v>
      </c>
      <c r="CK33" s="2419">
        <f t="shared" si="59"/>
        <v>27.776159999999997</v>
      </c>
      <c r="CL33" s="2420">
        <f t="shared" si="59"/>
        <v>1.32192</v>
      </c>
      <c r="CM33" s="2513" t="s">
        <v>52</v>
      </c>
      <c r="CN33" s="2490">
        <f t="shared" si="59"/>
        <v>44.965292414917236</v>
      </c>
      <c r="CO33" s="2491">
        <f t="shared" si="59"/>
        <v>3443.2939999999999</v>
      </c>
      <c r="CP33" s="2491" t="str">
        <f t="shared" si="59"/>
        <v/>
      </c>
      <c r="CQ33" s="2491">
        <f t="shared" si="59"/>
        <v>444.05286343612335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1.6285079099139741</v>
      </c>
      <c r="CY33" s="2419">
        <f t="shared" si="59"/>
        <v>1.7370751039082388</v>
      </c>
      <c r="CZ33" s="2419">
        <f t="shared" si="59"/>
        <v>1.7370751039082388</v>
      </c>
      <c r="DA33" s="2500">
        <f t="shared" si="59"/>
        <v>0.17993279101317497</v>
      </c>
      <c r="DB33" s="2500">
        <f t="shared" si="59"/>
        <v>0.21264784392466132</v>
      </c>
      <c r="DC33" s="2500">
        <f t="shared" si="59"/>
        <v>0.19629031746891815</v>
      </c>
      <c r="DD33" s="2500">
        <f t="shared" si="59"/>
        <v>0.16357526455743179</v>
      </c>
      <c r="DE33" s="2500">
        <f t="shared" si="59"/>
        <v>0.21264784392466132</v>
      </c>
      <c r="DF33" s="2500">
        <f t="shared" si="59"/>
        <v>0.19629031746891815</v>
      </c>
      <c r="DG33" s="2500">
        <f t="shared" si="59"/>
        <v>1.4266842800528403</v>
      </c>
      <c r="DH33" s="2419">
        <f t="shared" si="59"/>
        <v>3</v>
      </c>
      <c r="DI33" s="2500">
        <f t="shared" si="59"/>
        <v>7.9780078376323338E-2</v>
      </c>
      <c r="DJ33" s="2500">
        <f t="shared" si="59"/>
        <v>8.0335731414868092E-2</v>
      </c>
      <c r="DK33" s="2500">
        <f t="shared" si="59"/>
        <v>7.9780078376323338E-2</v>
      </c>
      <c r="DL33" s="2500">
        <f t="shared" si="59"/>
        <v>1.0971786833855799</v>
      </c>
      <c r="DM33" s="2500">
        <f t="shared" si="59"/>
        <v>0.507059807037056</v>
      </c>
      <c r="DN33" s="2500">
        <f t="shared" si="59"/>
        <v>0.1057219697672262</v>
      </c>
      <c r="DO33" s="2500">
        <f t="shared" si="59"/>
        <v>3.7978587589702069</v>
      </c>
      <c r="DP33" s="2500">
        <f t="shared" si="59"/>
        <v>0.69981243298863971</v>
      </c>
      <c r="DQ33" s="2500">
        <f t="shared" si="59"/>
        <v>4.8926823486031736</v>
      </c>
      <c r="DR33" s="2500">
        <f t="shared" si="59"/>
        <v>1.1213905242500704</v>
      </c>
      <c r="DS33" s="2500">
        <f t="shared" si="59"/>
        <v>0.507059807037056</v>
      </c>
      <c r="DT33" s="2500">
        <f t="shared" si="59"/>
        <v>0.1057219697672262</v>
      </c>
      <c r="DU33" s="2500">
        <f t="shared" si="59"/>
        <v>3.8009658210216961</v>
      </c>
      <c r="DV33" s="2500">
        <f t="shared" si="59"/>
        <v>0.67389345398906042</v>
      </c>
      <c r="DW33" s="2510">
        <f t="shared" si="59"/>
        <v>8.0062074795324651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6.63</v>
      </c>
      <c r="C34" s="1328">
        <f t="shared" ref="C34:V34" si="60">IF(C32&lt;=0,"",MIN(C8:C31))</f>
        <v>17</v>
      </c>
      <c r="D34" s="1328">
        <f t="shared" si="60"/>
        <v>19</v>
      </c>
      <c r="E34" s="1157">
        <f t="shared" si="60"/>
        <v>12.4</v>
      </c>
      <c r="F34" s="1328">
        <f t="shared" si="60"/>
        <v>72</v>
      </c>
      <c r="G34" s="1328">
        <f t="shared" si="60"/>
        <v>131</v>
      </c>
      <c r="H34" s="1325">
        <f t="shared" si="60"/>
        <v>13.7</v>
      </c>
      <c r="I34" s="1369">
        <f t="shared" si="60"/>
        <v>0.27800000000000002</v>
      </c>
      <c r="J34" s="1369">
        <f>IF(J32&lt;=0.001,"",MIN(J8:J31))</f>
        <v>0.04</v>
      </c>
      <c r="K34" s="1157">
        <f t="shared" si="60"/>
        <v>6.14</v>
      </c>
      <c r="L34" s="1328">
        <f t="shared" si="60"/>
        <v>10</v>
      </c>
      <c r="M34" s="1369">
        <f t="shared" si="60"/>
        <v>4.4999999999999998E-2</v>
      </c>
      <c r="N34" s="1484">
        <f t="shared" si="60"/>
        <v>6.12</v>
      </c>
      <c r="O34" s="1557">
        <f t="shared" si="60"/>
        <v>9</v>
      </c>
      <c r="P34" s="1476" t="str">
        <f t="shared" si="60"/>
        <v/>
      </c>
      <c r="Q34" s="1484">
        <f t="shared" si="60"/>
        <v>6.08</v>
      </c>
      <c r="R34" s="1557">
        <f t="shared" si="60"/>
        <v>10</v>
      </c>
      <c r="S34" s="1476" t="str">
        <f t="shared" si="60"/>
        <v/>
      </c>
      <c r="T34" s="1484">
        <f t="shared" si="60"/>
        <v>6.11</v>
      </c>
      <c r="U34" s="1484">
        <f t="shared" si="60"/>
        <v>0.33700000000000002</v>
      </c>
      <c r="V34" s="1557">
        <f t="shared" si="60"/>
        <v>3</v>
      </c>
      <c r="W34" s="1484">
        <f t="shared" ref="W34" si="61">IF(W32&lt;=0,"",MIN(W8:W31))</f>
        <v>0.65</v>
      </c>
      <c r="X34" s="1476">
        <f t="shared" ref="X34:AR34" si="62">IF(X32&lt;=0,"",MIN(X8:X31))</f>
        <v>12.6</v>
      </c>
      <c r="Y34" s="1476">
        <f t="shared" si="62"/>
        <v>8.6999999999999993</v>
      </c>
      <c r="Z34" s="1484">
        <f t="shared" si="62"/>
        <v>0.63297169811320753</v>
      </c>
      <c r="AA34" s="1483">
        <f t="shared" ref="AA34" si="63">IF(AA32&lt;=0,"",MIN(AA8:AA31))</f>
        <v>0.03</v>
      </c>
      <c r="AB34" s="1484">
        <f t="shared" si="62"/>
        <v>6.15</v>
      </c>
      <c r="AC34" s="1484">
        <f t="shared" si="62"/>
        <v>0.29299999999999998</v>
      </c>
      <c r="AD34" s="1557">
        <f t="shared" si="62"/>
        <v>3</v>
      </c>
      <c r="AE34" s="1484">
        <f t="shared" si="62"/>
        <v>0.77</v>
      </c>
      <c r="AF34" s="1476">
        <f t="shared" si="62"/>
        <v>12.3</v>
      </c>
      <c r="AG34" s="1476">
        <f t="shared" si="62"/>
        <v>8.6999999999999993</v>
      </c>
      <c r="AH34" s="1484">
        <f t="shared" si="62"/>
        <v>0.63297169811320753</v>
      </c>
      <c r="AI34" s="1484">
        <f t="shared" si="62"/>
        <v>6.18</v>
      </c>
      <c r="AJ34" s="1495">
        <f t="shared" si="62"/>
        <v>0.36599999999999999</v>
      </c>
      <c r="AK34" s="1559">
        <f t="shared" si="62"/>
        <v>3</v>
      </c>
      <c r="AL34" s="1495">
        <f t="shared" si="62"/>
        <v>0.78</v>
      </c>
      <c r="AM34" s="1496">
        <f t="shared" si="62"/>
        <v>13.8</v>
      </c>
      <c r="AN34" s="1496">
        <f t="shared" si="62"/>
        <v>8.6999999999999993</v>
      </c>
      <c r="AO34" s="1495">
        <f t="shared" si="62"/>
        <v>0.44222222222222218</v>
      </c>
      <c r="AP34" s="1497">
        <f t="shared" si="62"/>
        <v>2.1000000000000001E-2</v>
      </c>
      <c r="AQ34" s="1559">
        <f t="shared" si="62"/>
        <v>1</v>
      </c>
      <c r="AR34" s="1495">
        <f t="shared" si="62"/>
        <v>0.35</v>
      </c>
      <c r="AS34" s="2531">
        <f>IF(AS32&lt;=0.01,"",MIN(AS8:AS31))</f>
        <v>8.0000000000000002E-3</v>
      </c>
      <c r="AT34" s="2531">
        <f>IF(AT32&lt;=0.01,"",MIN(AT8:AT31))</f>
        <v>3.2000000000000001E-2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0.33</v>
      </c>
      <c r="AX34" s="1369" t="str">
        <f>IF(AX32&lt;=0.01,"",MIN(AX8:AX31))</f>
        <v/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0.43</v>
      </c>
      <c r="BB34" s="1369" t="str">
        <f>IF(BB32&lt;=0.01,"",MIN(BB8:BB31))</f>
        <v/>
      </c>
      <c r="BC34" s="1157">
        <f>IF(BC32&lt;=0,"",MIN(BC8:BC31))</f>
        <v>7.3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12.4</v>
      </c>
      <c r="BH34" s="1328">
        <f t="shared" si="64"/>
        <v>21</v>
      </c>
      <c r="BI34" s="1328">
        <f t="shared" si="64"/>
        <v>27</v>
      </c>
      <c r="BJ34" s="1369">
        <f>IF(BJ32&lt;=0.01,"",MIN(BJ8:BJ31))</f>
        <v>0.01</v>
      </c>
      <c r="BK34" s="1157">
        <f>IF(BK32&lt;=0,"",MIN(BK8:BK31))</f>
        <v>7.16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13.2</v>
      </c>
      <c r="BP34" s="1328">
        <f t="shared" si="65"/>
        <v>22</v>
      </c>
      <c r="BQ34" s="1328">
        <f t="shared" si="65"/>
        <v>30</v>
      </c>
      <c r="BR34" s="2525">
        <f t="shared" ref="BR34:BT34" si="66">IF(BR32&lt;=0.01,"",MIN(BR8:BR31))</f>
        <v>7.0000000000000001E-3</v>
      </c>
      <c r="BS34" s="2422">
        <f t="shared" si="66"/>
        <v>3.9</v>
      </c>
      <c r="BT34" s="2422">
        <f t="shared" si="66"/>
        <v>3.4</v>
      </c>
      <c r="BU34" s="2478">
        <f>IF(BU32&lt;=0.01,"",MIN(BU8:BU31))</f>
        <v>2.7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14720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900</v>
      </c>
      <c r="CY34" s="2442">
        <f t="shared" si="67"/>
        <v>940</v>
      </c>
      <c r="CZ34" s="2442">
        <f t="shared" si="67"/>
        <v>980</v>
      </c>
      <c r="DA34" s="2442">
        <f t="shared" si="67"/>
        <v>1240</v>
      </c>
      <c r="DB34" s="2442">
        <f t="shared" si="67"/>
        <v>1360</v>
      </c>
      <c r="DC34" s="2442">
        <f t="shared" si="67"/>
        <v>1260</v>
      </c>
      <c r="DD34" s="2442">
        <f t="shared" si="67"/>
        <v>1040</v>
      </c>
      <c r="DE34" s="2442">
        <f t="shared" si="67"/>
        <v>1320</v>
      </c>
      <c r="DF34" s="2442">
        <f t="shared" si="67"/>
        <v>1340</v>
      </c>
      <c r="DG34" s="2442">
        <f t="shared" si="67"/>
        <v>2250</v>
      </c>
      <c r="DH34" s="2442">
        <f t="shared" si="67"/>
        <v>0</v>
      </c>
      <c r="DI34" s="2442">
        <f t="shared" si="67"/>
        <v>3810</v>
      </c>
      <c r="DJ34" s="2442">
        <f t="shared" si="67"/>
        <v>3820</v>
      </c>
      <c r="DK34" s="2442">
        <f t="shared" si="67"/>
        <v>3810</v>
      </c>
      <c r="DL34" s="2504">
        <f t="shared" si="67"/>
        <v>240</v>
      </c>
      <c r="DM34" s="2442">
        <f t="shared" si="67"/>
        <v>293</v>
      </c>
      <c r="DN34" s="2442">
        <f t="shared" si="67"/>
        <v>36</v>
      </c>
      <c r="DO34" s="2442">
        <f t="shared" si="67"/>
        <v>3755</v>
      </c>
      <c r="DP34" s="2442">
        <f t="shared" si="67"/>
        <v>765</v>
      </c>
      <c r="DQ34" s="2442">
        <f t="shared" si="67"/>
        <v>840</v>
      </c>
      <c r="DR34" s="2442">
        <f t="shared" si="67"/>
        <v>118</v>
      </c>
      <c r="DS34" s="2442">
        <f t="shared" si="67"/>
        <v>143</v>
      </c>
      <c r="DT34" s="2442">
        <f t="shared" si="67"/>
        <v>18</v>
      </c>
      <c r="DU34" s="2442">
        <f t="shared" si="67"/>
        <v>1790</v>
      </c>
      <c r="DV34" s="2442">
        <f t="shared" si="67"/>
        <v>365</v>
      </c>
      <c r="DW34" s="2442">
        <f t="shared" si="67"/>
        <v>690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6.74</v>
      </c>
      <c r="C35" s="1329">
        <f t="shared" ref="C35:V35" si="68">IF(C32&lt;=0,"",MAX(C8:C31))</f>
        <v>24</v>
      </c>
      <c r="D35" s="1329">
        <f t="shared" si="68"/>
        <v>21</v>
      </c>
      <c r="E35" s="1158">
        <f t="shared" si="68"/>
        <v>12.9</v>
      </c>
      <c r="F35" s="1329">
        <f t="shared" si="68"/>
        <v>75</v>
      </c>
      <c r="G35" s="1329">
        <f t="shared" si="68"/>
        <v>141</v>
      </c>
      <c r="H35" s="1326">
        <f t="shared" si="68"/>
        <v>14.9</v>
      </c>
      <c r="I35" s="1370">
        <f t="shared" si="68"/>
        <v>0.29299999999999998</v>
      </c>
      <c r="J35" s="1370">
        <f>IF(J32&lt;=0.001,"",MAX(J8:J31))</f>
        <v>6.4000000000000001E-2</v>
      </c>
      <c r="K35" s="1158">
        <f t="shared" si="68"/>
        <v>6.23</v>
      </c>
      <c r="L35" s="1329">
        <f t="shared" si="68"/>
        <v>12</v>
      </c>
      <c r="M35" s="1370">
        <f t="shared" si="68"/>
        <v>6.8000000000000005E-2</v>
      </c>
      <c r="N35" s="1485">
        <f t="shared" si="68"/>
        <v>6.21</v>
      </c>
      <c r="O35" s="1558">
        <f t="shared" si="68"/>
        <v>12</v>
      </c>
      <c r="P35" s="1477" t="str">
        <f t="shared" si="68"/>
        <v/>
      </c>
      <c r="Q35" s="1485">
        <f t="shared" si="68"/>
        <v>6.18</v>
      </c>
      <c r="R35" s="1558">
        <f t="shared" si="68"/>
        <v>12</v>
      </c>
      <c r="S35" s="1477" t="str">
        <f t="shared" si="68"/>
        <v/>
      </c>
      <c r="T35" s="1485">
        <f t="shared" si="68"/>
        <v>6.18</v>
      </c>
      <c r="U35" s="1485">
        <f t="shared" si="68"/>
        <v>0.4</v>
      </c>
      <c r="V35" s="1558">
        <f t="shared" si="68"/>
        <v>4</v>
      </c>
      <c r="W35" s="1485">
        <f t="shared" ref="W35" si="69">IF(W32&lt;=0,"",MAX(W8:W31))</f>
        <v>0.74</v>
      </c>
      <c r="X35" s="1477">
        <f t="shared" ref="X35:AR35" si="70">IF(X32&lt;=0,"",MAX(X8:X31))</f>
        <v>13.8</v>
      </c>
      <c r="Y35" s="1477">
        <f t="shared" si="70"/>
        <v>9.5</v>
      </c>
      <c r="Z35" s="1485">
        <f t="shared" si="70"/>
        <v>0.68014150943396223</v>
      </c>
      <c r="AA35" s="1486">
        <f t="shared" ref="AA35" si="71">IF(AA32&lt;=0,"",MAX(AA8:AA31))</f>
        <v>3.7999999999999999E-2</v>
      </c>
      <c r="AB35" s="1485">
        <f t="shared" si="70"/>
        <v>6.21</v>
      </c>
      <c r="AC35" s="1485">
        <f t="shared" si="70"/>
        <v>0.376</v>
      </c>
      <c r="AD35" s="1558">
        <f t="shared" si="70"/>
        <v>4</v>
      </c>
      <c r="AE35" s="1485">
        <f t="shared" si="70"/>
        <v>0.89</v>
      </c>
      <c r="AF35" s="1477">
        <f t="shared" si="70"/>
        <v>13.8</v>
      </c>
      <c r="AG35" s="1477">
        <f t="shared" si="70"/>
        <v>9.4</v>
      </c>
      <c r="AH35" s="1485">
        <f t="shared" si="70"/>
        <v>0.67424528301886799</v>
      </c>
      <c r="AI35" s="1485">
        <f t="shared" si="70"/>
        <v>6.2</v>
      </c>
      <c r="AJ35" s="1495">
        <f t="shared" si="70"/>
        <v>0.38200000000000001</v>
      </c>
      <c r="AK35" s="1559">
        <f t="shared" si="70"/>
        <v>4</v>
      </c>
      <c r="AL35" s="1495">
        <f t="shared" si="70"/>
        <v>0.84</v>
      </c>
      <c r="AM35" s="1496">
        <f t="shared" si="70"/>
        <v>15</v>
      </c>
      <c r="AN35" s="1496">
        <f t="shared" si="70"/>
        <v>9.4</v>
      </c>
      <c r="AO35" s="1495">
        <f t="shared" si="70"/>
        <v>0.64222222222222225</v>
      </c>
      <c r="AP35" s="1497">
        <f t="shared" si="70"/>
        <v>2.4E-2</v>
      </c>
      <c r="AQ35" s="1559">
        <f t="shared" si="70"/>
        <v>1</v>
      </c>
      <c r="AR35" s="1495">
        <f t="shared" si="70"/>
        <v>0.54</v>
      </c>
      <c r="AS35" s="2532">
        <f>IF(AS32&lt;=0.01,"",MAX(AS8:AS31))</f>
        <v>2.1000000000000001E-2</v>
      </c>
      <c r="AT35" s="2532">
        <f>IF(AT32&lt;=0.01,"",MAX(AT8:AT31))</f>
        <v>3.5999999999999997E-2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0.61</v>
      </c>
      <c r="AX35" s="1370" t="str">
        <f>IF(AX32&lt;=0.01,"",MAX(AX8:AX31))</f>
        <v/>
      </c>
      <c r="AY35" s="1158" t="str">
        <f>IF(AY32&lt;=0,"",MAX(AY8:AY31))</f>
        <v/>
      </c>
      <c r="AZ35" s="1329">
        <f>IF(AZ32&lt;=0,"",MAX(AZ8:AZ31))</f>
        <v>1</v>
      </c>
      <c r="BA35" s="1158">
        <f>IF(BA32&lt;=0,"",MAX(BA8:BA31))</f>
        <v>0.66</v>
      </c>
      <c r="BB35" s="1370" t="str">
        <f>IF(BB32&lt;=0.01,"",MAX(BB8:BB31))</f>
        <v/>
      </c>
      <c r="BC35" s="1158">
        <f>IF(BC32&lt;=0,"",MAX(BC8:BC31))</f>
        <v>7.59</v>
      </c>
      <c r="BD35" s="1158">
        <f>IF(BD32&lt;=0,"",MAX(BD8:BD31))</f>
        <v>5.1999999999999998E-2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13</v>
      </c>
      <c r="BH35" s="1329">
        <f t="shared" si="72"/>
        <v>23</v>
      </c>
      <c r="BI35" s="1329">
        <f t="shared" si="72"/>
        <v>33</v>
      </c>
      <c r="BJ35" s="1370">
        <f>IF(BJ32&lt;=0.01,"",MAX(BJ8:BJ31))</f>
        <v>2.9000000000000001E-2</v>
      </c>
      <c r="BK35" s="1158">
        <f>IF(BK32&lt;=0,"",MAX(BK8:BK31))</f>
        <v>7.33</v>
      </c>
      <c r="BL35" s="1158">
        <f>IF(BL32&lt;=0,"",MAX(BL8:BL31))</f>
        <v>5.6000000000000001E-2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14.1</v>
      </c>
      <c r="BP35" s="1329">
        <f t="shared" si="73"/>
        <v>22</v>
      </c>
      <c r="BQ35" s="1329">
        <f t="shared" si="73"/>
        <v>35</v>
      </c>
      <c r="BR35" s="2526">
        <f t="shared" ref="BR35:BT35" si="74">IF(BR32&lt;=0.01,"",MAX(BR8:BR31))</f>
        <v>3.1E-2</v>
      </c>
      <c r="BS35" s="2423">
        <f t="shared" si="74"/>
        <v>4.0999999999999996</v>
      </c>
      <c r="BT35" s="2423">
        <f t="shared" si="74"/>
        <v>3.7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4906.666666666667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300</v>
      </c>
      <c r="CY35" s="2440">
        <f t="shared" si="75"/>
        <v>313.33333333333331</v>
      </c>
      <c r="CZ35" s="2440">
        <f t="shared" si="75"/>
        <v>326.66666666666669</v>
      </c>
      <c r="DA35" s="2440">
        <f t="shared" si="75"/>
        <v>413.33333333333331</v>
      </c>
      <c r="DB35" s="2440">
        <f t="shared" si="75"/>
        <v>453.33333333333331</v>
      </c>
      <c r="DC35" s="2440">
        <f t="shared" si="75"/>
        <v>420</v>
      </c>
      <c r="DD35" s="2440">
        <f t="shared" si="75"/>
        <v>346.66666666666669</v>
      </c>
      <c r="DE35" s="2440">
        <f t="shared" si="75"/>
        <v>440</v>
      </c>
      <c r="DF35" s="2440">
        <f t="shared" si="75"/>
        <v>446.66666666666669</v>
      </c>
      <c r="DG35" s="2440">
        <f t="shared" si="75"/>
        <v>750</v>
      </c>
      <c r="DH35" s="2440" t="str">
        <f t="shared" si="75"/>
        <v/>
      </c>
      <c r="DI35" s="2440">
        <f t="shared" si="75"/>
        <v>1270</v>
      </c>
      <c r="DJ35" s="2440">
        <f t="shared" si="75"/>
        <v>1273.3333333333333</v>
      </c>
      <c r="DK35" s="2440">
        <f t="shared" si="75"/>
        <v>1270</v>
      </c>
      <c r="DL35" s="2505">
        <f t="shared" si="75"/>
        <v>80</v>
      </c>
      <c r="DM35" s="2440">
        <f t="shared" si="75"/>
        <v>97.666666666666671</v>
      </c>
      <c r="DN35" s="2440">
        <f t="shared" si="75"/>
        <v>12</v>
      </c>
      <c r="DO35" s="2440">
        <f t="shared" si="75"/>
        <v>1251.6666666666667</v>
      </c>
      <c r="DP35" s="2440">
        <f t="shared" si="75"/>
        <v>255</v>
      </c>
      <c r="DQ35" s="2440">
        <f t="shared" si="75"/>
        <v>280</v>
      </c>
      <c r="DR35" s="2440">
        <f t="shared" si="75"/>
        <v>39.333333333333336</v>
      </c>
      <c r="DS35" s="2440">
        <f t="shared" si="75"/>
        <v>47.666666666666664</v>
      </c>
      <c r="DT35" s="2440">
        <f t="shared" si="75"/>
        <v>6</v>
      </c>
      <c r="DU35" s="2440">
        <f t="shared" si="75"/>
        <v>596.66666666666663</v>
      </c>
      <c r="DV35" s="2440">
        <f t="shared" si="75"/>
        <v>121.66666666666667</v>
      </c>
      <c r="DW35" s="2470">
        <f t="shared" si="75"/>
        <v>230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6.1605555555555549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10.722222222222223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</v>
      </c>
      <c r="Z36" s="931"/>
      <c r="AA36" s="931"/>
      <c r="AB36" s="1623" t="s">
        <v>515</v>
      </c>
      <c r="AC36" s="1624"/>
      <c r="AD36" s="1624"/>
      <c r="AE36" s="2911">
        <f>MIN(AE34,W34,AL34)</f>
        <v>0.65</v>
      </c>
      <c r="AF36" s="2911"/>
      <c r="AG36" s="2911"/>
      <c r="AH36" s="2911"/>
      <c r="AI36" s="2911"/>
      <c r="AJ36" s="2912"/>
      <c r="AK36" s="1491">
        <f>IF(T32&lt;=0,"",AVERAGE(T33,AB33,AI33))</f>
        <v>6.171666666666666</v>
      </c>
      <c r="AL36" s="1492"/>
      <c r="AM36" s="1625"/>
      <c r="AN36" s="1625"/>
      <c r="AO36" s="1625"/>
      <c r="AP36" s="1493">
        <f>MAX(AP35,AU35,AY35)</f>
        <v>2.4E-2</v>
      </c>
      <c r="AQ36" s="1494"/>
      <c r="AR36" s="1494"/>
      <c r="AS36" s="934"/>
      <c r="AT36" s="934"/>
      <c r="AU36" s="1260">
        <f>IF(W32&lt;=0,"",MIN(AE34,W34,AL34))</f>
        <v>0.65</v>
      </c>
      <c r="AV36" s="929"/>
      <c r="AW36" s="929"/>
      <c r="AX36" s="929"/>
      <c r="AY36" s="935"/>
      <c r="AZ36" s="934"/>
      <c r="BA36" s="936"/>
      <c r="BB36" s="937">
        <f>IF(AP32&lt;=0.01,"",MAX(AP35,AU35,AY35))</f>
        <v>2.4E-2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4800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300</v>
      </c>
      <c r="CZ36" s="2441">
        <f t="shared" si="76"/>
        <v>320</v>
      </c>
      <c r="DA36" s="2441">
        <f t="shared" si="76"/>
        <v>400</v>
      </c>
      <c r="DB36" s="2441">
        <f t="shared" si="76"/>
        <v>400</v>
      </c>
      <c r="DC36" s="2441">
        <f t="shared" si="76"/>
        <v>380</v>
      </c>
      <c r="DD36" s="2441">
        <f t="shared" si="76"/>
        <v>320</v>
      </c>
      <c r="DE36" s="2441">
        <f t="shared" si="76"/>
        <v>400</v>
      </c>
      <c r="DF36" s="2441">
        <f t="shared" si="76"/>
        <v>420</v>
      </c>
      <c r="DG36" s="2441">
        <f t="shared" si="76"/>
        <v>750</v>
      </c>
      <c r="DH36" s="2441" t="str">
        <f t="shared" si="76"/>
        <v/>
      </c>
      <c r="DI36" s="2441">
        <f t="shared" si="76"/>
        <v>1240</v>
      </c>
      <c r="DJ36" s="2441">
        <f t="shared" si="76"/>
        <v>1240</v>
      </c>
      <c r="DK36" s="2441">
        <f t="shared" si="76"/>
        <v>1240</v>
      </c>
      <c r="DL36" s="2506">
        <f t="shared" si="76"/>
        <v>78</v>
      </c>
      <c r="DM36" s="2441">
        <f t="shared" si="76"/>
        <v>95</v>
      </c>
      <c r="DN36" s="2441">
        <f t="shared" si="76"/>
        <v>12</v>
      </c>
      <c r="DO36" s="2441">
        <f t="shared" si="76"/>
        <v>1200</v>
      </c>
      <c r="DP36" s="2441">
        <f t="shared" si="76"/>
        <v>245</v>
      </c>
      <c r="DQ36" s="2441">
        <f t="shared" si="76"/>
        <v>275</v>
      </c>
      <c r="DR36" s="2441">
        <f t="shared" si="76"/>
        <v>38</v>
      </c>
      <c r="DS36" s="2441">
        <f t="shared" si="76"/>
        <v>45</v>
      </c>
      <c r="DT36" s="2441">
        <f t="shared" si="76"/>
        <v>6</v>
      </c>
      <c r="DU36" s="2441">
        <f t="shared" si="76"/>
        <v>570</v>
      </c>
      <c r="DV36" s="2441">
        <f t="shared" si="76"/>
        <v>115</v>
      </c>
      <c r="DW36" s="2471">
        <f t="shared" si="76"/>
        <v>225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5120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320</v>
      </c>
      <c r="CZ37" s="2443">
        <f t="shared" si="77"/>
        <v>340</v>
      </c>
      <c r="DA37" s="2443">
        <f t="shared" si="77"/>
        <v>440</v>
      </c>
      <c r="DB37" s="2443">
        <f t="shared" si="77"/>
        <v>520</v>
      </c>
      <c r="DC37" s="2443">
        <f t="shared" si="77"/>
        <v>480</v>
      </c>
      <c r="DD37" s="2443">
        <f t="shared" si="77"/>
        <v>400</v>
      </c>
      <c r="DE37" s="2443">
        <f t="shared" si="77"/>
        <v>520</v>
      </c>
      <c r="DF37" s="2443">
        <f t="shared" si="77"/>
        <v>480</v>
      </c>
      <c r="DG37" s="2443">
        <f t="shared" si="77"/>
        <v>750</v>
      </c>
      <c r="DH37" s="2443" t="str">
        <f t="shared" si="77"/>
        <v/>
      </c>
      <c r="DI37" s="2443">
        <f t="shared" si="77"/>
        <v>1330</v>
      </c>
      <c r="DJ37" s="2443">
        <f t="shared" si="77"/>
        <v>1340</v>
      </c>
      <c r="DK37" s="2443">
        <f t="shared" si="77"/>
        <v>1330</v>
      </c>
      <c r="DL37" s="2507">
        <f t="shared" si="77"/>
        <v>84</v>
      </c>
      <c r="DM37" s="2443">
        <f t="shared" si="77"/>
        <v>102</v>
      </c>
      <c r="DN37" s="2443">
        <f t="shared" si="77"/>
        <v>12</v>
      </c>
      <c r="DO37" s="2443">
        <f t="shared" si="77"/>
        <v>1330</v>
      </c>
      <c r="DP37" s="2443">
        <f t="shared" si="77"/>
        <v>270</v>
      </c>
      <c r="DQ37" s="2443">
        <f t="shared" si="77"/>
        <v>290</v>
      </c>
      <c r="DR37" s="2443">
        <f t="shared" si="77"/>
        <v>40</v>
      </c>
      <c r="DS37" s="2443">
        <f t="shared" si="77"/>
        <v>50</v>
      </c>
      <c r="DT37" s="2443">
        <f t="shared" si="77"/>
        <v>6</v>
      </c>
      <c r="DU37" s="2443">
        <f t="shared" si="77"/>
        <v>650</v>
      </c>
      <c r="DV37" s="2443">
        <f t="shared" si="77"/>
        <v>130</v>
      </c>
      <c r="DW37" s="2472">
        <f t="shared" si="77"/>
        <v>240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10.982000000000001</v>
      </c>
      <c r="BX40" s="2978"/>
      <c r="BY40" s="905" t="s">
        <v>53</v>
      </c>
      <c r="BZ40" s="905"/>
      <c r="CA40" s="2894">
        <f>(CJ40-CG40)/1000</f>
        <v>2E-3</v>
      </c>
      <c r="CB40" s="2894"/>
      <c r="CC40" s="499"/>
      <c r="CD40" s="1626" t="s">
        <v>493</v>
      </c>
      <c r="CE40" s="1626"/>
      <c r="CF40" s="1632" t="s">
        <v>54</v>
      </c>
      <c r="CG40" s="2896">
        <f>'23'!CJ40</f>
        <v>23827378</v>
      </c>
      <c r="CH40" s="2896"/>
      <c r="CI40" s="906" t="s">
        <v>55</v>
      </c>
      <c r="CJ40" s="2972">
        <f t="shared" ref="CJ40:CJ48" si="78">CQ51</f>
        <v>23827380</v>
      </c>
      <c r="CK40" s="2972"/>
      <c r="CL40" s="2333"/>
      <c r="CM40" s="1667" t="s">
        <v>543</v>
      </c>
      <c r="CN40" s="2763">
        <f>VLOOKUP($B$1,'[1]Bulk Tanks'!$C$3:$V$9967,2,0)</f>
        <v>5901</v>
      </c>
      <c r="CO40" s="2763">
        <f>VLOOKUP($B$1,'[1]Bulk Tanks'!$C$3:$V$9967,3,0)</f>
        <v>10502</v>
      </c>
      <c r="CP40" s="2763">
        <f>VLOOKUP($B$1,'[1]Bulk Tanks'!$C$3:$V$9967,4,0)</f>
        <v>10502</v>
      </c>
      <c r="CQ40" s="2763">
        <f>VLOOKUP($B$1,'[1]Bulk Tanks'!$C$3:$V$9967,5,0)</f>
        <v>11467</v>
      </c>
      <c r="CR40" s="2763">
        <f>VLOOKUP($B$1,'[1]Bulk Tanks'!$C$3:$V$9967,6,0)</f>
        <v>11467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0.65</v>
      </c>
      <c r="GR40" s="1664">
        <f t="shared" ref="GR40:GX40" si="79">IF($GL$32=$HN$32,GF32,IF($GX$32=$HN$32,GR32,IF($HJ$32=$HN$32,HD32,"")))</f>
        <v>9.5</v>
      </c>
      <c r="GS40" s="1664">
        <f t="shared" si="79"/>
        <v>26.778947368421054</v>
      </c>
      <c r="GT40" s="1664">
        <f t="shared" si="79"/>
        <v>17.406315789473688</v>
      </c>
      <c r="GU40" s="1664">
        <f t="shared" si="79"/>
        <v>6.13</v>
      </c>
      <c r="GV40" s="1664">
        <f t="shared" si="79"/>
        <v>13.2</v>
      </c>
      <c r="GW40" s="1664">
        <f t="shared" si="79"/>
        <v>15</v>
      </c>
      <c r="GX40" s="1665">
        <f t="shared" si="79"/>
        <v>1.1604210526315792</v>
      </c>
    </row>
    <row r="41" spans="1:208" ht="34.5" customHeight="1" thickBot="1" x14ac:dyDescent="0.35">
      <c r="BV41" s="533" t="s">
        <v>48</v>
      </c>
      <c r="BW41" s="2979">
        <f>CA42+CA43</f>
        <v>13.834</v>
      </c>
      <c r="BX41" s="2979"/>
      <c r="BY41" s="908" t="s">
        <v>53</v>
      </c>
      <c r="BZ41" s="908"/>
      <c r="CA41" s="2894">
        <f t="shared" ref="CA41:CA47" si="80">(CJ41-CG41)/1000</f>
        <v>10.98</v>
      </c>
      <c r="CB41" s="2894"/>
      <c r="CC41" s="499"/>
      <c r="CD41" s="1630" t="s">
        <v>494</v>
      </c>
      <c r="CE41" s="1630"/>
      <c r="CF41" s="909" t="s">
        <v>54</v>
      </c>
      <c r="CG41" s="2896">
        <f>'23'!CJ41</f>
        <v>44416829</v>
      </c>
      <c r="CH41" s="2896"/>
      <c r="CI41" s="906" t="s">
        <v>55</v>
      </c>
      <c r="CJ41" s="2972">
        <f t="shared" si="78"/>
        <v>44427809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3443</v>
      </c>
      <c r="CP41" s="2764">
        <f>VLOOKUP($B$1,'[1]Bulk Tanks'!$C$3:$V$9967,10,0)</f>
        <v>7215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27.085000000000001</v>
      </c>
      <c r="BX42" s="2979"/>
      <c r="BY42" s="908" t="s">
        <v>53</v>
      </c>
      <c r="BZ42" s="908"/>
      <c r="CA42" s="2894">
        <f t="shared" si="80"/>
        <v>4.6139999999999999</v>
      </c>
      <c r="CB42" s="2894"/>
      <c r="CC42" s="499"/>
      <c r="CD42" s="1630" t="s">
        <v>56</v>
      </c>
      <c r="CE42" s="1630"/>
      <c r="CF42" s="1631" t="s">
        <v>54</v>
      </c>
      <c r="CG42" s="2896">
        <f>'23'!CJ42</f>
        <v>10473133</v>
      </c>
      <c r="CH42" s="2896"/>
      <c r="CI42" s="906" t="s">
        <v>55</v>
      </c>
      <c r="CJ42" s="2972">
        <f t="shared" si="78"/>
        <v>10477747</v>
      </c>
      <c r="CK42" s="2972"/>
      <c r="CL42" s="2333"/>
      <c r="CM42" s="2769" t="s">
        <v>545</v>
      </c>
      <c r="CN42" s="2843">
        <f>VLOOKUP($B$1,'[1]Bulk Tanks'!$C$3:$V$9967,11,0)</f>
        <v>7215</v>
      </c>
      <c r="CO42" s="2844"/>
      <c r="CP42" s="2843">
        <f>VLOOKUP($B$1,'[1]Bulk Tanks'!$C$3:$V$9967,12,0)</f>
        <v>12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9.2200000000000006</v>
      </c>
      <c r="CB43" s="2894"/>
      <c r="CC43" s="499"/>
      <c r="CD43" s="1630" t="s">
        <v>495</v>
      </c>
      <c r="CE43" s="1630"/>
      <c r="CF43" s="1631" t="s">
        <v>54</v>
      </c>
      <c r="CG43" s="2896">
        <f>'23'!CJ43</f>
        <v>34302989</v>
      </c>
      <c r="CH43" s="2896"/>
      <c r="CI43" s="906" t="s">
        <v>55</v>
      </c>
      <c r="CJ43" s="2972">
        <f t="shared" si="78"/>
        <v>34312209</v>
      </c>
      <c r="CK43" s="2972"/>
      <c r="CL43" s="2333"/>
      <c r="CM43" s="2769" t="s">
        <v>123</v>
      </c>
      <c r="CN43" s="2943">
        <f>VLOOKUP($B$1,'[1]Bulk Tanks'!$C$3:$V$9967,13,0)</f>
        <v>12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9.0229999999999997</v>
      </c>
      <c r="CB44" s="2894"/>
      <c r="CC44" s="499"/>
      <c r="CD44" s="1630" t="s">
        <v>57</v>
      </c>
      <c r="CE44" s="1630"/>
      <c r="CF44" s="1631" t="s">
        <v>54</v>
      </c>
      <c r="CG44" s="2896">
        <f>'23'!CJ44</f>
        <v>31430818</v>
      </c>
      <c r="CH44" s="2896"/>
      <c r="CI44" s="906" t="s">
        <v>55</v>
      </c>
      <c r="CJ44" s="2972">
        <f t="shared" si="78"/>
        <v>31439841</v>
      </c>
      <c r="CK44" s="2972"/>
      <c r="CL44" s="2333"/>
      <c r="CM44" s="2769" t="s">
        <v>90</v>
      </c>
      <c r="CN44" s="2943">
        <f>VLOOKUP($B$1,'[1]Bulk Tanks'!$C$3:$V$9967,14,0)</f>
        <v>3387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9.0250000000000004</v>
      </c>
      <c r="CB45" s="2894"/>
      <c r="CC45" s="499"/>
      <c r="CD45" s="1630" t="s">
        <v>58</v>
      </c>
      <c r="CE45" s="1630"/>
      <c r="CF45" s="1631" t="s">
        <v>54</v>
      </c>
      <c r="CG45" s="2896">
        <f>'23'!CJ45</f>
        <v>31389190</v>
      </c>
      <c r="CH45" s="2896"/>
      <c r="CI45" s="906" t="s">
        <v>55</v>
      </c>
      <c r="CJ45" s="2972">
        <f t="shared" si="78"/>
        <v>31398215</v>
      </c>
      <c r="CK45" s="2972"/>
      <c r="CL45" s="2333"/>
      <c r="CM45" s="1668" t="s">
        <v>546</v>
      </c>
      <c r="CN45" s="2946">
        <f>VLOOKUP($B$1,'[1]Bulk Tanks'!$C$3:$V$9967,15,0)</f>
        <v>1350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9.0370000000000008</v>
      </c>
      <c r="CB46" s="2894"/>
      <c r="CC46" s="499"/>
      <c r="CD46" s="1630" t="s">
        <v>59</v>
      </c>
      <c r="CE46" s="1630"/>
      <c r="CF46" s="1631" t="s">
        <v>54</v>
      </c>
      <c r="CG46" s="2896">
        <f>'23'!CJ46</f>
        <v>8021351</v>
      </c>
      <c r="CH46" s="2896"/>
      <c r="CI46" s="906" t="s">
        <v>55</v>
      </c>
      <c r="CJ46" s="2972">
        <f t="shared" si="78"/>
        <v>8030388</v>
      </c>
      <c r="CK46" s="2972"/>
      <c r="CL46" s="2323"/>
      <c r="CM46" s="1668" t="s">
        <v>273</v>
      </c>
      <c r="CN46" s="2943">
        <f>VLOOKUP($B$1,'[1]Bulk Tanks'!$C$3:$V$9967,16,0)</f>
        <v>15.13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0.753</v>
      </c>
      <c r="CB47" s="2894"/>
      <c r="CC47" s="499"/>
      <c r="CD47" s="1630" t="s">
        <v>62</v>
      </c>
      <c r="CE47" s="1630"/>
      <c r="CF47" s="1631" t="s">
        <v>54</v>
      </c>
      <c r="CG47" s="2896">
        <f>'23'!CJ47</f>
        <v>1912821</v>
      </c>
      <c r="CH47" s="2896"/>
      <c r="CI47" s="906" t="s">
        <v>55</v>
      </c>
      <c r="CJ47" s="2972">
        <f t="shared" si="78"/>
        <v>1913574</v>
      </c>
      <c r="CK47" s="2972"/>
      <c r="CL47" s="2322"/>
      <c r="CM47" s="1668" t="s">
        <v>270</v>
      </c>
      <c r="CN47" s="2943">
        <f>VLOOKUP($B$1,'[1]Bulk Tanks'!$C$3:$V$9967,17,0)</f>
        <v>2859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0.96600000000034925</v>
      </c>
      <c r="CB48" s="2894"/>
      <c r="CC48" s="499"/>
      <c r="CD48" s="1630" t="s">
        <v>496</v>
      </c>
      <c r="CE48" s="1630"/>
      <c r="CF48" s="1631" t="s">
        <v>54</v>
      </c>
      <c r="CG48" s="2896">
        <f>'23'!CJ48</f>
        <v>9207.4207999999999</v>
      </c>
      <c r="CH48" s="2896"/>
      <c r="CI48" s="906" t="s">
        <v>55</v>
      </c>
      <c r="CJ48" s="2983">
        <f t="shared" si="78"/>
        <v>9208.3868000000002</v>
      </c>
      <c r="CK48" s="2983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444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12.24</v>
      </c>
      <c r="CO49" s="2947"/>
      <c r="CP49" s="2767" t="s">
        <v>1136</v>
      </c>
      <c r="CQ49" s="2751">
        <f>VLOOKUP($B$1,'[1]Bulk Tanks'!$C$3:$AA$9967,22,0)</f>
        <v>1650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44427809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10477747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34312209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31439841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31398215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8030388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1913574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9208.3868000000002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86">
      <pane xSplit="1" ySplit="7" topLeftCell="W17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3:DQ3 DN2 DP2:DQ2">
    <cfRule type="cellIs" dxfId="632" priority="168" stopIfTrue="1" operator="lessThanOrEqual">
      <formula>0</formula>
    </cfRule>
  </conditionalFormatting>
  <conditionalFormatting sqref="BZ2:CA3 BX2:BX3">
    <cfRule type="cellIs" dxfId="631" priority="148" stopIfTrue="1" operator="lessThanOrEqual">
      <formula>0</formula>
    </cfRule>
  </conditionalFormatting>
  <conditionalFormatting sqref="GL8:GL31">
    <cfRule type="cellIs" dxfId="630" priority="147" operator="lessThan">
      <formula>1</formula>
    </cfRule>
  </conditionalFormatting>
  <conditionalFormatting sqref="GX8:GX31">
    <cfRule type="cellIs" dxfId="629" priority="146" operator="lessThan">
      <formula>1</formula>
    </cfRule>
  </conditionalFormatting>
  <conditionalFormatting sqref="HJ8:HJ31">
    <cfRule type="cellIs" dxfId="628" priority="145" operator="lessThan">
      <formula>1</formula>
    </cfRule>
  </conditionalFormatting>
  <conditionalFormatting sqref="W8">
    <cfRule type="cellIs" dxfId="627" priority="129" operator="between">
      <formula>$Z$8-0.1</formula>
      <formula>0.001</formula>
    </cfRule>
  </conditionalFormatting>
  <conditionalFormatting sqref="W9">
    <cfRule type="cellIs" dxfId="626" priority="128" operator="between">
      <formula>$Z$9-0.1</formula>
      <formula>0.0001</formula>
    </cfRule>
  </conditionalFormatting>
  <conditionalFormatting sqref="W10">
    <cfRule type="cellIs" dxfId="625" priority="127" operator="between">
      <formula>$Z$10-0.1</formula>
      <formula>0.01</formula>
    </cfRule>
  </conditionalFormatting>
  <conditionalFormatting sqref="W11">
    <cfRule type="cellIs" dxfId="624" priority="126" operator="between">
      <formula>$Z$11-0.1</formula>
      <formula>0.0101</formula>
    </cfRule>
  </conditionalFormatting>
  <conditionalFormatting sqref="W12">
    <cfRule type="cellIs" dxfId="623" priority="125" operator="between">
      <formula>$Z$12-0.1</formula>
      <formula>0.001</formula>
    </cfRule>
  </conditionalFormatting>
  <conditionalFormatting sqref="W13">
    <cfRule type="cellIs" dxfId="622" priority="124" operator="between">
      <formula>$Z$13-0.1</formula>
      <formula>0.001</formula>
    </cfRule>
  </conditionalFormatting>
  <conditionalFormatting sqref="W14">
    <cfRule type="cellIs" dxfId="621" priority="123" operator="between">
      <formula>$Z$14-0.1</formula>
      <formula>0.001</formula>
    </cfRule>
  </conditionalFormatting>
  <conditionalFormatting sqref="W15">
    <cfRule type="cellIs" dxfId="620" priority="122" operator="between">
      <formula>$Z$15-0.1</formula>
      <formula>0.001</formula>
    </cfRule>
  </conditionalFormatting>
  <conditionalFormatting sqref="W16">
    <cfRule type="cellIs" dxfId="619" priority="121" operator="between">
      <formula>$Z$16-0.1</formula>
      <formula>0.001</formula>
    </cfRule>
  </conditionalFormatting>
  <conditionalFormatting sqref="W17">
    <cfRule type="cellIs" dxfId="618" priority="120" operator="between">
      <formula>$Z$17-0.1</formula>
      <formula>0.001</formula>
    </cfRule>
  </conditionalFormatting>
  <conditionalFormatting sqref="W18">
    <cfRule type="cellIs" dxfId="617" priority="119" operator="between">
      <formula>$Z$18-0.1</formula>
      <formula>0.001</formula>
    </cfRule>
  </conditionalFormatting>
  <conditionalFormatting sqref="W19">
    <cfRule type="cellIs" dxfId="616" priority="118" operator="between">
      <formula>$Z$19-0.1</formula>
      <formula>0.001</formula>
    </cfRule>
  </conditionalFormatting>
  <conditionalFormatting sqref="W20">
    <cfRule type="cellIs" dxfId="615" priority="117" operator="between">
      <formula>$Z$20-0.1</formula>
      <formula>0.001</formula>
    </cfRule>
  </conditionalFormatting>
  <conditionalFormatting sqref="W21">
    <cfRule type="cellIs" dxfId="614" priority="116" operator="between">
      <formula>$Z$21-0.1</formula>
      <formula>0.0001</formula>
    </cfRule>
  </conditionalFormatting>
  <conditionalFormatting sqref="W22">
    <cfRule type="cellIs" dxfId="613" priority="115" operator="between">
      <formula>$Z$22-0.1</formula>
      <formula>0.0001</formula>
    </cfRule>
  </conditionalFormatting>
  <conditionalFormatting sqref="W23">
    <cfRule type="cellIs" dxfId="612" priority="114" operator="between">
      <formula>$Z$23-0.1</formula>
      <formula>0.0001</formula>
    </cfRule>
  </conditionalFormatting>
  <conditionalFormatting sqref="W24">
    <cfRule type="cellIs" dxfId="611" priority="113" operator="between">
      <formula>$Z$24-0.1</formula>
      <formula>0.0001</formula>
    </cfRule>
  </conditionalFormatting>
  <conditionalFormatting sqref="W25">
    <cfRule type="cellIs" dxfId="610" priority="112" operator="between">
      <formula>$Z$25-0.1</formula>
      <formula>0.0001</formula>
    </cfRule>
  </conditionalFormatting>
  <conditionalFormatting sqref="W26">
    <cfRule type="cellIs" dxfId="609" priority="111" operator="between">
      <formula>$Z$26-0.1</formula>
      <formula>0.0001</formula>
    </cfRule>
  </conditionalFormatting>
  <conditionalFormatting sqref="W27">
    <cfRule type="cellIs" dxfId="608" priority="110" operator="between">
      <formula>$Z$27-0.1</formula>
      <formula>0.0001</formula>
    </cfRule>
  </conditionalFormatting>
  <conditionalFormatting sqref="W28">
    <cfRule type="cellIs" dxfId="607" priority="109" operator="between">
      <formula>$Z$28-0.1</formula>
      <formula>0.0001</formula>
    </cfRule>
  </conditionalFormatting>
  <conditionalFormatting sqref="W29">
    <cfRule type="cellIs" dxfId="606" priority="108" operator="between">
      <formula>$Z$29-0.1</formula>
      <formula>0.0001</formula>
    </cfRule>
  </conditionalFormatting>
  <conditionalFormatting sqref="W30">
    <cfRule type="cellIs" dxfId="605" priority="107" operator="between">
      <formula>$Z$30-0.1</formula>
      <formula>0.0001</formula>
    </cfRule>
  </conditionalFormatting>
  <conditionalFormatting sqref="W31">
    <cfRule type="cellIs" dxfId="604" priority="106" operator="between">
      <formula>$Z$31-0.1</formula>
      <formula>0.0001</formula>
    </cfRule>
  </conditionalFormatting>
  <conditionalFormatting sqref="AE8">
    <cfRule type="cellIs" dxfId="603" priority="33" operator="between">
      <formula>$AH$8-0.1</formula>
      <formula>0.0001</formula>
    </cfRule>
  </conditionalFormatting>
  <conditionalFormatting sqref="AE9">
    <cfRule type="cellIs" dxfId="602" priority="32" operator="between">
      <formula>$AH$9-0.1</formula>
      <formula>0.0001</formula>
    </cfRule>
  </conditionalFormatting>
  <conditionalFormatting sqref="AE10">
    <cfRule type="cellIs" dxfId="601" priority="31" operator="between">
      <formula>$AH$10-0.1</formula>
      <formula>0.0001</formula>
    </cfRule>
  </conditionalFormatting>
  <conditionalFormatting sqref="AE11">
    <cfRule type="cellIs" dxfId="600" priority="30" operator="between">
      <formula>$AH$11-0.1</formula>
      <formula>0.0001</formula>
    </cfRule>
  </conditionalFormatting>
  <conditionalFormatting sqref="AE12">
    <cfRule type="cellIs" dxfId="599" priority="29" operator="between">
      <formula>$AH$12-0.1</formula>
      <formula>0.0001</formula>
    </cfRule>
  </conditionalFormatting>
  <conditionalFormatting sqref="AE13">
    <cfRule type="cellIs" dxfId="598" priority="28" operator="between">
      <formula>$AH$13-0.1</formula>
      <formula>0.0001</formula>
    </cfRule>
  </conditionalFormatting>
  <conditionalFormatting sqref="AE14">
    <cfRule type="cellIs" dxfId="597" priority="27" operator="between">
      <formula>$AH$14-0.1</formula>
      <formula>0.0001</formula>
    </cfRule>
  </conditionalFormatting>
  <conditionalFormatting sqref="AE15">
    <cfRule type="cellIs" dxfId="596" priority="26" operator="between">
      <formula>$AH$15-0.1</formula>
      <formula>0.0001</formula>
    </cfRule>
  </conditionalFormatting>
  <conditionalFormatting sqref="AE16">
    <cfRule type="cellIs" dxfId="595" priority="25" operator="between">
      <formula>$AH$16-0.1</formula>
      <formula>0.0001</formula>
    </cfRule>
  </conditionalFormatting>
  <conditionalFormatting sqref="AE18">
    <cfRule type="cellIs" dxfId="594" priority="24" operator="between">
      <formula>$AH$18-0.1</formula>
      <formula>0.0001</formula>
    </cfRule>
  </conditionalFormatting>
  <conditionalFormatting sqref="AE19">
    <cfRule type="cellIs" dxfId="593" priority="23" operator="between">
      <formula>$AH$19-0.1</formula>
      <formula>0.0001</formula>
    </cfRule>
  </conditionalFormatting>
  <conditionalFormatting sqref="AE20">
    <cfRule type="cellIs" dxfId="592" priority="22" operator="between">
      <formula>$AH$20-0.1</formula>
      <formula>0.0001</formula>
    </cfRule>
  </conditionalFormatting>
  <conditionalFormatting sqref="AE21">
    <cfRule type="cellIs" dxfId="591" priority="21" operator="between">
      <formula>$AH$21-0.1</formula>
      <formula>0.0001</formula>
    </cfRule>
  </conditionalFormatting>
  <conditionalFormatting sqref="AE22">
    <cfRule type="cellIs" dxfId="590" priority="20" operator="between">
      <formula>$AH$22-0.1</formula>
      <formula>0.0001</formula>
    </cfRule>
  </conditionalFormatting>
  <conditionalFormatting sqref="AE23">
    <cfRule type="cellIs" dxfId="589" priority="19" operator="between">
      <formula>$AH$23-0.1</formula>
      <formula>0.0001</formula>
    </cfRule>
  </conditionalFormatting>
  <conditionalFormatting sqref="AE24">
    <cfRule type="cellIs" dxfId="588" priority="18" operator="between">
      <formula>$AH$24-0.1</formula>
      <formula>0.0001</formula>
    </cfRule>
  </conditionalFormatting>
  <conditionalFormatting sqref="AE25">
    <cfRule type="cellIs" dxfId="587" priority="17" operator="between">
      <formula>$AH$25-0.1</formula>
      <formula>0.0001</formula>
    </cfRule>
  </conditionalFormatting>
  <conditionalFormatting sqref="AE26">
    <cfRule type="cellIs" dxfId="586" priority="16" operator="between">
      <formula>$AH$26-0.1</formula>
      <formula>0.0001</formula>
    </cfRule>
  </conditionalFormatting>
  <conditionalFormatting sqref="AE27">
    <cfRule type="cellIs" dxfId="585" priority="15" operator="between">
      <formula>$AH$27-0.1</formula>
      <formula>0.0001</formula>
    </cfRule>
  </conditionalFormatting>
  <conditionalFormatting sqref="AE28">
    <cfRule type="cellIs" dxfId="584" priority="14" operator="between">
      <formula>$AH$28-0.1</formula>
      <formula>0.0001</formula>
    </cfRule>
  </conditionalFormatting>
  <conditionalFormatting sqref="AE29">
    <cfRule type="cellIs" dxfId="583" priority="13" operator="between">
      <formula>$AH$29-0.1</formula>
      <formula>0.0001</formula>
    </cfRule>
  </conditionalFormatting>
  <conditionalFormatting sqref="AE30">
    <cfRule type="cellIs" dxfId="582" priority="12" operator="between">
      <formula>$AH$30-0.1</formula>
      <formula>0.0001</formula>
    </cfRule>
  </conditionalFormatting>
  <conditionalFormatting sqref="AE31">
    <cfRule type="cellIs" dxfId="581" priority="11" operator="between">
      <formula>$AH$31-0.1</formula>
      <formula>0.0001</formula>
    </cfRule>
  </conditionalFormatting>
  <conditionalFormatting sqref="CN40:CS40">
    <cfRule type="cellIs" dxfId="580" priority="5" operator="between">
      <formula>1</formula>
      <formula>6500</formula>
    </cfRule>
  </conditionalFormatting>
  <conditionalFormatting sqref="CN41:CQ41">
    <cfRule type="cellIs" dxfId="579" priority="4" operator="between">
      <formula>1</formula>
      <formula>2500</formula>
    </cfRule>
  </conditionalFormatting>
  <conditionalFormatting sqref="CN42:CQ42">
    <cfRule type="cellIs" dxfId="578" priority="3" operator="between">
      <formula>1</formula>
      <formula>6</formula>
    </cfRule>
  </conditionalFormatting>
  <conditionalFormatting sqref="CN43:CQ43">
    <cfRule type="cellIs" dxfId="577" priority="2" operator="between">
      <formula>1</formula>
      <formula>2500</formula>
    </cfRule>
  </conditionalFormatting>
  <conditionalFormatting sqref="AE17">
    <cfRule type="cellIs" dxfId="576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87" zoomScaleNormal="87" zoomScaleSheetLayoutView="59" workbookViewId="0">
      <pane xSplit="1" ySplit="7" topLeftCell="Z20" activePane="bottomRight" state="frozen"/>
      <selection activeCell="AE17" sqref="AE17"/>
      <selection pane="topRight" activeCell="AE17" sqref="AE17"/>
      <selection pane="bottomLeft" activeCell="AE17" sqref="AE17"/>
      <selection pane="bottomRight" activeCell="AU2" sqref="AU2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285156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1" width="9.285156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3" width="9.285156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'24'!B1:L1+1</f>
        <v>43521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4</v>
      </c>
      <c r="AW1" s="2919"/>
      <c r="AX1" s="2903">
        <v>5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20</v>
      </c>
      <c r="AW2" s="2903"/>
      <c r="AX2" s="2903">
        <v>16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4</v>
      </c>
      <c r="BY2" s="2890"/>
      <c r="BZ2" s="2966">
        <f>AX1</f>
        <v>5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4</v>
      </c>
      <c r="DO2" s="2890"/>
      <c r="DP2" s="2889">
        <f>BZ2</f>
        <v>5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20</v>
      </c>
      <c r="BY3" s="2890"/>
      <c r="BZ3" s="2989">
        <f>AX2</f>
        <v>16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20</v>
      </c>
      <c r="DO3" s="2890"/>
      <c r="DP3" s="2893">
        <f>BZ3</f>
        <v>16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43521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43521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43521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43521.001731249999</v>
      </c>
      <c r="BW8" s="2425" t="s">
        <v>1206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14.240159999999999</v>
      </c>
      <c r="CI8" s="750" t="s">
        <v>1110</v>
      </c>
      <c r="CJ8" s="751">
        <v>13.536</v>
      </c>
      <c r="CK8" s="745">
        <v>27.776159999999997</v>
      </c>
      <c r="CL8" s="2339">
        <v>1.1158416</v>
      </c>
      <c r="CM8" s="2336">
        <v>43521.001731249999</v>
      </c>
      <c r="CN8" s="2285">
        <v>44.868592861336765</v>
      </c>
      <c r="CO8" s="752">
        <v>2828.42</v>
      </c>
      <c r="CP8" s="1209">
        <v>0</v>
      </c>
      <c r="CQ8" s="753">
        <v>444.05286343612335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1.5174732796925665</v>
      </c>
      <c r="CY8" s="755">
        <v>1.6186381650054043</v>
      </c>
      <c r="CZ8" s="756">
        <v>1.719803050318242</v>
      </c>
      <c r="DA8" s="757">
        <v>0.17993279101317497</v>
      </c>
      <c r="DB8" s="757">
        <v>0.21264784392466132</v>
      </c>
      <c r="DC8" s="757">
        <v>0.19629031746891815</v>
      </c>
      <c r="DD8" s="757">
        <v>0.16357526455743179</v>
      </c>
      <c r="DE8" s="757">
        <v>0.21264784392466132</v>
      </c>
      <c r="DF8" s="758">
        <v>0.19629031746891815</v>
      </c>
      <c r="DG8" s="1251">
        <v>1.4266842800528403</v>
      </c>
      <c r="DH8" s="748">
        <v>2</v>
      </c>
      <c r="DI8" s="1233">
        <v>7.9736211031175064E-2</v>
      </c>
      <c r="DJ8" s="757">
        <v>8.0335731414868092E-2</v>
      </c>
      <c r="DK8" s="759">
        <v>7.9736211031175064E-2</v>
      </c>
      <c r="DL8" s="2501">
        <v>1.0971786833855799</v>
      </c>
      <c r="DM8" s="757">
        <v>0.50201801918299438</v>
      </c>
      <c r="DN8" s="757">
        <v>9.8513653646733479E-2</v>
      </c>
      <c r="DO8" s="757">
        <v>3.7872242069440398</v>
      </c>
      <c r="DP8" s="757">
        <v>0.69981243298863971</v>
      </c>
      <c r="DQ8" s="759">
        <v>4.8077680268505558</v>
      </c>
      <c r="DR8" s="2501">
        <v>1.044932079414838</v>
      </c>
      <c r="DS8" s="757">
        <v>0.49217452861077882</v>
      </c>
      <c r="DT8" s="757">
        <v>9.8513653646733479E-2</v>
      </c>
      <c r="DU8" s="757">
        <v>3.799467269945302</v>
      </c>
      <c r="DV8" s="757">
        <v>0.67389345398906042</v>
      </c>
      <c r="DW8" s="759">
        <v>7.9576850099595404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5">
        <v>0.47599999999999998</v>
      </c>
      <c r="V9" s="2294">
        <v>4</v>
      </c>
      <c r="W9" s="2295">
        <v>0.63</v>
      </c>
      <c r="X9" s="2296">
        <v>13.2</v>
      </c>
      <c r="Y9" s="2445">
        <v>9.6999999999999993</v>
      </c>
      <c r="Z9" s="2297">
        <f>IF(T9&lt;=0,"",GO9+0.12)</f>
        <v>0.69193396226415083</v>
      </c>
      <c r="AA9" s="2528"/>
      <c r="AB9" s="2298">
        <v>6.18</v>
      </c>
      <c r="AC9" s="2735">
        <v>0.42</v>
      </c>
      <c r="AD9" s="2299">
        <v>4</v>
      </c>
      <c r="AE9" s="2636">
        <v>0.72</v>
      </c>
      <c r="AF9" s="2296">
        <v>13.2</v>
      </c>
      <c r="AG9" s="2445">
        <v>9.6999999999999993</v>
      </c>
      <c r="AH9" s="2563">
        <f>IF(AE9&lt;=0,"",HA9+0.12)</f>
        <v>0.69193396226415083</v>
      </c>
      <c r="AI9" s="2298">
        <v>6.19</v>
      </c>
      <c r="AJ9" s="2735">
        <v>0.44</v>
      </c>
      <c r="AK9" s="2299">
        <v>4</v>
      </c>
      <c r="AL9" s="2295">
        <v>0.7</v>
      </c>
      <c r="AM9" s="2296">
        <v>14.8</v>
      </c>
      <c r="AN9" s="2445">
        <v>9.8000000000000007</v>
      </c>
      <c r="AO9" s="2563">
        <f>IF(AI9&lt;=0,"",HM9+0.12)</f>
        <v>0.6644444444444445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7.27</v>
      </c>
      <c r="BD9" s="2295">
        <v>4.8000000000000001E-2</v>
      </c>
      <c r="BE9" s="2299">
        <v>1</v>
      </c>
      <c r="BF9" s="2295">
        <v>4</v>
      </c>
      <c r="BG9" s="2445">
        <v>12.7</v>
      </c>
      <c r="BH9" s="2539"/>
      <c r="BI9" s="2539"/>
      <c r="BJ9" s="2292"/>
      <c r="BK9" s="2293">
        <v>7.2</v>
      </c>
      <c r="BL9" s="2295">
        <v>4.9000000000000002E-2</v>
      </c>
      <c r="BM9" s="2299">
        <v>1</v>
      </c>
      <c r="BN9" s="2296">
        <v>3.5</v>
      </c>
      <c r="BO9" s="2445">
        <v>14.1</v>
      </c>
      <c r="BP9" s="2539"/>
      <c r="BQ9" s="2539"/>
      <c r="BR9" s="2521"/>
      <c r="BS9" s="2461">
        <v>3.9</v>
      </c>
      <c r="BT9" s="2445">
        <v>3.6</v>
      </c>
      <c r="BU9" s="2515">
        <v>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5120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320</v>
      </c>
      <c r="CZ9" s="2273">
        <v>340</v>
      </c>
      <c r="DA9" s="2280">
        <v>440</v>
      </c>
      <c r="DB9" s="2280">
        <v>520</v>
      </c>
      <c r="DC9" s="2280">
        <v>480</v>
      </c>
      <c r="DD9" s="2280">
        <v>400</v>
      </c>
      <c r="DE9" s="2280">
        <v>520</v>
      </c>
      <c r="DF9" s="2281">
        <v>480</v>
      </c>
      <c r="DG9" s="2280">
        <v>750</v>
      </c>
      <c r="DH9" s="2282"/>
      <c r="DI9" s="2283">
        <v>1330</v>
      </c>
      <c r="DJ9" s="2280">
        <v>1340</v>
      </c>
      <c r="DK9" s="2282">
        <v>1330</v>
      </c>
      <c r="DL9" s="2502">
        <v>84</v>
      </c>
      <c r="DM9" s="2280">
        <v>102</v>
      </c>
      <c r="DN9" s="2280">
        <v>12</v>
      </c>
      <c r="DO9" s="2280">
        <v>1330</v>
      </c>
      <c r="DP9" s="2280">
        <v>270</v>
      </c>
      <c r="DQ9" s="2282">
        <v>290</v>
      </c>
      <c r="DR9" s="2275">
        <v>40</v>
      </c>
      <c r="DS9" s="2280">
        <v>50</v>
      </c>
      <c r="DT9" s="2280">
        <v>6</v>
      </c>
      <c r="DU9" s="2280">
        <v>650</v>
      </c>
      <c r="DV9" s="2280">
        <v>130</v>
      </c>
      <c r="DW9" s="2282">
        <v>240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0.63</v>
      </c>
      <c r="GF9" s="1700">
        <f t="shared" si="0"/>
        <v>9.6999999999999993</v>
      </c>
      <c r="GG9" s="1686">
        <f t="shared" si="1"/>
        <v>26.226804123711343</v>
      </c>
      <c r="GH9" s="1684">
        <f t="shared" si="2"/>
        <v>16.522886597938147</v>
      </c>
      <c r="GI9" s="1701">
        <f t="shared" si="3"/>
        <v>6.13</v>
      </c>
      <c r="GJ9" s="1701">
        <f t="shared" si="4"/>
        <v>13.2</v>
      </c>
      <c r="GK9" s="1687">
        <f t="shared" si="5"/>
        <v>15</v>
      </c>
      <c r="GL9" s="1688">
        <f t="shared" si="6"/>
        <v>1.1015257731958765</v>
      </c>
      <c r="GM9" s="1689">
        <f t="shared" si="7"/>
        <v>10</v>
      </c>
      <c r="GN9" s="1689">
        <f t="shared" si="8"/>
        <v>6.5</v>
      </c>
      <c r="GO9" s="1690">
        <f t="shared" si="9"/>
        <v>0.57193396226415083</v>
      </c>
      <c r="GP9" s="1512">
        <v>4.1666666666666664E-2</v>
      </c>
      <c r="GQ9" s="1691">
        <f t="shared" ref="GQ9:GQ31" si="31">IF(AE9&lt;=0,"",AE9)</f>
        <v>0.72</v>
      </c>
      <c r="GR9" s="1692">
        <f t="shared" si="10"/>
        <v>9.6999999999999993</v>
      </c>
      <c r="GS9" s="1693">
        <f t="shared" si="11"/>
        <v>26.226804123711343</v>
      </c>
      <c r="GT9" s="1694">
        <f t="shared" si="12"/>
        <v>18.883298969072165</v>
      </c>
      <c r="GU9" s="1693">
        <f t="shared" si="13"/>
        <v>6.18</v>
      </c>
      <c r="GV9" s="1693">
        <f t="shared" si="14"/>
        <v>13.2</v>
      </c>
      <c r="GW9" s="1695">
        <f t="shared" si="15"/>
        <v>15</v>
      </c>
      <c r="GX9" s="1688">
        <f t="shared" si="16"/>
        <v>1.2588865979381443</v>
      </c>
      <c r="GY9" s="1696">
        <f t="shared" si="17"/>
        <v>10</v>
      </c>
      <c r="GZ9" s="1696">
        <f t="shared" si="18"/>
        <v>6.5</v>
      </c>
      <c r="HA9" s="1697">
        <f t="shared" si="19"/>
        <v>0.57193396226415083</v>
      </c>
      <c r="HB9" s="1512">
        <v>4.1666666666666664E-2</v>
      </c>
      <c r="HC9" s="1691">
        <f t="shared" ref="HC9:HC31" si="32">IF(AL9&lt;=0,"",AL9)</f>
        <v>0.7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19.285714285714285</v>
      </c>
      <c r="HG9" s="1693">
        <f t="shared" si="23"/>
        <v>6.19</v>
      </c>
      <c r="HH9" s="1693">
        <f t="shared" si="24"/>
        <v>14.8</v>
      </c>
      <c r="HI9" s="1695">
        <f t="shared" si="25"/>
        <v>15</v>
      </c>
      <c r="HJ9" s="1694">
        <f t="shared" si="26"/>
        <v>1.2857142857142856</v>
      </c>
      <c r="HK9" s="1698">
        <f t="shared" si="27"/>
        <v>10</v>
      </c>
      <c r="HL9" s="1698">
        <f t="shared" si="28"/>
        <v>6.5</v>
      </c>
      <c r="HM9" s="1699">
        <f t="shared" si="29"/>
        <v>0.54444444444444451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43521.360005902781</v>
      </c>
      <c r="BW10" s="2425" t="s">
        <v>1206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14.240159999999999</v>
      </c>
      <c r="CI10" s="750" t="s">
        <v>1110</v>
      </c>
      <c r="CJ10" s="751">
        <v>13.536</v>
      </c>
      <c r="CK10" s="745">
        <v>27.776159999999997</v>
      </c>
      <c r="CL10" s="2341">
        <v>1.28016</v>
      </c>
      <c r="CM10" s="2338">
        <v>43521.360005902781</v>
      </c>
      <c r="CN10" s="2285">
        <v>44.868592861336765</v>
      </c>
      <c r="CO10" s="752">
        <v>3074.3696</v>
      </c>
      <c r="CP10" s="1209">
        <v>0</v>
      </c>
      <c r="CQ10" s="753">
        <v>475.77092511013217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1.5174732796925665</v>
      </c>
      <c r="CZ10" s="756">
        <v>1.6186381650054043</v>
      </c>
      <c r="DA10" s="757">
        <v>0.18402217262711076</v>
      </c>
      <c r="DB10" s="757">
        <v>0.18811155424104656</v>
      </c>
      <c r="DC10" s="757">
        <v>0.17993279101317497</v>
      </c>
      <c r="DD10" s="757">
        <v>0.17175402778530338</v>
      </c>
      <c r="DE10" s="757">
        <v>0.19629031746891815</v>
      </c>
      <c r="DF10" s="758">
        <v>0.19629031746891815</v>
      </c>
      <c r="DG10" s="1251">
        <v>1.4266842800528403</v>
      </c>
      <c r="DH10" s="748">
        <v>5</v>
      </c>
      <c r="DI10" s="1233">
        <v>7.9736211031175064E-2</v>
      </c>
      <c r="DJ10" s="757">
        <v>7.9736211031175064E-2</v>
      </c>
      <c r="DK10" s="759">
        <v>8.0335731414868092E-2</v>
      </c>
      <c r="DL10" s="2501">
        <v>1.0971786833855799</v>
      </c>
      <c r="DM10" s="757">
        <v>0.50201801918299438</v>
      </c>
      <c r="DN10" s="757">
        <v>9.8513653646733479E-2</v>
      </c>
      <c r="DO10" s="757">
        <v>3.8063052279444607</v>
      </c>
      <c r="DP10" s="757">
        <v>0.69981243298863971</v>
      </c>
      <c r="DQ10" s="759">
        <v>4.8077680268505558</v>
      </c>
      <c r="DR10" s="2501">
        <v>1.0971786833855799</v>
      </c>
      <c r="DS10" s="757">
        <v>0.59060943433293456</v>
      </c>
      <c r="DT10" s="757">
        <v>9.8513653646733479E-2</v>
      </c>
      <c r="DU10" s="757">
        <v>3.7876293119461435</v>
      </c>
      <c r="DV10" s="757">
        <v>0.67389345398906042</v>
      </c>
      <c r="DW10" s="759">
        <v>7.9576850099595404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6.69</v>
      </c>
      <c r="C11" s="1138">
        <v>20</v>
      </c>
      <c r="D11" s="1138">
        <v>18</v>
      </c>
      <c r="E11" s="1137">
        <v>13.8</v>
      </c>
      <c r="F11" s="1138">
        <v>74</v>
      </c>
      <c r="G11" s="1138">
        <v>144</v>
      </c>
      <c r="H11" s="1148">
        <v>14.2</v>
      </c>
      <c r="I11" s="1139">
        <v>0.29399999999999998</v>
      </c>
      <c r="J11" s="2240"/>
      <c r="K11" s="1562">
        <v>6.19</v>
      </c>
      <c r="L11" s="921">
        <v>10</v>
      </c>
      <c r="M11" s="1124">
        <v>5.6000000000000001E-2</v>
      </c>
      <c r="N11" s="1562">
        <v>6.18</v>
      </c>
      <c r="O11" s="921">
        <v>10</v>
      </c>
      <c r="P11" s="2240"/>
      <c r="Q11" s="1562">
        <v>6.11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0.35</v>
      </c>
      <c r="AS11" s="2240"/>
      <c r="AT11" s="2229">
        <v>3.6999999999999998E-2</v>
      </c>
      <c r="AU11" s="2530">
        <v>1.6E-2</v>
      </c>
      <c r="AV11" s="921">
        <v>1</v>
      </c>
      <c r="AW11" s="1574">
        <v>0.42</v>
      </c>
      <c r="AX11" s="2240"/>
      <c r="AY11" s="2530">
        <v>3.4000000000000002E-2</v>
      </c>
      <c r="AZ11" s="921">
        <v>1</v>
      </c>
      <c r="BA11" s="1574">
        <v>0.47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5120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320</v>
      </c>
      <c r="DA11" s="2280">
        <v>450</v>
      </c>
      <c r="DB11" s="2280">
        <v>460</v>
      </c>
      <c r="DC11" s="2280">
        <v>440</v>
      </c>
      <c r="DD11" s="2280">
        <v>420</v>
      </c>
      <c r="DE11" s="2280">
        <v>480</v>
      </c>
      <c r="DF11" s="2281">
        <v>480</v>
      </c>
      <c r="DG11" s="2280">
        <v>750</v>
      </c>
      <c r="DH11" s="2282"/>
      <c r="DI11" s="2283">
        <v>1330</v>
      </c>
      <c r="DJ11" s="2280">
        <v>1330</v>
      </c>
      <c r="DK11" s="2282">
        <v>1340</v>
      </c>
      <c r="DL11" s="2502">
        <v>84</v>
      </c>
      <c r="DM11" s="2280">
        <v>102</v>
      </c>
      <c r="DN11" s="2280">
        <v>12</v>
      </c>
      <c r="DO11" s="2280">
        <v>1320</v>
      </c>
      <c r="DP11" s="2280">
        <v>270</v>
      </c>
      <c r="DQ11" s="2282">
        <v>290</v>
      </c>
      <c r="DR11" s="2275">
        <v>42</v>
      </c>
      <c r="DS11" s="2280">
        <v>60</v>
      </c>
      <c r="DT11" s="2280">
        <v>6</v>
      </c>
      <c r="DU11" s="2280">
        <v>640</v>
      </c>
      <c r="DV11" s="2280">
        <v>130</v>
      </c>
      <c r="DW11" s="2282">
        <v>240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43521.553564930553</v>
      </c>
      <c r="BW12" s="2425" t="s">
        <v>1206</v>
      </c>
      <c r="BX12" s="742">
        <v>41</v>
      </c>
      <c r="BY12" s="743">
        <v>8.6999999999999993</v>
      </c>
      <c r="BZ12" s="744">
        <v>8.6999999999999993</v>
      </c>
      <c r="CA12" s="745">
        <v>8.6999999999999993</v>
      </c>
      <c r="CB12" s="746">
        <v>26.099999999999998</v>
      </c>
      <c r="CC12" s="747">
        <v>8.1999999999999993</v>
      </c>
      <c r="CD12" s="744">
        <v>8.1999999999999993</v>
      </c>
      <c r="CE12" s="748">
        <v>8.1999999999999993</v>
      </c>
      <c r="CF12" s="748">
        <v>24.599999999999998</v>
      </c>
      <c r="CG12" s="749" t="s">
        <v>1200</v>
      </c>
      <c r="CH12" s="748">
        <v>12.25872</v>
      </c>
      <c r="CI12" s="750" t="s">
        <v>1110</v>
      </c>
      <c r="CJ12" s="751">
        <v>13.16736</v>
      </c>
      <c r="CK12" s="745">
        <v>25.426079999999999</v>
      </c>
      <c r="CL12" s="2341">
        <v>0</v>
      </c>
      <c r="CM12" s="2338">
        <v>43521.553564930553</v>
      </c>
      <c r="CN12" s="2285">
        <v>44.965292414917236</v>
      </c>
      <c r="CO12" s="752">
        <v>2705.4452000000001</v>
      </c>
      <c r="CP12" s="1209">
        <v>0</v>
      </c>
      <c r="CQ12" s="753">
        <v>444.05286343612335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1.6285079099139741</v>
      </c>
      <c r="CY12" s="755">
        <v>1.6285079099139741</v>
      </c>
      <c r="CZ12" s="756">
        <v>1.7370751039082388</v>
      </c>
      <c r="DA12" s="757">
        <v>0.19671335694622188</v>
      </c>
      <c r="DB12" s="757">
        <v>0.19671335694622188</v>
      </c>
      <c r="DC12" s="757">
        <v>0.18359913314980708</v>
      </c>
      <c r="DD12" s="757">
        <v>0.18359913314980708</v>
      </c>
      <c r="DE12" s="757">
        <v>0.19671335694622188</v>
      </c>
      <c r="DF12" s="758">
        <v>0.19671335694622188</v>
      </c>
      <c r="DG12" s="1251">
        <v>1.4266842800528403</v>
      </c>
      <c r="DH12" s="748">
        <v>5</v>
      </c>
      <c r="DI12" s="1233">
        <v>7.9780078376323338E-2</v>
      </c>
      <c r="DJ12" s="757">
        <v>7.9780078376323338E-2</v>
      </c>
      <c r="DK12" s="759">
        <v>7.9780078376323338E-2</v>
      </c>
      <c r="DL12" s="2501">
        <v>1.0933557611438185</v>
      </c>
      <c r="DM12" s="757">
        <v>0.507059807037056</v>
      </c>
      <c r="DN12" s="757">
        <v>0.1057219697672262</v>
      </c>
      <c r="DO12" s="757">
        <v>3.8063052279444616</v>
      </c>
      <c r="DP12" s="757">
        <v>0.69538724145212627</v>
      </c>
      <c r="DQ12" s="759">
        <v>4.8037244877194807</v>
      </c>
      <c r="DR12" s="2501">
        <v>1.1213905242500704</v>
      </c>
      <c r="DS12" s="757">
        <v>0.507059807037056</v>
      </c>
      <c r="DT12" s="757">
        <v>0.1057219697672262</v>
      </c>
      <c r="DU12" s="757">
        <v>3.8078587589702071</v>
      </c>
      <c r="DV12" s="757">
        <v>0.67869794765727531</v>
      </c>
      <c r="DW12" s="759">
        <v>7.6503760359976898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7.12</v>
      </c>
      <c r="BD13" s="1574">
        <v>4.9000000000000002E-2</v>
      </c>
      <c r="BE13" s="921">
        <v>1</v>
      </c>
      <c r="BF13" s="1574">
        <v>3.9</v>
      </c>
      <c r="BG13" s="2447">
        <v>12.7</v>
      </c>
      <c r="BH13" s="2540"/>
      <c r="BI13" s="2540"/>
      <c r="BJ13" s="2240"/>
      <c r="BK13" s="1562">
        <v>7.07</v>
      </c>
      <c r="BL13" s="1574">
        <v>0.05</v>
      </c>
      <c r="BM13" s="921">
        <v>1</v>
      </c>
      <c r="BN13" s="1563">
        <v>3.8</v>
      </c>
      <c r="BO13" s="2447">
        <v>13.9</v>
      </c>
      <c r="BP13" s="2540"/>
      <c r="BQ13" s="2540"/>
      <c r="BR13" s="2522"/>
      <c r="BS13" s="2463">
        <v>3.9</v>
      </c>
      <c r="BT13" s="2447">
        <v>3.5</v>
      </c>
      <c r="BU13" s="2517">
        <v>3.2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4800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320</v>
      </c>
      <c r="DA13" s="2280">
        <v>450</v>
      </c>
      <c r="DB13" s="2280">
        <v>450</v>
      </c>
      <c r="DC13" s="2280">
        <v>420</v>
      </c>
      <c r="DD13" s="2280">
        <v>420</v>
      </c>
      <c r="DE13" s="2280">
        <v>450</v>
      </c>
      <c r="DF13" s="2281">
        <v>450</v>
      </c>
      <c r="DG13" s="2280">
        <v>750</v>
      </c>
      <c r="DH13" s="2282"/>
      <c r="DI13" s="2283">
        <v>1240</v>
      </c>
      <c r="DJ13" s="2280">
        <v>1240</v>
      </c>
      <c r="DK13" s="2282">
        <v>1240</v>
      </c>
      <c r="DL13" s="2502">
        <v>78</v>
      </c>
      <c r="DM13" s="2280">
        <v>96</v>
      </c>
      <c r="DN13" s="2280">
        <v>12</v>
      </c>
      <c r="DO13" s="2280">
        <v>1230</v>
      </c>
      <c r="DP13" s="2280">
        <v>250</v>
      </c>
      <c r="DQ13" s="2282">
        <v>270</v>
      </c>
      <c r="DR13" s="2275">
        <v>40</v>
      </c>
      <c r="DS13" s="2280">
        <v>48</v>
      </c>
      <c r="DT13" s="2280">
        <v>6</v>
      </c>
      <c r="DU13" s="2280">
        <v>600</v>
      </c>
      <c r="DV13" s="2280">
        <v>122</v>
      </c>
      <c r="DW13" s="2282">
        <v>215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43521.836343171293</v>
      </c>
      <c r="BW14" s="2425" t="s">
        <v>1206</v>
      </c>
      <c r="BX14" s="742">
        <v>40</v>
      </c>
      <c r="BY14" s="743">
        <v>8.6999999999999993</v>
      </c>
      <c r="BZ14" s="744">
        <v>8.6999999999999993</v>
      </c>
      <c r="CA14" s="745">
        <v>8.6999999999999993</v>
      </c>
      <c r="CB14" s="746">
        <v>26.099999999999998</v>
      </c>
      <c r="CC14" s="747">
        <v>8.1999999999999993</v>
      </c>
      <c r="CD14" s="744">
        <v>8.1999999999999993</v>
      </c>
      <c r="CE14" s="748">
        <v>8.1999999999999993</v>
      </c>
      <c r="CF14" s="748">
        <v>24.599999999999998</v>
      </c>
      <c r="CG14" s="749" t="s">
        <v>1200</v>
      </c>
      <c r="CH14" s="748">
        <v>11.2248</v>
      </c>
      <c r="CI14" s="750" t="s">
        <v>1110</v>
      </c>
      <c r="CJ14" s="751">
        <v>14.48208</v>
      </c>
      <c r="CK14" s="745">
        <v>25.706879999999998</v>
      </c>
      <c r="CL14" s="2341">
        <v>0</v>
      </c>
      <c r="CM14" s="2338">
        <v>43521.836343171293</v>
      </c>
      <c r="CN14" s="2285">
        <v>44.965292414917236</v>
      </c>
      <c r="CO14" s="752">
        <v>2766.9326000000001</v>
      </c>
      <c r="CP14" s="1209">
        <v>0</v>
      </c>
      <c r="CQ14" s="753">
        <v>444.05286343612335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1.7370751039082388</v>
      </c>
      <c r="CY14" s="755">
        <v>1.7370751039082388</v>
      </c>
      <c r="CZ14" s="756">
        <v>1.8456422979025036</v>
      </c>
      <c r="DA14" s="757">
        <v>0.17485631728553053</v>
      </c>
      <c r="DB14" s="757">
        <v>0.19234194901408361</v>
      </c>
      <c r="DC14" s="757">
        <v>0.1573706855569775</v>
      </c>
      <c r="DD14" s="757">
        <v>0.1573706855569775</v>
      </c>
      <c r="DE14" s="757">
        <v>0.1573706855569775</v>
      </c>
      <c r="DF14" s="758">
        <v>0.19234194901408361</v>
      </c>
      <c r="DG14" s="1251">
        <v>1.4266842800528403</v>
      </c>
      <c r="DH14" s="748">
        <v>5</v>
      </c>
      <c r="DI14" s="1233">
        <v>7.9780078376323338E-2</v>
      </c>
      <c r="DJ14" s="757">
        <v>7.9780078376323338E-2</v>
      </c>
      <c r="DK14" s="759">
        <v>7.8493302918640706E-2</v>
      </c>
      <c r="DL14" s="2501">
        <v>1.0653209980375669</v>
      </c>
      <c r="DM14" s="757">
        <v>0.50177793404708682</v>
      </c>
      <c r="DN14" s="757">
        <v>0.1057219697672262</v>
      </c>
      <c r="DO14" s="757">
        <v>3.7925671865768011</v>
      </c>
      <c r="DP14" s="757">
        <v>0.72320273111021138</v>
      </c>
      <c r="DQ14" s="759">
        <v>4.8926823486031736</v>
      </c>
      <c r="DR14" s="2501">
        <v>1.1213905242500704</v>
      </c>
      <c r="DS14" s="757">
        <v>0.52818729899693351</v>
      </c>
      <c r="DT14" s="757">
        <v>0.1057219697672262</v>
      </c>
      <c r="DU14" s="757">
        <v>3.8009658210216961</v>
      </c>
      <c r="DV14" s="757">
        <v>0.63975626213595616</v>
      </c>
      <c r="DW14" s="759">
        <v>7.6503760359976898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6.63</v>
      </c>
      <c r="C15" s="1138">
        <v>22</v>
      </c>
      <c r="D15" s="1138">
        <v>19</v>
      </c>
      <c r="E15" s="1137">
        <v>13.7</v>
      </c>
      <c r="F15" s="1138">
        <v>69</v>
      </c>
      <c r="G15" s="1138">
        <v>139</v>
      </c>
      <c r="H15" s="1148">
        <v>13.5</v>
      </c>
      <c r="I15" s="1139">
        <v>0.28799999999999998</v>
      </c>
      <c r="J15" s="2240"/>
      <c r="K15" s="1562">
        <v>6.16</v>
      </c>
      <c r="L15" s="921">
        <v>12</v>
      </c>
      <c r="M15" s="1124">
        <v>5.7000000000000002E-2</v>
      </c>
      <c r="N15" s="1562">
        <v>6.15</v>
      </c>
      <c r="O15" s="921">
        <v>12</v>
      </c>
      <c r="P15" s="2240"/>
      <c r="Q15" s="1562">
        <v>6.08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3.6999999999999998E-2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1.7000000000000001E-2</v>
      </c>
      <c r="AQ15" s="921">
        <v>1</v>
      </c>
      <c r="AR15" s="1574">
        <v>0.35</v>
      </c>
      <c r="AS15" s="2240"/>
      <c r="AT15" s="2229">
        <v>3.5999999999999997E-2</v>
      </c>
      <c r="AU15" s="2530">
        <v>1.6E-2</v>
      </c>
      <c r="AV15" s="921">
        <v>1</v>
      </c>
      <c r="AW15" s="1574">
        <v>0.51</v>
      </c>
      <c r="AX15" s="2240"/>
      <c r="AY15" s="2530">
        <v>3.3000000000000002E-2</v>
      </c>
      <c r="AZ15" s="921">
        <v>1</v>
      </c>
      <c r="BA15" s="1574">
        <v>0.59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4800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320</v>
      </c>
      <c r="CZ15" s="2273">
        <v>340</v>
      </c>
      <c r="DA15" s="2280">
        <v>400</v>
      </c>
      <c r="DB15" s="2280">
        <v>440</v>
      </c>
      <c r="DC15" s="2280">
        <v>360</v>
      </c>
      <c r="DD15" s="2280">
        <v>360</v>
      </c>
      <c r="DE15" s="2280">
        <v>360</v>
      </c>
      <c r="DF15" s="2281">
        <v>440</v>
      </c>
      <c r="DG15" s="2280">
        <v>750</v>
      </c>
      <c r="DH15" s="2282"/>
      <c r="DI15" s="2283">
        <v>1240</v>
      </c>
      <c r="DJ15" s="2280">
        <v>1240</v>
      </c>
      <c r="DK15" s="2282">
        <v>1220</v>
      </c>
      <c r="DL15" s="2502">
        <v>76</v>
      </c>
      <c r="DM15" s="2280">
        <v>95</v>
      </c>
      <c r="DN15" s="2280">
        <v>12</v>
      </c>
      <c r="DO15" s="2280">
        <v>1270</v>
      </c>
      <c r="DP15" s="2280">
        <v>260</v>
      </c>
      <c r="DQ15" s="2282">
        <v>275</v>
      </c>
      <c r="DR15" s="2275">
        <v>40</v>
      </c>
      <c r="DS15" s="2280">
        <v>50</v>
      </c>
      <c r="DT15" s="2280">
        <v>6</v>
      </c>
      <c r="DU15" s="2280">
        <v>570</v>
      </c>
      <c r="DV15" s="2280">
        <v>115</v>
      </c>
      <c r="DW15" s="2282">
        <v>215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5.8000000000000003E-2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0.41</v>
      </c>
      <c r="V17" s="1560">
        <v>5</v>
      </c>
      <c r="W17" s="1574">
        <v>0.64</v>
      </c>
      <c r="X17" s="1563">
        <v>12.3</v>
      </c>
      <c r="Y17" s="2447">
        <v>9.3000000000000007</v>
      </c>
      <c r="Z17" s="2252">
        <f t="shared" si="33"/>
        <v>0.66834905660377364</v>
      </c>
      <c r="AA17" s="2529"/>
      <c r="AB17" s="1475">
        <v>6.19</v>
      </c>
      <c r="AC17" s="2736">
        <v>0.44400000000000001</v>
      </c>
      <c r="AD17" s="921">
        <v>5</v>
      </c>
      <c r="AE17" s="2633">
        <v>0.72</v>
      </c>
      <c r="AF17" s="1563">
        <v>12.2</v>
      </c>
      <c r="AG17" s="2447">
        <v>9.3000000000000007</v>
      </c>
      <c r="AH17" s="2564">
        <f t="shared" si="34"/>
        <v>0.66834905660377364</v>
      </c>
      <c r="AI17" s="1475">
        <v>6.19</v>
      </c>
      <c r="AJ17" s="2736">
        <v>0.34799999999999998</v>
      </c>
      <c r="AK17" s="921">
        <v>4</v>
      </c>
      <c r="AL17" s="1574">
        <v>0.74</v>
      </c>
      <c r="AM17" s="1563">
        <v>14</v>
      </c>
      <c r="AN17" s="2447">
        <v>9.3000000000000007</v>
      </c>
      <c r="AO17" s="2564">
        <f t="shared" si="35"/>
        <v>0.63666666666666671</v>
      </c>
      <c r="AP17" s="2732"/>
      <c r="AQ17" s="2238"/>
      <c r="AR17" s="2237"/>
      <c r="AS17" s="1124">
        <v>1.7000000000000001E-2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7.41</v>
      </c>
      <c r="BD17" s="1574">
        <v>5.5E-2</v>
      </c>
      <c r="BE17" s="921">
        <v>1</v>
      </c>
      <c r="BF17" s="1574">
        <v>4.3</v>
      </c>
      <c r="BG17" s="2447">
        <v>12.6</v>
      </c>
      <c r="BH17" s="2542">
        <v>25</v>
      </c>
      <c r="BI17" s="2542">
        <v>38</v>
      </c>
      <c r="BJ17" s="1124">
        <v>2.7E-2</v>
      </c>
      <c r="BK17" s="1562">
        <v>7.27</v>
      </c>
      <c r="BL17" s="1574">
        <v>0.06</v>
      </c>
      <c r="BM17" s="921">
        <v>2</v>
      </c>
      <c r="BN17" s="1563">
        <v>3.9</v>
      </c>
      <c r="BO17" s="2447">
        <v>13.5</v>
      </c>
      <c r="BP17" s="2542">
        <v>25</v>
      </c>
      <c r="BQ17" s="2542">
        <v>36</v>
      </c>
      <c r="BR17" s="2523">
        <v>2.9000000000000001E-2</v>
      </c>
      <c r="BS17" s="2463">
        <v>3.9</v>
      </c>
      <c r="BT17" s="2447">
        <v>3.6</v>
      </c>
      <c r="BU17" s="2517">
        <v>3.3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0.64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17.507096774193545</v>
      </c>
      <c r="GI17" s="1701">
        <f t="shared" si="3"/>
        <v>6.16</v>
      </c>
      <c r="GJ17" s="1701">
        <f t="shared" si="4"/>
        <v>12.3</v>
      </c>
      <c r="GK17" s="1687">
        <f t="shared" si="5"/>
        <v>15</v>
      </c>
      <c r="GL17" s="1688">
        <f>IF(GK17&lt;=1,"",GH17/GK17)</f>
        <v>1.1671397849462364</v>
      </c>
      <c r="GM17" s="1689">
        <f t="shared" si="7"/>
        <v>10</v>
      </c>
      <c r="GN17" s="1689">
        <f t="shared" si="8"/>
        <v>6.5</v>
      </c>
      <c r="GO17" s="1690">
        <f t="shared" si="9"/>
        <v>0.54834905660377364</v>
      </c>
      <c r="GP17" s="1512">
        <v>0.375</v>
      </c>
      <c r="GQ17" s="1691">
        <f t="shared" si="31"/>
        <v>0.72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19.695483870967738</v>
      </c>
      <c r="GU17" s="1693">
        <f t="shared" si="13"/>
        <v>6.19</v>
      </c>
      <c r="GV17" s="1693">
        <f t="shared" si="14"/>
        <v>12.2</v>
      </c>
      <c r="GW17" s="1695">
        <f t="shared" si="15"/>
        <v>15</v>
      </c>
      <c r="GX17" s="1688">
        <f t="shared" si="16"/>
        <v>1.313032258064516</v>
      </c>
      <c r="GY17" s="1696">
        <f t="shared" si="17"/>
        <v>10</v>
      </c>
      <c r="GZ17" s="1696">
        <f t="shared" si="18"/>
        <v>6.5</v>
      </c>
      <c r="HA17" s="1697">
        <f t="shared" si="19"/>
        <v>0.54834905660377364</v>
      </c>
      <c r="HB17" s="1512">
        <v>0.375</v>
      </c>
      <c r="HC17" s="1691">
        <f t="shared" si="32"/>
        <v>0.74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21.483870967741936</v>
      </c>
      <c r="HG17" s="1693">
        <f t="shared" si="23"/>
        <v>6.19</v>
      </c>
      <c r="HH17" s="1693">
        <f t="shared" si="24"/>
        <v>14</v>
      </c>
      <c r="HI17" s="1695">
        <f t="shared" si="25"/>
        <v>15</v>
      </c>
      <c r="HJ17" s="1694">
        <f t="shared" si="26"/>
        <v>1.4322580645161291</v>
      </c>
      <c r="HK17" s="1698">
        <f t="shared" si="27"/>
        <v>10</v>
      </c>
      <c r="HL17" s="1698">
        <f t="shared" si="28"/>
        <v>6.5</v>
      </c>
      <c r="HM17" s="1699">
        <f t="shared" si="29"/>
        <v>0.51666666666666672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6.67</v>
      </c>
      <c r="C19" s="1138">
        <v>20</v>
      </c>
      <c r="D19" s="1138">
        <v>20</v>
      </c>
      <c r="E19" s="1137">
        <v>13.1</v>
      </c>
      <c r="F19" s="1138">
        <v>73</v>
      </c>
      <c r="G19" s="1138">
        <v>140</v>
      </c>
      <c r="H19" s="1148">
        <v>13.6</v>
      </c>
      <c r="I19" s="1139">
        <v>0.29899999999999999</v>
      </c>
      <c r="J19" s="2240"/>
      <c r="K19" s="1562">
        <v>6.08</v>
      </c>
      <c r="L19" s="921">
        <v>10</v>
      </c>
      <c r="M19" s="1124">
        <v>5.5E-2</v>
      </c>
      <c r="N19" s="1562">
        <v>6.08</v>
      </c>
      <c r="O19" s="921">
        <v>10</v>
      </c>
      <c r="P19" s="2240"/>
      <c r="Q19" s="1562">
        <v>6.06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3.5000000000000003E-2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3.3000000000000002E-2</v>
      </c>
      <c r="AQ19" s="921">
        <v>1</v>
      </c>
      <c r="AR19" s="1574">
        <v>0.37</v>
      </c>
      <c r="AS19" s="2240"/>
      <c r="AT19" s="2229">
        <v>3.5000000000000003E-2</v>
      </c>
      <c r="AU19" s="2530">
        <v>1.0999999999999999E-2</v>
      </c>
      <c r="AV19" s="921">
        <v>1</v>
      </c>
      <c r="AW19" s="1574">
        <v>0.47</v>
      </c>
      <c r="AX19" s="2240"/>
      <c r="AY19" s="2530">
        <v>3.1E-2</v>
      </c>
      <c r="AZ19" s="921">
        <v>1</v>
      </c>
      <c r="BA19" s="1574">
        <v>0.52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6">
        <v>0.33</v>
      </c>
      <c r="V21" s="1560">
        <v>4</v>
      </c>
      <c r="W21" s="1574">
        <v>0.68</v>
      </c>
      <c r="X21" s="1563">
        <v>13.5</v>
      </c>
      <c r="Y21" s="2447">
        <v>8.6999999999999993</v>
      </c>
      <c r="Z21" s="2252">
        <f t="shared" si="33"/>
        <v>0.63297169811320753</v>
      </c>
      <c r="AA21" s="2529"/>
      <c r="AB21" s="1475">
        <v>6.15</v>
      </c>
      <c r="AC21" s="2736">
        <v>0.26</v>
      </c>
      <c r="AD21" s="921">
        <v>4</v>
      </c>
      <c r="AE21" s="2633">
        <v>0.7</v>
      </c>
      <c r="AF21" s="1563">
        <v>13.5</v>
      </c>
      <c r="AG21" s="2447">
        <v>8.6999999999999993</v>
      </c>
      <c r="AH21" s="2564">
        <f t="shared" si="34"/>
        <v>0.63297169811320753</v>
      </c>
      <c r="AI21" s="1475">
        <v>6.18</v>
      </c>
      <c r="AJ21" s="2736">
        <v>0.39600000000000002</v>
      </c>
      <c r="AK21" s="921">
        <v>4</v>
      </c>
      <c r="AL21" s="1574">
        <v>0.76</v>
      </c>
      <c r="AM21" s="1563">
        <v>14.5</v>
      </c>
      <c r="AN21" s="2447">
        <v>8.6999999999999993</v>
      </c>
      <c r="AO21" s="2564">
        <f t="shared" si="35"/>
        <v>0.60333333333333328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7.42</v>
      </c>
      <c r="BD21" s="1574">
        <v>5.1999999999999998E-2</v>
      </c>
      <c r="BE21" s="921">
        <v>1</v>
      </c>
      <c r="BF21" s="1574">
        <v>4.2</v>
      </c>
      <c r="BG21" s="2447">
        <v>13</v>
      </c>
      <c r="BH21" s="2541"/>
      <c r="BI21" s="2541"/>
      <c r="BJ21" s="2240"/>
      <c r="BK21" s="1562">
        <v>7.31</v>
      </c>
      <c r="BL21" s="1574">
        <v>5.8000000000000003E-2</v>
      </c>
      <c r="BM21" s="921">
        <v>1</v>
      </c>
      <c r="BN21" s="1563">
        <v>4</v>
      </c>
      <c r="BO21" s="2447">
        <v>15</v>
      </c>
      <c r="BP21" s="2540"/>
      <c r="BQ21" s="2540"/>
      <c r="BR21" s="2522"/>
      <c r="BS21" s="2463">
        <v>4</v>
      </c>
      <c r="BT21" s="2447">
        <v>3.6</v>
      </c>
      <c r="BU21" s="2517">
        <v>2.2999999999999998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0.68</v>
      </c>
      <c r="GF21" s="1700">
        <f t="shared" si="0"/>
        <v>8.6999999999999993</v>
      </c>
      <c r="GG21" s="1686">
        <f t="shared" si="1"/>
        <v>29.241379310344829</v>
      </c>
      <c r="GH21" s="1684">
        <f t="shared" si="2"/>
        <v>19.884137931034484</v>
      </c>
      <c r="GI21" s="1701">
        <f t="shared" si="3"/>
        <v>6.18</v>
      </c>
      <c r="GJ21" s="1701">
        <f t="shared" si="4"/>
        <v>13.5</v>
      </c>
      <c r="GK21" s="1687">
        <f t="shared" si="5"/>
        <v>15</v>
      </c>
      <c r="GL21" s="1688">
        <f t="shared" si="6"/>
        <v>1.325609195402299</v>
      </c>
      <c r="GM21" s="1689">
        <f t="shared" si="7"/>
        <v>10</v>
      </c>
      <c r="GN21" s="1689">
        <f t="shared" si="8"/>
        <v>6.5</v>
      </c>
      <c r="GO21" s="1690">
        <f t="shared" si="9"/>
        <v>0.51297169811320753</v>
      </c>
      <c r="GP21" s="1512">
        <v>0.54166666666666696</v>
      </c>
      <c r="GQ21" s="1691">
        <f t="shared" si="31"/>
        <v>0.7</v>
      </c>
      <c r="GR21" s="1692">
        <f t="shared" si="10"/>
        <v>8.6999999999999993</v>
      </c>
      <c r="GS21" s="1693">
        <f t="shared" si="11"/>
        <v>29.241379310344829</v>
      </c>
      <c r="GT21" s="1694">
        <f t="shared" si="12"/>
        <v>20.468965517241379</v>
      </c>
      <c r="GU21" s="1693">
        <f t="shared" si="13"/>
        <v>6.15</v>
      </c>
      <c r="GV21" s="1693">
        <f t="shared" si="14"/>
        <v>13.5</v>
      </c>
      <c r="GW21" s="1695">
        <f t="shared" si="15"/>
        <v>15</v>
      </c>
      <c r="GX21" s="1688">
        <f t="shared" si="16"/>
        <v>1.3645977011494252</v>
      </c>
      <c r="GY21" s="1696">
        <f t="shared" si="17"/>
        <v>10</v>
      </c>
      <c r="GZ21" s="1696">
        <f t="shared" si="18"/>
        <v>6.5</v>
      </c>
      <c r="HA21" s="1697">
        <f t="shared" si="19"/>
        <v>0.51297169811320753</v>
      </c>
      <c r="HB21" s="1512">
        <v>0.54166666666666696</v>
      </c>
      <c r="HC21" s="1691">
        <f t="shared" si="32"/>
        <v>0.76</v>
      </c>
      <c r="HD21" s="1692">
        <f t="shared" si="20"/>
        <v>8.6999999999999993</v>
      </c>
      <c r="HE21" s="1693">
        <f t="shared" si="21"/>
        <v>31.034482758620694</v>
      </c>
      <c r="HF21" s="1694">
        <f t="shared" si="22"/>
        <v>23.586206896551726</v>
      </c>
      <c r="HG21" s="1693">
        <f t="shared" si="23"/>
        <v>6.18</v>
      </c>
      <c r="HH21" s="1693">
        <f t="shared" si="24"/>
        <v>14.5</v>
      </c>
      <c r="HI21" s="1695">
        <f t="shared" si="25"/>
        <v>15</v>
      </c>
      <c r="HJ21" s="1694">
        <f t="shared" si="26"/>
        <v>1.5724137931034483</v>
      </c>
      <c r="HK21" s="1698">
        <f t="shared" si="27"/>
        <v>10</v>
      </c>
      <c r="HL21" s="1698">
        <f t="shared" si="28"/>
        <v>6.5</v>
      </c>
      <c r="HM21" s="1699">
        <f t="shared" si="29"/>
        <v>0.48333333333333328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22</v>
      </c>
      <c r="D23" s="1138">
        <v>20</v>
      </c>
      <c r="E23" s="1137">
        <v>12.8</v>
      </c>
      <c r="F23" s="1138">
        <v>70</v>
      </c>
      <c r="G23" s="1138">
        <v>138</v>
      </c>
      <c r="H23" s="1148">
        <v>14.5</v>
      </c>
      <c r="I23" s="1139">
        <v>0.29199999999999998</v>
      </c>
      <c r="J23" s="2240"/>
      <c r="K23" s="1562">
        <v>6.14</v>
      </c>
      <c r="L23" s="921">
        <v>12</v>
      </c>
      <c r="M23" s="1124">
        <v>0.05</v>
      </c>
      <c r="N23" s="1562">
        <v>6.16</v>
      </c>
      <c r="O23" s="921">
        <v>12</v>
      </c>
      <c r="P23" s="2240"/>
      <c r="Q23" s="1562">
        <v>6.11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3.4000000000000002E-2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</v>
      </c>
      <c r="AS23" s="2240"/>
      <c r="AT23" s="2229">
        <v>3.4000000000000002E-2</v>
      </c>
      <c r="AU23" s="2530">
        <v>1.2E-2</v>
      </c>
      <c r="AV23" s="921">
        <v>1</v>
      </c>
      <c r="AW23" s="1574">
        <v>0.45</v>
      </c>
      <c r="AX23" s="2240"/>
      <c r="AY23" s="2530">
        <v>5.0999999999999997E-2</v>
      </c>
      <c r="AZ23" s="921">
        <v>1</v>
      </c>
      <c r="BA23" s="1574">
        <v>0.52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7.35</v>
      </c>
      <c r="BD25" s="1574">
        <v>0.05</v>
      </c>
      <c r="BE25" s="921">
        <v>1</v>
      </c>
      <c r="BF25" s="1574">
        <v>4.2</v>
      </c>
      <c r="BG25" s="2447">
        <v>13</v>
      </c>
      <c r="BH25" s="2541"/>
      <c r="BI25" s="2541"/>
      <c r="BJ25" s="2240"/>
      <c r="BK25" s="1562">
        <v>7.26</v>
      </c>
      <c r="BL25" s="1574">
        <v>5.5E-2</v>
      </c>
      <c r="BM25" s="921">
        <v>1</v>
      </c>
      <c r="BN25" s="1563">
        <v>4.2</v>
      </c>
      <c r="BO25" s="2447">
        <v>15</v>
      </c>
      <c r="BP25" s="2540"/>
      <c r="BQ25" s="2540"/>
      <c r="BR25" s="2522"/>
      <c r="BS25" s="2463">
        <v>4</v>
      </c>
      <c r="BT25" s="2447">
        <v>3.6</v>
      </c>
      <c r="BU25" s="2517">
        <v>1.2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0.79166666666666663</v>
      </c>
      <c r="B27" s="1136">
        <v>6.7</v>
      </c>
      <c r="C27" s="1138">
        <v>18</v>
      </c>
      <c r="D27" s="1138">
        <v>19</v>
      </c>
      <c r="E27" s="1137">
        <v>12.7</v>
      </c>
      <c r="F27" s="1138">
        <v>75</v>
      </c>
      <c r="G27" s="1138">
        <v>137</v>
      </c>
      <c r="H27" s="1148">
        <v>14.4</v>
      </c>
      <c r="I27" s="1139">
        <v>0.28599999999999998</v>
      </c>
      <c r="J27" s="2240"/>
      <c r="K27" s="1562">
        <v>6.08</v>
      </c>
      <c r="L27" s="921">
        <v>10</v>
      </c>
      <c r="M27" s="1124">
        <v>5.8999999999999997E-2</v>
      </c>
      <c r="N27" s="1562">
        <v>6.07</v>
      </c>
      <c r="O27" s="921">
        <v>10</v>
      </c>
      <c r="P27" s="2240"/>
      <c r="Q27" s="1562">
        <v>6.06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3.3000000000000002E-2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0.28999999999999998</v>
      </c>
      <c r="AS27" s="2240"/>
      <c r="AT27" s="2229">
        <v>3.1E-2</v>
      </c>
      <c r="AU27" s="2530">
        <v>1.7000000000000001E-2</v>
      </c>
      <c r="AV27" s="921">
        <v>1</v>
      </c>
      <c r="AW27" s="1574">
        <v>0.23</v>
      </c>
      <c r="AX27" s="2240"/>
      <c r="AY27" s="2530">
        <v>3.3000000000000002E-2</v>
      </c>
      <c r="AZ27" s="921">
        <v>1</v>
      </c>
      <c r="BA27" s="1574">
        <v>0.63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6">
        <v>0.373</v>
      </c>
      <c r="V29" s="1560">
        <v>4</v>
      </c>
      <c r="W29" s="1574">
        <v>0.61</v>
      </c>
      <c r="X29" s="1563">
        <v>13.4</v>
      </c>
      <c r="Y29" s="2447">
        <v>8.9</v>
      </c>
      <c r="Z29" s="2252">
        <f t="shared" si="33"/>
        <v>0.64476415094339623</v>
      </c>
      <c r="AA29" s="2529"/>
      <c r="AB29" s="1475">
        <v>6.12</v>
      </c>
      <c r="AC29" s="2736">
        <v>0.28799999999999998</v>
      </c>
      <c r="AD29" s="921">
        <v>4</v>
      </c>
      <c r="AE29" s="2633">
        <v>0.79</v>
      </c>
      <c r="AF29" s="1563">
        <v>13.1</v>
      </c>
      <c r="AG29" s="2447">
        <v>9</v>
      </c>
      <c r="AH29" s="2564">
        <f t="shared" si="34"/>
        <v>0.65066037735849058</v>
      </c>
      <c r="AI29" s="1475">
        <v>6.14</v>
      </c>
      <c r="AJ29" s="2736">
        <v>0.40100000000000002</v>
      </c>
      <c r="AK29" s="921">
        <v>3</v>
      </c>
      <c r="AL29" s="1574">
        <v>0.8</v>
      </c>
      <c r="AM29" s="1563">
        <v>14.7</v>
      </c>
      <c r="AN29" s="2447">
        <v>9</v>
      </c>
      <c r="AO29" s="2564">
        <f t="shared" si="35"/>
        <v>0.62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7.21</v>
      </c>
      <c r="BD29" s="1574">
        <v>4.7E-2</v>
      </c>
      <c r="BE29" s="921">
        <v>1</v>
      </c>
      <c r="BF29" s="1574">
        <v>4.5</v>
      </c>
      <c r="BG29" s="2447">
        <v>12.6</v>
      </c>
      <c r="BH29" s="2542">
        <v>22</v>
      </c>
      <c r="BI29" s="2542">
        <v>27</v>
      </c>
      <c r="BJ29" s="1124">
        <v>1.2999999999999999E-2</v>
      </c>
      <c r="BK29" s="1562">
        <v>7.08</v>
      </c>
      <c r="BL29" s="1574">
        <v>4.9000000000000002E-2</v>
      </c>
      <c r="BM29" s="921">
        <v>1</v>
      </c>
      <c r="BN29" s="1563">
        <v>4.2</v>
      </c>
      <c r="BO29" s="2447">
        <v>14.1</v>
      </c>
      <c r="BP29" s="2542">
        <v>23</v>
      </c>
      <c r="BQ29" s="2542">
        <v>28</v>
      </c>
      <c r="BR29" s="2523">
        <v>0.01</v>
      </c>
      <c r="BS29" s="2463">
        <v>4.2</v>
      </c>
      <c r="BT29" s="2447">
        <v>3.7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0.61</v>
      </c>
      <c r="GF29" s="1700">
        <f t="shared" si="0"/>
        <v>8.9</v>
      </c>
      <c r="GG29" s="1686">
        <f t="shared" si="1"/>
        <v>28.584269662921347</v>
      </c>
      <c r="GH29" s="1684">
        <f t="shared" si="2"/>
        <v>17.436404494382021</v>
      </c>
      <c r="GI29" s="1701">
        <f t="shared" si="3"/>
        <v>6.05</v>
      </c>
      <c r="GJ29" s="1701">
        <f t="shared" si="4"/>
        <v>13.4</v>
      </c>
      <c r="GK29" s="1687">
        <f t="shared" si="5"/>
        <v>15</v>
      </c>
      <c r="GL29" s="1688">
        <f t="shared" si="6"/>
        <v>1.1624269662921347</v>
      </c>
      <c r="GM29" s="1689">
        <f t="shared" si="7"/>
        <v>10</v>
      </c>
      <c r="GN29" s="1689">
        <f t="shared" si="8"/>
        <v>6.5</v>
      </c>
      <c r="GO29" s="1690">
        <f t="shared" si="9"/>
        <v>0.52476415094339623</v>
      </c>
      <c r="GP29" s="1512">
        <v>0.875</v>
      </c>
      <c r="GQ29" s="1691">
        <f t="shared" si="31"/>
        <v>0.79</v>
      </c>
      <c r="GR29" s="1692">
        <f t="shared" si="10"/>
        <v>9</v>
      </c>
      <c r="GS29" s="1693">
        <f t="shared" si="11"/>
        <v>28.266666666666666</v>
      </c>
      <c r="GT29" s="1694">
        <f t="shared" si="12"/>
        <v>22.330666666666666</v>
      </c>
      <c r="GU29" s="1693">
        <f t="shared" si="13"/>
        <v>6.12</v>
      </c>
      <c r="GV29" s="1693">
        <f t="shared" si="14"/>
        <v>13.1</v>
      </c>
      <c r="GW29" s="1695">
        <f t="shared" si="15"/>
        <v>15</v>
      </c>
      <c r="GX29" s="1688">
        <f t="shared" si="16"/>
        <v>1.4887111111111111</v>
      </c>
      <c r="GY29" s="1696">
        <f t="shared" si="17"/>
        <v>10</v>
      </c>
      <c r="GZ29" s="1696">
        <f t="shared" si="18"/>
        <v>6.5</v>
      </c>
      <c r="HA29" s="1697">
        <f t="shared" si="19"/>
        <v>0.53066037735849059</v>
      </c>
      <c r="HB29" s="1512">
        <v>0.875</v>
      </c>
      <c r="HC29" s="1691">
        <f t="shared" si="32"/>
        <v>0.8</v>
      </c>
      <c r="HD29" s="1692">
        <f t="shared" si="20"/>
        <v>9</v>
      </c>
      <c r="HE29" s="1693">
        <f t="shared" si="21"/>
        <v>30</v>
      </c>
      <c r="HF29" s="1694">
        <f t="shared" si="22"/>
        <v>24</v>
      </c>
      <c r="HG29" s="1693">
        <f t="shared" si="23"/>
        <v>6.14</v>
      </c>
      <c r="HH29" s="1693">
        <f t="shared" si="24"/>
        <v>14.7</v>
      </c>
      <c r="HI29" s="1695">
        <f t="shared" si="25"/>
        <v>15</v>
      </c>
      <c r="HJ29" s="1694">
        <f t="shared" si="26"/>
        <v>1.6</v>
      </c>
      <c r="HK29" s="1698">
        <f t="shared" si="27"/>
        <v>10</v>
      </c>
      <c r="HL29" s="1698">
        <f t="shared" si="28"/>
        <v>6.5</v>
      </c>
      <c r="HM29" s="1699">
        <f t="shared" si="29"/>
        <v>0.5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36</v>
      </c>
      <c r="BZ30" s="2413">
        <f>SUM(BZ$8,BZ$10,BZ$12,BZ$14,BZ$16,BZ$18,BZ$20,BZ$22,BZ$24,BZ$26,BZ$28)</f>
        <v>36</v>
      </c>
      <c r="CA30" s="2413">
        <f t="shared" ref="CA30:DW30" si="36">SUM(CA$8,CA$10,CA$12,CA$14,CA$16,CA$18,CA$20,CA$22,CA$24,CA$26,CA$28)</f>
        <v>36</v>
      </c>
      <c r="CB30" s="2413">
        <f t="shared" si="36"/>
        <v>108</v>
      </c>
      <c r="CC30" s="2413">
        <f t="shared" si="36"/>
        <v>34</v>
      </c>
      <c r="CD30" s="2413">
        <f t="shared" si="36"/>
        <v>34</v>
      </c>
      <c r="CE30" s="2413">
        <f t="shared" si="36"/>
        <v>34</v>
      </c>
      <c r="CF30" s="2413">
        <f t="shared" si="36"/>
        <v>102</v>
      </c>
      <c r="CG30" s="2413">
        <f t="shared" si="36"/>
        <v>0</v>
      </c>
      <c r="CH30" s="2413">
        <f t="shared" si="36"/>
        <v>51.963840000000005</v>
      </c>
      <c r="CI30" s="2413">
        <f t="shared" si="36"/>
        <v>0</v>
      </c>
      <c r="CJ30" s="2413">
        <f t="shared" si="36"/>
        <v>54.721440000000001</v>
      </c>
      <c r="CK30" s="2413">
        <f t="shared" si="36"/>
        <v>106.68527999999999</v>
      </c>
      <c r="CL30" s="2474">
        <f t="shared" si="36"/>
        <v>2.3960016</v>
      </c>
      <c r="CM30" s="2513" t="s">
        <v>19</v>
      </c>
      <c r="CN30" s="2485">
        <f t="shared" si="36"/>
        <v>179.66777055250799</v>
      </c>
      <c r="CO30" s="2486">
        <f t="shared" si="36"/>
        <v>11375.1674</v>
      </c>
      <c r="CP30" s="2486">
        <f t="shared" si="36"/>
        <v>0</v>
      </c>
      <c r="CQ30" s="2486">
        <f t="shared" si="36"/>
        <v>1807.9295154185022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6.4005295732073453</v>
      </c>
      <c r="CY30" s="2413">
        <f t="shared" si="36"/>
        <v>6.5016944585201841</v>
      </c>
      <c r="CZ30" s="2413">
        <f t="shared" si="36"/>
        <v>6.9211586171343891</v>
      </c>
      <c r="DA30" s="2497">
        <f t="shared" si="36"/>
        <v>0.73552463787203815</v>
      </c>
      <c r="DB30" s="2497">
        <f t="shared" si="36"/>
        <v>0.7898147041260134</v>
      </c>
      <c r="DC30" s="2497">
        <f t="shared" si="36"/>
        <v>0.71719292718887773</v>
      </c>
      <c r="DD30" s="2497">
        <f t="shared" si="36"/>
        <v>0.67629911104951979</v>
      </c>
      <c r="DE30" s="2497">
        <f t="shared" si="36"/>
        <v>0.76302220389677888</v>
      </c>
      <c r="DF30" s="2497">
        <f t="shared" si="36"/>
        <v>0.78163594089814181</v>
      </c>
      <c r="DG30" s="2497">
        <f t="shared" si="36"/>
        <v>5.7067371202113613</v>
      </c>
      <c r="DH30" s="2413">
        <f t="shared" si="36"/>
        <v>17</v>
      </c>
      <c r="DI30" s="2497">
        <f t="shared" si="36"/>
        <v>0.3190325788149968</v>
      </c>
      <c r="DJ30" s="2497">
        <f t="shared" si="36"/>
        <v>0.31963209919868985</v>
      </c>
      <c r="DK30" s="2497">
        <f t="shared" si="36"/>
        <v>0.31834532374100721</v>
      </c>
      <c r="DL30" s="2497">
        <f t="shared" si="36"/>
        <v>4.3530341259525454</v>
      </c>
      <c r="DM30" s="2497">
        <f t="shared" si="36"/>
        <v>2.0128737794501315</v>
      </c>
      <c r="DN30" s="2497">
        <f t="shared" si="36"/>
        <v>0.40847124682791935</v>
      </c>
      <c r="DO30" s="2497">
        <f t="shared" si="36"/>
        <v>15.192401849409762</v>
      </c>
      <c r="DP30" s="2497">
        <f t="shared" si="36"/>
        <v>2.8182148385396166</v>
      </c>
      <c r="DQ30" s="2497">
        <f t="shared" si="36"/>
        <v>19.311942890023765</v>
      </c>
      <c r="DR30" s="2497">
        <f t="shared" si="36"/>
        <v>4.3848918113005588</v>
      </c>
      <c r="DS30" s="2497">
        <f t="shared" si="36"/>
        <v>2.1180310689777029</v>
      </c>
      <c r="DT30" s="2497">
        <f t="shared" si="36"/>
        <v>0.40847124682791935</v>
      </c>
      <c r="DU30" s="2497">
        <f t="shared" si="36"/>
        <v>15.19592116188335</v>
      </c>
      <c r="DV30" s="2497">
        <f t="shared" si="36"/>
        <v>2.6662411177713525</v>
      </c>
      <c r="DW30" s="2497">
        <f t="shared" si="36"/>
        <v>31.216122091914457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6.73</v>
      </c>
      <c r="C31" s="1143">
        <v>20</v>
      </c>
      <c r="D31" s="1143">
        <v>19</v>
      </c>
      <c r="E31" s="1142">
        <v>13</v>
      </c>
      <c r="F31" s="1143">
        <v>73</v>
      </c>
      <c r="G31" s="1143">
        <v>138</v>
      </c>
      <c r="H31" s="1149">
        <v>14.3</v>
      </c>
      <c r="I31" s="1144">
        <v>0.27900000000000003</v>
      </c>
      <c r="J31" s="2248"/>
      <c r="K31" s="1164">
        <v>6.1</v>
      </c>
      <c r="L31" s="922">
        <v>12</v>
      </c>
      <c r="M31" s="1165">
        <v>4.4999999999999998E-2</v>
      </c>
      <c r="N31" s="1478">
        <v>6.09</v>
      </c>
      <c r="O31" s="1479">
        <v>11</v>
      </c>
      <c r="P31" s="2244"/>
      <c r="Q31" s="1478">
        <v>6.03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3.5000000000000003E-2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0.35</v>
      </c>
      <c r="AS31" s="2248"/>
      <c r="AT31" s="2230">
        <v>3.3000000000000002E-2</v>
      </c>
      <c r="AU31" s="2729">
        <v>0.02</v>
      </c>
      <c r="AV31" s="1125">
        <v>1</v>
      </c>
      <c r="AW31" s="2536">
        <v>0.38</v>
      </c>
      <c r="AX31" s="2248"/>
      <c r="AY31" s="2729">
        <v>3.2000000000000001E-2</v>
      </c>
      <c r="AZ31" s="1125">
        <v>1</v>
      </c>
      <c r="BA31" s="2536">
        <v>0.49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9</v>
      </c>
      <c r="BZ31" s="2414">
        <f t="shared" ref="BZ31:DW31" si="37">IF(BZ30&gt;=0.1,AVERAGE(BZ$8,BZ$10,BZ$12,BZ$14,BZ$16,BZ$18,BZ$20,BZ$22,BZ$24,BZ$26,BZ$28),"")</f>
        <v>9</v>
      </c>
      <c r="CA31" s="2414">
        <f t="shared" si="37"/>
        <v>9</v>
      </c>
      <c r="CB31" s="2414">
        <f t="shared" si="37"/>
        <v>27</v>
      </c>
      <c r="CC31" s="2414">
        <f t="shared" si="37"/>
        <v>8.5</v>
      </c>
      <c r="CD31" s="2414">
        <f t="shared" si="37"/>
        <v>8.5</v>
      </c>
      <c r="CE31" s="2414">
        <f t="shared" si="37"/>
        <v>8.5</v>
      </c>
      <c r="CF31" s="2414">
        <f t="shared" si="37"/>
        <v>25.5</v>
      </c>
      <c r="CG31" s="2414" t="str">
        <f t="shared" si="37"/>
        <v/>
      </c>
      <c r="CH31" s="2414">
        <f t="shared" si="37"/>
        <v>12.990960000000001</v>
      </c>
      <c r="CI31" s="2414" t="str">
        <f t="shared" si="37"/>
        <v/>
      </c>
      <c r="CJ31" s="2414">
        <f t="shared" si="37"/>
        <v>13.68036</v>
      </c>
      <c r="CK31" s="2414">
        <f t="shared" si="37"/>
        <v>26.671319999999998</v>
      </c>
      <c r="CL31" s="2415">
        <f t="shared" si="37"/>
        <v>0.59900039999999999</v>
      </c>
      <c r="CM31" s="2513" t="s">
        <v>50</v>
      </c>
      <c r="CN31" s="2485">
        <f t="shared" si="37"/>
        <v>44.916942638126997</v>
      </c>
      <c r="CO31" s="2487">
        <f>AVERAGE(CO$8,CO$10,CO$12,CO$14,CO$16,CO$18,CO$20,CO$22,CO$24,CO$26,CO$28)</f>
        <v>2843.7918500000001</v>
      </c>
      <c r="CP31" s="2487" t="str">
        <f t="shared" si="37"/>
        <v/>
      </c>
      <c r="CQ31" s="2487">
        <f t="shared" si="37"/>
        <v>451.98237885462555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1.6001323933018363</v>
      </c>
      <c r="CY31" s="2414">
        <f t="shared" si="37"/>
        <v>1.625423614630046</v>
      </c>
      <c r="CZ31" s="2414">
        <f t="shared" si="37"/>
        <v>1.7302896542835973</v>
      </c>
      <c r="DA31" s="2498">
        <f t="shared" si="37"/>
        <v>0.18388115946800954</v>
      </c>
      <c r="DB31" s="2498">
        <f t="shared" si="37"/>
        <v>0.19745367603150335</v>
      </c>
      <c r="DC31" s="2498">
        <f t="shared" si="37"/>
        <v>0.17929823179721943</v>
      </c>
      <c r="DD31" s="2498">
        <f t="shared" si="37"/>
        <v>0.16907477776237995</v>
      </c>
      <c r="DE31" s="2498">
        <f t="shared" si="37"/>
        <v>0.19075555097419472</v>
      </c>
      <c r="DF31" s="2498">
        <f t="shared" si="37"/>
        <v>0.19540898522453545</v>
      </c>
      <c r="DG31" s="2498">
        <f t="shared" si="37"/>
        <v>1.4266842800528403</v>
      </c>
      <c r="DH31" s="2414">
        <f t="shared" si="37"/>
        <v>4.25</v>
      </c>
      <c r="DI31" s="2498">
        <f t="shared" si="37"/>
        <v>7.9758144703749201E-2</v>
      </c>
      <c r="DJ31" s="2498">
        <f t="shared" si="37"/>
        <v>7.9908024799672461E-2</v>
      </c>
      <c r="DK31" s="2498">
        <f t="shared" si="37"/>
        <v>7.9586330935251803E-2</v>
      </c>
      <c r="DL31" s="2498">
        <f t="shared" si="37"/>
        <v>1.0882585314881363</v>
      </c>
      <c r="DM31" s="2498">
        <f t="shared" si="37"/>
        <v>0.50321844486253287</v>
      </c>
      <c r="DN31" s="2498">
        <f t="shared" si="37"/>
        <v>0.10211781170697984</v>
      </c>
      <c r="DO31" s="2498">
        <f t="shared" si="37"/>
        <v>3.7981004623524406</v>
      </c>
      <c r="DP31" s="2498">
        <f t="shared" si="37"/>
        <v>0.70455370963490416</v>
      </c>
      <c r="DQ31" s="2498">
        <f t="shared" si="37"/>
        <v>4.8279857225059413</v>
      </c>
      <c r="DR31" s="2498">
        <f t="shared" si="37"/>
        <v>1.0962229528251397</v>
      </c>
      <c r="DS31" s="2498">
        <f t="shared" si="37"/>
        <v>0.52950776724442572</v>
      </c>
      <c r="DT31" s="2498">
        <f t="shared" si="37"/>
        <v>0.10211781170697984</v>
      </c>
      <c r="DU31" s="2498">
        <f t="shared" si="37"/>
        <v>3.7989802904708374</v>
      </c>
      <c r="DV31" s="2498">
        <f t="shared" si="37"/>
        <v>0.66656027944283813</v>
      </c>
      <c r="DW31" s="2508">
        <f t="shared" si="37"/>
        <v>7.8040305229786142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40.100000000000009</v>
      </c>
      <c r="C32" s="1327">
        <f t="shared" ref="C32:H32" si="40">SUM(C8:C31)</f>
        <v>122</v>
      </c>
      <c r="D32" s="1327">
        <f t="shared" si="40"/>
        <v>115</v>
      </c>
      <c r="E32" s="1154">
        <f t="shared" si="40"/>
        <v>79.100000000000009</v>
      </c>
      <c r="F32" s="1327">
        <f t="shared" si="40"/>
        <v>434</v>
      </c>
      <c r="G32" s="1327">
        <f t="shared" si="40"/>
        <v>836</v>
      </c>
      <c r="H32" s="1324">
        <f t="shared" si="40"/>
        <v>84.5</v>
      </c>
      <c r="I32" s="1155">
        <f>SUM(I8:I31)</f>
        <v>1.738</v>
      </c>
      <c r="J32" s="1156">
        <f>SUM(J8:J31)</f>
        <v>9.5000000000000001E-2</v>
      </c>
      <c r="K32" s="1162">
        <f t="shared" si="39"/>
        <v>36.75</v>
      </c>
      <c r="L32" s="924">
        <f t="shared" si="39"/>
        <v>66</v>
      </c>
      <c r="M32" s="1163">
        <f t="shared" ref="M32:S32" si="41">SUM(M8:M31)</f>
        <v>0.32200000000000001</v>
      </c>
      <c r="N32" s="1480">
        <f t="shared" si="41"/>
        <v>36.730000000000004</v>
      </c>
      <c r="O32" s="1556">
        <f t="shared" si="41"/>
        <v>65</v>
      </c>
      <c r="P32" s="1481">
        <f t="shared" si="41"/>
        <v>0</v>
      </c>
      <c r="Q32" s="1480">
        <f t="shared" si="41"/>
        <v>36.449999999999996</v>
      </c>
      <c r="R32" s="1556">
        <f t="shared" si="41"/>
        <v>65</v>
      </c>
      <c r="S32" s="1481">
        <f t="shared" si="41"/>
        <v>0</v>
      </c>
      <c r="T32" s="1480">
        <f t="shared" si="39"/>
        <v>24.52</v>
      </c>
      <c r="U32" s="1480">
        <f t="shared" si="39"/>
        <v>1.589</v>
      </c>
      <c r="V32" s="1556">
        <f t="shared" si="39"/>
        <v>17</v>
      </c>
      <c r="W32" s="1480">
        <f t="shared" ref="W32" si="42">SUM(W8:W31)</f>
        <v>2.56</v>
      </c>
      <c r="X32" s="1482">
        <f t="shared" ref="X32:BU32" si="43">SUM(X8:X31)</f>
        <v>52.4</v>
      </c>
      <c r="Y32" s="1482">
        <f t="shared" si="43"/>
        <v>36.6</v>
      </c>
      <c r="Z32" s="1480">
        <f t="shared" si="43"/>
        <v>2.6380188679245284</v>
      </c>
      <c r="AA32" s="1481">
        <f t="shared" ref="AA32" si="44">SUM(AA8:AA31)</f>
        <v>0.21100000000000002</v>
      </c>
      <c r="AB32" s="1480">
        <f t="shared" si="43"/>
        <v>24.640000000000004</v>
      </c>
      <c r="AC32" s="1480">
        <f t="shared" si="43"/>
        <v>1.4120000000000001</v>
      </c>
      <c r="AD32" s="1556">
        <f t="shared" si="43"/>
        <v>17</v>
      </c>
      <c r="AE32" s="1480">
        <f t="shared" si="43"/>
        <v>2.9299999999999997</v>
      </c>
      <c r="AF32" s="1482">
        <f t="shared" si="43"/>
        <v>52</v>
      </c>
      <c r="AG32" s="1482">
        <f t="shared" si="43"/>
        <v>36.700000000000003</v>
      </c>
      <c r="AH32" s="1480">
        <f t="shared" si="43"/>
        <v>2.6439150943396226</v>
      </c>
      <c r="AI32" s="1480">
        <f t="shared" si="43"/>
        <v>24.700000000000003</v>
      </c>
      <c r="AJ32" s="1495">
        <f t="shared" si="43"/>
        <v>1.5850000000000002</v>
      </c>
      <c r="AK32" s="1559">
        <f t="shared" si="43"/>
        <v>15</v>
      </c>
      <c r="AL32" s="1495">
        <f t="shared" si="43"/>
        <v>3</v>
      </c>
      <c r="AM32" s="1496">
        <f t="shared" si="43"/>
        <v>58</v>
      </c>
      <c r="AN32" s="1496">
        <f t="shared" si="43"/>
        <v>36.799999999999997</v>
      </c>
      <c r="AO32" s="1495">
        <f t="shared" si="43"/>
        <v>2.5244444444444443</v>
      </c>
      <c r="AP32" s="1497">
        <f t="shared" si="43"/>
        <v>0.13900000000000001</v>
      </c>
      <c r="AQ32" s="1559">
        <f t="shared" si="43"/>
        <v>6</v>
      </c>
      <c r="AR32" s="1495">
        <f t="shared" si="43"/>
        <v>2.11</v>
      </c>
      <c r="AS32" s="1489">
        <f t="shared" si="43"/>
        <v>2.7000000000000003E-2</v>
      </c>
      <c r="AT32" s="1489">
        <f t="shared" ref="AT32" si="45">SUM(AT8:AT31)</f>
        <v>0.20600000000000002</v>
      </c>
      <c r="AU32" s="927">
        <f t="shared" si="43"/>
        <v>9.1999999999999998E-2</v>
      </c>
      <c r="AV32" s="924">
        <f t="shared" si="43"/>
        <v>6</v>
      </c>
      <c r="AW32" s="928">
        <f t="shared" si="43"/>
        <v>2.46</v>
      </c>
      <c r="AX32" s="1097">
        <f t="shared" si="43"/>
        <v>0</v>
      </c>
      <c r="AY32" s="927">
        <f t="shared" si="43"/>
        <v>0.214</v>
      </c>
      <c r="AZ32" s="924">
        <f t="shared" si="43"/>
        <v>6</v>
      </c>
      <c r="BA32" s="923">
        <f t="shared" si="43"/>
        <v>3.2199999999999998</v>
      </c>
      <c r="BB32" s="925">
        <f t="shared" si="43"/>
        <v>0</v>
      </c>
      <c r="BC32" s="923">
        <f t="shared" si="43"/>
        <v>43.78</v>
      </c>
      <c r="BD32" s="923">
        <f t="shared" si="43"/>
        <v>0.30099999999999999</v>
      </c>
      <c r="BE32" s="924">
        <f t="shared" si="43"/>
        <v>6</v>
      </c>
      <c r="BF32" s="928">
        <f t="shared" si="43"/>
        <v>25.099999999999998</v>
      </c>
      <c r="BG32" s="1103">
        <f t="shared" ref="BG32:BI32" si="46">SUM(BG8:BG31)</f>
        <v>76.599999999999994</v>
      </c>
      <c r="BH32" s="2544">
        <f t="shared" si="46"/>
        <v>47</v>
      </c>
      <c r="BI32" s="2544">
        <f t="shared" si="46"/>
        <v>65</v>
      </c>
      <c r="BJ32" s="1097">
        <f t="shared" si="43"/>
        <v>0.04</v>
      </c>
      <c r="BK32" s="926">
        <f t="shared" si="43"/>
        <v>43.19</v>
      </c>
      <c r="BL32" s="923">
        <f t="shared" si="43"/>
        <v>0.32100000000000001</v>
      </c>
      <c r="BM32" s="924">
        <f t="shared" si="43"/>
        <v>7</v>
      </c>
      <c r="BN32" s="1103">
        <f t="shared" si="43"/>
        <v>23.599999999999998</v>
      </c>
      <c r="BO32" s="1103">
        <f t="shared" ref="BO32:BT32" si="47">SUM(BO8:BO31)</f>
        <v>85.6</v>
      </c>
      <c r="BP32" s="2544">
        <f t="shared" si="47"/>
        <v>48</v>
      </c>
      <c r="BQ32" s="2544">
        <f t="shared" si="47"/>
        <v>64</v>
      </c>
      <c r="BR32" s="2421">
        <f t="shared" si="47"/>
        <v>3.9E-2</v>
      </c>
      <c r="BS32" s="2519">
        <f t="shared" si="47"/>
        <v>23.9</v>
      </c>
      <c r="BT32" s="2519">
        <f t="shared" si="47"/>
        <v>21.599999999999998</v>
      </c>
      <c r="BU32" s="2519">
        <f t="shared" si="43"/>
        <v>16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8.6999999999999993</v>
      </c>
      <c r="BZ32" s="903">
        <f t="shared" ref="BZ32:DW32" si="48">IF(BZ30&gt;=0.1,MIN(BZ$8,BZ$10,BZ$12,BZ$14,BZ$16,BZ$18,BZ$20,BZ$22,BZ$24,BZ$26,BZ$28),"")</f>
        <v>8.6999999999999993</v>
      </c>
      <c r="CA32" s="903">
        <f t="shared" si="48"/>
        <v>8.6999999999999993</v>
      </c>
      <c r="CB32" s="903">
        <f t="shared" si="48"/>
        <v>26.099999999999998</v>
      </c>
      <c r="CC32" s="903">
        <f t="shared" si="48"/>
        <v>8.1999999999999993</v>
      </c>
      <c r="CD32" s="903">
        <f t="shared" si="48"/>
        <v>8.1999999999999993</v>
      </c>
      <c r="CE32" s="903">
        <f t="shared" si="48"/>
        <v>8.1999999999999993</v>
      </c>
      <c r="CF32" s="903">
        <f t="shared" si="48"/>
        <v>24.599999999999998</v>
      </c>
      <c r="CG32" s="903" t="str">
        <f t="shared" si="48"/>
        <v/>
      </c>
      <c r="CH32" s="903">
        <f t="shared" si="48"/>
        <v>11.2248</v>
      </c>
      <c r="CI32" s="903" t="str">
        <f t="shared" si="48"/>
        <v/>
      </c>
      <c r="CJ32" s="903">
        <f t="shared" si="48"/>
        <v>13.16736</v>
      </c>
      <c r="CK32" s="903">
        <f t="shared" si="48"/>
        <v>25.426079999999999</v>
      </c>
      <c r="CL32" s="2417">
        <f t="shared" si="48"/>
        <v>0</v>
      </c>
      <c r="CM32" s="2513" t="s">
        <v>51</v>
      </c>
      <c r="CN32" s="2488">
        <f t="shared" si="48"/>
        <v>44.868592861336765</v>
      </c>
      <c r="CO32" s="2489">
        <f t="shared" si="48"/>
        <v>2705.4452000000001</v>
      </c>
      <c r="CP32" s="2489" t="str">
        <f t="shared" si="48"/>
        <v/>
      </c>
      <c r="CQ32" s="2489">
        <f t="shared" si="48"/>
        <v>444.05286343612335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1.5174732796925665</v>
      </c>
      <c r="CY32" s="903">
        <f t="shared" si="48"/>
        <v>1.5174732796925665</v>
      </c>
      <c r="CZ32" s="903">
        <f t="shared" si="48"/>
        <v>1.6186381650054043</v>
      </c>
      <c r="DA32" s="2499">
        <f t="shared" si="48"/>
        <v>0.17485631728553053</v>
      </c>
      <c r="DB32" s="2499">
        <f t="shared" si="48"/>
        <v>0.18811155424104656</v>
      </c>
      <c r="DC32" s="2499">
        <f t="shared" si="48"/>
        <v>0.1573706855569775</v>
      </c>
      <c r="DD32" s="2499">
        <f t="shared" si="48"/>
        <v>0.1573706855569775</v>
      </c>
      <c r="DE32" s="2499">
        <f t="shared" si="48"/>
        <v>0.1573706855569775</v>
      </c>
      <c r="DF32" s="2499">
        <f t="shared" si="48"/>
        <v>0.19234194901408361</v>
      </c>
      <c r="DG32" s="2499">
        <f t="shared" si="48"/>
        <v>1.4266842800528403</v>
      </c>
      <c r="DH32" s="903">
        <f t="shared" si="48"/>
        <v>2</v>
      </c>
      <c r="DI32" s="2499">
        <f t="shared" si="48"/>
        <v>7.9736211031175064E-2</v>
      </c>
      <c r="DJ32" s="2499">
        <f t="shared" si="48"/>
        <v>7.9736211031175064E-2</v>
      </c>
      <c r="DK32" s="2499">
        <f t="shared" si="48"/>
        <v>7.8493302918640706E-2</v>
      </c>
      <c r="DL32" s="2499">
        <f t="shared" si="48"/>
        <v>1.0653209980375669</v>
      </c>
      <c r="DM32" s="2499">
        <f t="shared" si="48"/>
        <v>0.50177793404708682</v>
      </c>
      <c r="DN32" s="2499">
        <f t="shared" si="48"/>
        <v>9.8513653646733479E-2</v>
      </c>
      <c r="DO32" s="2499">
        <f t="shared" si="48"/>
        <v>3.7872242069440398</v>
      </c>
      <c r="DP32" s="2499">
        <f t="shared" si="48"/>
        <v>0.69538724145212627</v>
      </c>
      <c r="DQ32" s="2499">
        <f t="shared" si="48"/>
        <v>4.8037244877194807</v>
      </c>
      <c r="DR32" s="2499">
        <f t="shared" si="48"/>
        <v>1.044932079414838</v>
      </c>
      <c r="DS32" s="2499">
        <f t="shared" si="48"/>
        <v>0.49217452861077882</v>
      </c>
      <c r="DT32" s="2499">
        <f t="shared" si="48"/>
        <v>9.8513653646733479E-2</v>
      </c>
      <c r="DU32" s="2499">
        <f t="shared" si="48"/>
        <v>3.7876293119461435</v>
      </c>
      <c r="DV32" s="2499">
        <f t="shared" si="48"/>
        <v>0.63975626213595616</v>
      </c>
      <c r="DW32" s="2509">
        <f t="shared" si="48"/>
        <v>7.6503760359976898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16.522886597938147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1.1015257731958765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2">
        <f t="shared" si="49"/>
        <v>9.6999999999999993</v>
      </c>
      <c r="GS32" s="1662">
        <f t="shared" si="49"/>
        <v>26.226804123711343</v>
      </c>
      <c r="GT32" s="1662">
        <f t="shared" si="49"/>
        <v>18.883298969072165</v>
      </c>
      <c r="GU32" s="1662">
        <f t="shared" si="49"/>
        <v>6.18</v>
      </c>
      <c r="GV32" s="1662">
        <f t="shared" si="49"/>
        <v>13.2</v>
      </c>
      <c r="GW32" s="1662">
        <f t="shared" si="49"/>
        <v>15</v>
      </c>
      <c r="GX32" s="1553">
        <f>MIN(GX8:GX31)</f>
        <v>1.2588865979381443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2">
        <f t="shared" si="50"/>
        <v>9.8000000000000007</v>
      </c>
      <c r="HE32" s="1662">
        <f t="shared" si="50"/>
        <v>27.551020408163264</v>
      </c>
      <c r="HF32" s="1662">
        <f t="shared" si="50"/>
        <v>19.285714285714285</v>
      </c>
      <c r="HG32" s="1662">
        <f t="shared" si="50"/>
        <v>6.19</v>
      </c>
      <c r="HH32" s="1662">
        <f t="shared" si="50"/>
        <v>14.8</v>
      </c>
      <c r="HI32" s="1662">
        <f t="shared" si="50"/>
        <v>15</v>
      </c>
      <c r="HJ32" s="1553">
        <f>MIN(HJ8:HJ31)</f>
        <v>1.2857142857142856</v>
      </c>
      <c r="HK32" s="1534"/>
      <c r="HL32" s="1534"/>
      <c r="HM32" s="1535"/>
      <c r="HN32" s="1535">
        <f>MIN(HJ32,GX32,GL32)</f>
        <v>1.1015257731958765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6.6833333333333345</v>
      </c>
      <c r="C33" s="1328">
        <f t="shared" ref="C33:V33" si="51">IF(C32&lt;=0,"",AVERAGE(C8:C31))</f>
        <v>20.333333333333332</v>
      </c>
      <c r="D33" s="1328">
        <f t="shared" si="51"/>
        <v>19.166666666666668</v>
      </c>
      <c r="E33" s="1157">
        <f t="shared" si="51"/>
        <v>13.183333333333335</v>
      </c>
      <c r="F33" s="1328">
        <f t="shared" si="51"/>
        <v>72.333333333333329</v>
      </c>
      <c r="G33" s="1328">
        <f t="shared" si="51"/>
        <v>139.33333333333334</v>
      </c>
      <c r="H33" s="1325">
        <f t="shared" si="51"/>
        <v>14.083333333333334</v>
      </c>
      <c r="I33" s="1369">
        <f t="shared" si="51"/>
        <v>0.28966666666666668</v>
      </c>
      <c r="J33" s="1369">
        <f>IF(J32&lt;=0.0001,"",AVERAGE(J8:J31))</f>
        <v>4.7500000000000001E-2</v>
      </c>
      <c r="K33" s="1157">
        <f t="shared" si="51"/>
        <v>6.125</v>
      </c>
      <c r="L33" s="1328">
        <f t="shared" si="51"/>
        <v>11</v>
      </c>
      <c r="M33" s="1369">
        <f t="shared" si="51"/>
        <v>5.3666666666666668E-2</v>
      </c>
      <c r="N33" s="1484">
        <f t="shared" si="51"/>
        <v>6.121666666666667</v>
      </c>
      <c r="O33" s="1557">
        <f t="shared" si="51"/>
        <v>10.833333333333334</v>
      </c>
      <c r="P33" s="1476" t="str">
        <f t="shared" si="51"/>
        <v/>
      </c>
      <c r="Q33" s="1484">
        <f t="shared" si="51"/>
        <v>6.0749999999999993</v>
      </c>
      <c r="R33" s="1557">
        <f t="shared" si="51"/>
        <v>10.833333333333334</v>
      </c>
      <c r="S33" s="1476" t="str">
        <f t="shared" si="51"/>
        <v/>
      </c>
      <c r="T33" s="1484">
        <f t="shared" si="51"/>
        <v>6.13</v>
      </c>
      <c r="U33" s="1484">
        <f t="shared" si="51"/>
        <v>0.39724999999999999</v>
      </c>
      <c r="V33" s="1557">
        <f t="shared" si="51"/>
        <v>4.25</v>
      </c>
      <c r="W33" s="1484">
        <f t="shared" ref="W33" si="52">IF(W32&lt;=0,"",AVERAGE(W8:W31))</f>
        <v>0.64</v>
      </c>
      <c r="X33" s="1476">
        <f t="shared" ref="X33:AR33" si="53">IF(X32&lt;=0,"",AVERAGE(X8:X31))</f>
        <v>13.1</v>
      </c>
      <c r="Y33" s="1476">
        <f t="shared" si="53"/>
        <v>9.15</v>
      </c>
      <c r="Z33" s="1484">
        <f t="shared" si="53"/>
        <v>0.65950471698113211</v>
      </c>
      <c r="AA33" s="1483">
        <f t="shared" ref="AA33" si="54">IF(AA32&lt;=0,"",AVERAGE(AA8:AA31))</f>
        <v>3.5166666666666672E-2</v>
      </c>
      <c r="AB33" s="1484">
        <f t="shared" si="53"/>
        <v>6.160000000000001</v>
      </c>
      <c r="AC33" s="1484">
        <f t="shared" si="53"/>
        <v>0.35300000000000004</v>
      </c>
      <c r="AD33" s="1557">
        <f t="shared" si="53"/>
        <v>4.25</v>
      </c>
      <c r="AE33" s="1484">
        <f t="shared" si="53"/>
        <v>0.73249999999999993</v>
      </c>
      <c r="AF33" s="1476">
        <f t="shared" si="53"/>
        <v>13</v>
      </c>
      <c r="AG33" s="1476">
        <f t="shared" si="53"/>
        <v>9.1750000000000007</v>
      </c>
      <c r="AH33" s="1484">
        <f t="shared" si="53"/>
        <v>0.66097877358490564</v>
      </c>
      <c r="AI33" s="1484">
        <f t="shared" si="53"/>
        <v>6.1750000000000007</v>
      </c>
      <c r="AJ33" s="1495">
        <f t="shared" si="53"/>
        <v>0.39625000000000005</v>
      </c>
      <c r="AK33" s="1559">
        <f t="shared" si="53"/>
        <v>3.75</v>
      </c>
      <c r="AL33" s="1495">
        <f t="shared" si="53"/>
        <v>0.75</v>
      </c>
      <c r="AM33" s="1496">
        <f t="shared" si="53"/>
        <v>14.5</v>
      </c>
      <c r="AN33" s="1496">
        <f t="shared" si="53"/>
        <v>9.1999999999999993</v>
      </c>
      <c r="AO33" s="1495">
        <f t="shared" si="53"/>
        <v>0.63111111111111107</v>
      </c>
      <c r="AP33" s="1497">
        <f t="shared" si="53"/>
        <v>2.3166666666666669E-2</v>
      </c>
      <c r="AQ33" s="1559">
        <f t="shared" si="53"/>
        <v>1</v>
      </c>
      <c r="AR33" s="1495">
        <f t="shared" si="53"/>
        <v>0.35166666666666663</v>
      </c>
      <c r="AS33" s="2531">
        <f>IF(AS32&lt;=0.01,"",AVERAGE(AS8:AS31))</f>
        <v>1.3500000000000002E-2</v>
      </c>
      <c r="AT33" s="2531">
        <f>IF(AT32&lt;=0.01,"",AVERAGE(AT8:AT31))</f>
        <v>3.4333333333333334E-2</v>
      </c>
      <c r="AU33" s="1157">
        <f>IF(AU32&lt;=0,"",AVERAGE(AU8:AU31))</f>
        <v>1.5333333333333332E-2</v>
      </c>
      <c r="AV33" s="1328">
        <f>IF(AV32&lt;=0,"",AVERAGE(AV8:AV31))</f>
        <v>1</v>
      </c>
      <c r="AW33" s="1157">
        <f>IF(AW32&lt;=0,"",AVERAGE(AW8:AW31))</f>
        <v>0.41</v>
      </c>
      <c r="AX33" s="1369" t="str">
        <f>IF(AX32&lt;=0.01,"",AVERAGE(AX8:AX31))</f>
        <v/>
      </c>
      <c r="AY33" s="1157">
        <f>IF(AY32&lt;=0,"",AVERAGE(AY8:AY31))</f>
        <v>3.5666666666666666E-2</v>
      </c>
      <c r="AZ33" s="1328">
        <f>IF(AZ32&lt;=0,"",AVERAGE(AZ8:AZ31))</f>
        <v>1</v>
      </c>
      <c r="BA33" s="1157">
        <f>IF(BA32&lt;=0,"",AVERAGE(BA8:BA31))</f>
        <v>0.53666666666666663</v>
      </c>
      <c r="BB33" s="1369" t="str">
        <f>IF(BB32&lt;=0.01,"",AVERAGE(BB8:BB31))</f>
        <v/>
      </c>
      <c r="BC33" s="1157">
        <f>IF(BC32&lt;=0,"",AVERAGE(BC8:BC31))</f>
        <v>7.2966666666666669</v>
      </c>
      <c r="BD33" s="1157">
        <f>IF(BD32&lt;=0,"",AVERAGE(BD8:BD31))</f>
        <v>5.0166666666666665E-2</v>
      </c>
      <c r="BE33" s="1328">
        <f>IF(BE32&lt;=0,"",AVERAGE(BE8:BE31))</f>
        <v>1</v>
      </c>
      <c r="BF33" s="1157">
        <f>IF(BF32&lt;=0,"",AVERAGE(BF8:BF31))</f>
        <v>4.1833333333333327</v>
      </c>
      <c r="BG33" s="1325">
        <f t="shared" ref="BG33:BI33" si="55">IF(BG32&lt;=0,"",AVERAGE(BG8:BG31))</f>
        <v>12.766666666666666</v>
      </c>
      <c r="BH33" s="1328">
        <f t="shared" si="55"/>
        <v>23.5</v>
      </c>
      <c r="BI33" s="1328">
        <f t="shared" si="55"/>
        <v>32.5</v>
      </c>
      <c r="BJ33" s="1369">
        <f>IF(BJ32&lt;=0.01,"",AVERAGE(BJ8:BJ31))</f>
        <v>0.02</v>
      </c>
      <c r="BK33" s="1157">
        <f>IF(BK32&lt;=0,"",AVERAGE(BK8:BK31))</f>
        <v>7.1983333333333333</v>
      </c>
      <c r="BL33" s="1157">
        <f>IF(BL32&lt;=0,"",AVERAGE(BL8:BL31))</f>
        <v>5.3499999999999999E-2</v>
      </c>
      <c r="BM33" s="1328">
        <f>IF(BM32&lt;=0,"",AVERAGE(BM8:BM31))</f>
        <v>1.1666666666666667</v>
      </c>
      <c r="BN33" s="1325">
        <f>IF(BN32&lt;=0,"",AVERAGE(BN8:BN31))</f>
        <v>3.9333333333333331</v>
      </c>
      <c r="BO33" s="1325">
        <f t="shared" ref="BO33:BQ33" si="56">IF(BO32&lt;=0,"",AVERAGE(BO8:BO31))</f>
        <v>14.266666666666666</v>
      </c>
      <c r="BP33" s="1328">
        <f t="shared" si="56"/>
        <v>24</v>
      </c>
      <c r="BQ33" s="1328">
        <f t="shared" si="56"/>
        <v>32</v>
      </c>
      <c r="BR33" s="2525">
        <f t="shared" ref="BR33:BT33" si="57">IF(BR32&lt;=0.01,"",AVERAGE(BR8:BR31))</f>
        <v>1.95E-2</v>
      </c>
      <c r="BS33" s="2422">
        <f t="shared" si="57"/>
        <v>3.9833333333333329</v>
      </c>
      <c r="BT33" s="2422">
        <f t="shared" si="57"/>
        <v>3.5999999999999996</v>
      </c>
      <c r="BU33" s="2422">
        <f>IF(BU32&lt;=0.01,"",AVERAGE(BU8:BU31))</f>
        <v>2.6666666666666665</v>
      </c>
      <c r="BV33" s="2939"/>
      <c r="BW33" s="2940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8">IF(BZ30&gt;=0.1,MAX(BZ$8,BZ$10,BZ$12,BZ$14,BZ$16,BZ$18,BZ$20,BZ$22,BZ$24,BZ$26,BZ$28),"")</f>
        <v>9.3000000000000007</v>
      </c>
      <c r="CA33" s="2419">
        <f t="shared" si="58"/>
        <v>9.3000000000000007</v>
      </c>
      <c r="CB33" s="2419">
        <f t="shared" si="58"/>
        <v>27.900000000000002</v>
      </c>
      <c r="CC33" s="2419">
        <f t="shared" si="58"/>
        <v>8.8000000000000007</v>
      </c>
      <c r="CD33" s="2419">
        <f t="shared" si="58"/>
        <v>8.8000000000000007</v>
      </c>
      <c r="CE33" s="2419">
        <f t="shared" si="58"/>
        <v>8.8000000000000007</v>
      </c>
      <c r="CF33" s="2419">
        <f t="shared" si="58"/>
        <v>26.400000000000002</v>
      </c>
      <c r="CG33" s="2419" t="str">
        <f t="shared" si="58"/>
        <v/>
      </c>
      <c r="CH33" s="2419">
        <f t="shared" si="58"/>
        <v>14.240159999999999</v>
      </c>
      <c r="CI33" s="2419" t="str">
        <f t="shared" si="58"/>
        <v/>
      </c>
      <c r="CJ33" s="2419">
        <f t="shared" si="58"/>
        <v>14.48208</v>
      </c>
      <c r="CK33" s="2419">
        <f t="shared" si="58"/>
        <v>27.776159999999997</v>
      </c>
      <c r="CL33" s="2420">
        <f t="shared" si="58"/>
        <v>1.28016</v>
      </c>
      <c r="CM33" s="2513" t="s">
        <v>52</v>
      </c>
      <c r="CN33" s="2490">
        <f t="shared" si="58"/>
        <v>44.965292414917236</v>
      </c>
      <c r="CO33" s="2491">
        <f t="shared" si="58"/>
        <v>3074.3696</v>
      </c>
      <c r="CP33" s="2491" t="str">
        <f t="shared" si="58"/>
        <v/>
      </c>
      <c r="CQ33" s="2491">
        <f t="shared" si="58"/>
        <v>475.77092511013217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1.7370751039082388</v>
      </c>
      <c r="CY33" s="2419">
        <f t="shared" si="58"/>
        <v>1.7370751039082388</v>
      </c>
      <c r="CZ33" s="2419">
        <f t="shared" si="58"/>
        <v>1.8456422979025036</v>
      </c>
      <c r="DA33" s="2500">
        <f t="shared" si="58"/>
        <v>0.19671335694622188</v>
      </c>
      <c r="DB33" s="2500">
        <f t="shared" si="58"/>
        <v>0.21264784392466132</v>
      </c>
      <c r="DC33" s="2500">
        <f t="shared" si="58"/>
        <v>0.19629031746891815</v>
      </c>
      <c r="DD33" s="2500">
        <f t="shared" si="58"/>
        <v>0.18359913314980708</v>
      </c>
      <c r="DE33" s="2500">
        <f t="shared" si="58"/>
        <v>0.21264784392466132</v>
      </c>
      <c r="DF33" s="2500">
        <f t="shared" si="58"/>
        <v>0.19671335694622188</v>
      </c>
      <c r="DG33" s="2500">
        <f t="shared" si="58"/>
        <v>1.4266842800528403</v>
      </c>
      <c r="DH33" s="2419">
        <f t="shared" si="58"/>
        <v>5</v>
      </c>
      <c r="DI33" s="2500">
        <f t="shared" si="58"/>
        <v>7.9780078376323338E-2</v>
      </c>
      <c r="DJ33" s="2500">
        <f t="shared" si="58"/>
        <v>8.0335731414868092E-2</v>
      </c>
      <c r="DK33" s="2500">
        <f t="shared" si="58"/>
        <v>8.0335731414868092E-2</v>
      </c>
      <c r="DL33" s="2500">
        <f t="shared" si="58"/>
        <v>1.0971786833855799</v>
      </c>
      <c r="DM33" s="2500">
        <f t="shared" si="58"/>
        <v>0.507059807037056</v>
      </c>
      <c r="DN33" s="2500">
        <f t="shared" si="58"/>
        <v>0.1057219697672262</v>
      </c>
      <c r="DO33" s="2500">
        <f t="shared" si="58"/>
        <v>3.8063052279444616</v>
      </c>
      <c r="DP33" s="2500">
        <f t="shared" si="58"/>
        <v>0.72320273111021138</v>
      </c>
      <c r="DQ33" s="2500">
        <f t="shared" si="58"/>
        <v>4.8926823486031736</v>
      </c>
      <c r="DR33" s="2500">
        <f t="shared" si="58"/>
        <v>1.1213905242500704</v>
      </c>
      <c r="DS33" s="2500">
        <f t="shared" si="58"/>
        <v>0.59060943433293456</v>
      </c>
      <c r="DT33" s="2500">
        <f t="shared" si="58"/>
        <v>0.1057219697672262</v>
      </c>
      <c r="DU33" s="2500">
        <f t="shared" si="58"/>
        <v>3.8078587589702071</v>
      </c>
      <c r="DV33" s="2500">
        <f t="shared" si="58"/>
        <v>0.67869794765727531</v>
      </c>
      <c r="DW33" s="2510">
        <f t="shared" si="58"/>
        <v>7.9576850099595404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6.63</v>
      </c>
      <c r="C34" s="1328">
        <f t="shared" ref="C34:V34" si="59">IF(C32&lt;=0,"",MIN(C8:C31))</f>
        <v>18</v>
      </c>
      <c r="D34" s="1328">
        <f t="shared" si="59"/>
        <v>18</v>
      </c>
      <c r="E34" s="1157">
        <f t="shared" si="59"/>
        <v>12.7</v>
      </c>
      <c r="F34" s="1328">
        <f t="shared" si="59"/>
        <v>69</v>
      </c>
      <c r="G34" s="1328">
        <f t="shared" si="59"/>
        <v>137</v>
      </c>
      <c r="H34" s="1325">
        <f t="shared" si="59"/>
        <v>13.5</v>
      </c>
      <c r="I34" s="1369">
        <f t="shared" si="59"/>
        <v>0.27900000000000003</v>
      </c>
      <c r="J34" s="1369">
        <f>IF(J32&lt;=0.001,"",MIN(J8:J31))</f>
        <v>3.6999999999999998E-2</v>
      </c>
      <c r="K34" s="1157">
        <f t="shared" si="59"/>
        <v>6.08</v>
      </c>
      <c r="L34" s="1328">
        <f t="shared" si="59"/>
        <v>10</v>
      </c>
      <c r="M34" s="1369">
        <f t="shared" si="59"/>
        <v>4.4999999999999998E-2</v>
      </c>
      <c r="N34" s="1484">
        <f t="shared" si="59"/>
        <v>6.07</v>
      </c>
      <c r="O34" s="1557">
        <f t="shared" si="59"/>
        <v>10</v>
      </c>
      <c r="P34" s="1476" t="str">
        <f t="shared" si="59"/>
        <v/>
      </c>
      <c r="Q34" s="1484">
        <f t="shared" si="59"/>
        <v>6.03</v>
      </c>
      <c r="R34" s="1557">
        <f t="shared" si="59"/>
        <v>10</v>
      </c>
      <c r="S34" s="1476" t="str">
        <f t="shared" si="59"/>
        <v/>
      </c>
      <c r="T34" s="1484">
        <f t="shared" si="59"/>
        <v>6.05</v>
      </c>
      <c r="U34" s="1484">
        <f t="shared" si="59"/>
        <v>0.33</v>
      </c>
      <c r="V34" s="1557">
        <f t="shared" si="59"/>
        <v>4</v>
      </c>
      <c r="W34" s="1484">
        <f t="shared" ref="W34" si="60">IF(W32&lt;=0,"",MIN(W8:W31))</f>
        <v>0.61</v>
      </c>
      <c r="X34" s="1476">
        <f t="shared" ref="X34:AR34" si="61">IF(X32&lt;=0,"",MIN(X8:X31))</f>
        <v>12.3</v>
      </c>
      <c r="Y34" s="1476">
        <f t="shared" si="61"/>
        <v>8.6999999999999993</v>
      </c>
      <c r="Z34" s="1484">
        <f t="shared" si="61"/>
        <v>0.63297169811320753</v>
      </c>
      <c r="AA34" s="1483">
        <f t="shared" ref="AA34" si="62">IF(AA32&lt;=0,"",MIN(AA8:AA31))</f>
        <v>3.3000000000000002E-2</v>
      </c>
      <c r="AB34" s="1484">
        <f t="shared" si="61"/>
        <v>6.12</v>
      </c>
      <c r="AC34" s="1484">
        <f t="shared" si="61"/>
        <v>0.26</v>
      </c>
      <c r="AD34" s="1557">
        <f t="shared" si="61"/>
        <v>4</v>
      </c>
      <c r="AE34" s="1484">
        <f t="shared" si="61"/>
        <v>0.7</v>
      </c>
      <c r="AF34" s="1476">
        <f t="shared" si="61"/>
        <v>12.2</v>
      </c>
      <c r="AG34" s="1476">
        <f t="shared" si="61"/>
        <v>8.6999999999999993</v>
      </c>
      <c r="AH34" s="1484">
        <f t="shared" si="61"/>
        <v>0.63297169811320753</v>
      </c>
      <c r="AI34" s="1484">
        <f t="shared" si="61"/>
        <v>6.14</v>
      </c>
      <c r="AJ34" s="1495">
        <f t="shared" si="61"/>
        <v>0.34799999999999998</v>
      </c>
      <c r="AK34" s="1559">
        <f t="shared" si="61"/>
        <v>3</v>
      </c>
      <c r="AL34" s="1495">
        <f t="shared" si="61"/>
        <v>0.7</v>
      </c>
      <c r="AM34" s="1496">
        <f t="shared" si="61"/>
        <v>14</v>
      </c>
      <c r="AN34" s="1496">
        <f t="shared" si="61"/>
        <v>8.6999999999999993</v>
      </c>
      <c r="AO34" s="1495">
        <f t="shared" si="61"/>
        <v>0.60333333333333328</v>
      </c>
      <c r="AP34" s="1497">
        <f t="shared" si="61"/>
        <v>1.7000000000000001E-2</v>
      </c>
      <c r="AQ34" s="1559">
        <f t="shared" si="61"/>
        <v>1</v>
      </c>
      <c r="AR34" s="1495">
        <f t="shared" si="61"/>
        <v>0.28999999999999998</v>
      </c>
      <c r="AS34" s="2531">
        <f>IF(AS32&lt;=0.01,"",MIN(AS8:AS31))</f>
        <v>0.01</v>
      </c>
      <c r="AT34" s="2531">
        <f>IF(AT32&lt;=0.01,"",MIN(AT8:AT31))</f>
        <v>3.1E-2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0.23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0.47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12.6</v>
      </c>
      <c r="BH34" s="1328">
        <f t="shared" si="63"/>
        <v>22</v>
      </c>
      <c r="BI34" s="1328">
        <f t="shared" si="63"/>
        <v>27</v>
      </c>
      <c r="BJ34" s="1369">
        <f>IF(BJ32&lt;=0.01,"",MIN(BJ8:BJ31))</f>
        <v>1.2999999999999999E-2</v>
      </c>
      <c r="BK34" s="1157">
        <f>IF(BK32&lt;=0,"",MIN(BK8:BK31))</f>
        <v>7.07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4">IF(BO32&lt;=0,"",MIN(BO8:BO31))</f>
        <v>13.5</v>
      </c>
      <c r="BP34" s="1328">
        <f t="shared" si="64"/>
        <v>23</v>
      </c>
      <c r="BQ34" s="1328">
        <f t="shared" si="64"/>
        <v>28</v>
      </c>
      <c r="BR34" s="2525">
        <f t="shared" ref="BR34:BT34" si="65">IF(BR32&lt;=0.01,"",MIN(BR8:BR31))</f>
        <v>0.01</v>
      </c>
      <c r="BS34" s="2422">
        <f t="shared" si="65"/>
        <v>3.9</v>
      </c>
      <c r="BT34" s="2422">
        <f t="shared" si="65"/>
        <v>3.5</v>
      </c>
      <c r="BU34" s="2478">
        <f>IF(BU32&lt;=0.01,"",MIN(BU8:BU31))</f>
        <v>1.2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19840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1220</v>
      </c>
      <c r="CY34" s="2442">
        <f t="shared" si="66"/>
        <v>1240</v>
      </c>
      <c r="CZ34" s="2442">
        <f t="shared" si="66"/>
        <v>1320</v>
      </c>
      <c r="DA34" s="2442">
        <f t="shared" si="66"/>
        <v>1740</v>
      </c>
      <c r="DB34" s="2442">
        <f t="shared" si="66"/>
        <v>1870</v>
      </c>
      <c r="DC34" s="2442">
        <f t="shared" si="66"/>
        <v>1700</v>
      </c>
      <c r="DD34" s="2442">
        <f t="shared" si="66"/>
        <v>1600</v>
      </c>
      <c r="DE34" s="2442">
        <f t="shared" si="66"/>
        <v>1810</v>
      </c>
      <c r="DF34" s="2442">
        <f t="shared" si="66"/>
        <v>1850</v>
      </c>
      <c r="DG34" s="2442">
        <f t="shared" si="66"/>
        <v>3000</v>
      </c>
      <c r="DH34" s="2442">
        <f t="shared" si="66"/>
        <v>0</v>
      </c>
      <c r="DI34" s="2442">
        <f t="shared" si="66"/>
        <v>5140</v>
      </c>
      <c r="DJ34" s="2442">
        <f t="shared" si="66"/>
        <v>5150</v>
      </c>
      <c r="DK34" s="2442">
        <f t="shared" si="66"/>
        <v>5130</v>
      </c>
      <c r="DL34" s="2504">
        <f t="shared" si="66"/>
        <v>322</v>
      </c>
      <c r="DM34" s="2442">
        <f t="shared" si="66"/>
        <v>395</v>
      </c>
      <c r="DN34" s="2442">
        <f t="shared" si="66"/>
        <v>48</v>
      </c>
      <c r="DO34" s="2442">
        <f t="shared" si="66"/>
        <v>5150</v>
      </c>
      <c r="DP34" s="2442">
        <f t="shared" si="66"/>
        <v>1050</v>
      </c>
      <c r="DQ34" s="2442">
        <f t="shared" si="66"/>
        <v>1125</v>
      </c>
      <c r="DR34" s="2442">
        <f t="shared" si="66"/>
        <v>162</v>
      </c>
      <c r="DS34" s="2442">
        <f t="shared" si="66"/>
        <v>208</v>
      </c>
      <c r="DT34" s="2442">
        <f t="shared" si="66"/>
        <v>24</v>
      </c>
      <c r="DU34" s="2442">
        <f t="shared" si="66"/>
        <v>2460</v>
      </c>
      <c r="DV34" s="2442">
        <f t="shared" si="66"/>
        <v>497</v>
      </c>
      <c r="DW34" s="2442">
        <f t="shared" si="66"/>
        <v>910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6.73</v>
      </c>
      <c r="C35" s="1329">
        <f t="shared" ref="C35:V35" si="67">IF(C32&lt;=0,"",MAX(C8:C31))</f>
        <v>22</v>
      </c>
      <c r="D35" s="1329">
        <f t="shared" si="67"/>
        <v>20</v>
      </c>
      <c r="E35" s="1158">
        <f t="shared" si="67"/>
        <v>13.8</v>
      </c>
      <c r="F35" s="1329">
        <f t="shared" si="67"/>
        <v>75</v>
      </c>
      <c r="G35" s="1329">
        <f t="shared" si="67"/>
        <v>144</v>
      </c>
      <c r="H35" s="1326">
        <f t="shared" si="67"/>
        <v>14.5</v>
      </c>
      <c r="I35" s="1370">
        <f t="shared" si="67"/>
        <v>0.29899999999999999</v>
      </c>
      <c r="J35" s="1370">
        <f>IF(J32&lt;=0.001,"",MAX(J8:J31))</f>
        <v>5.8000000000000003E-2</v>
      </c>
      <c r="K35" s="1158">
        <f t="shared" si="67"/>
        <v>6.19</v>
      </c>
      <c r="L35" s="1329">
        <f t="shared" si="67"/>
        <v>12</v>
      </c>
      <c r="M35" s="1370">
        <f t="shared" si="67"/>
        <v>5.8999999999999997E-2</v>
      </c>
      <c r="N35" s="1485">
        <f t="shared" si="67"/>
        <v>6.18</v>
      </c>
      <c r="O35" s="1558">
        <f t="shared" si="67"/>
        <v>12</v>
      </c>
      <c r="P35" s="1477" t="str">
        <f t="shared" si="67"/>
        <v/>
      </c>
      <c r="Q35" s="1485">
        <f t="shared" si="67"/>
        <v>6.11</v>
      </c>
      <c r="R35" s="1558">
        <f t="shared" si="67"/>
        <v>12</v>
      </c>
      <c r="S35" s="1477" t="str">
        <f t="shared" si="67"/>
        <v/>
      </c>
      <c r="T35" s="1485">
        <f t="shared" si="67"/>
        <v>6.18</v>
      </c>
      <c r="U35" s="1485">
        <f t="shared" si="67"/>
        <v>0.47599999999999998</v>
      </c>
      <c r="V35" s="1558">
        <f t="shared" si="67"/>
        <v>5</v>
      </c>
      <c r="W35" s="1485">
        <f t="shared" ref="W35" si="68">IF(W32&lt;=0,"",MAX(W8:W31))</f>
        <v>0.68</v>
      </c>
      <c r="X35" s="1477">
        <f t="shared" ref="X35:AR35" si="69">IF(X32&lt;=0,"",MAX(X8:X31))</f>
        <v>13.5</v>
      </c>
      <c r="Y35" s="1477">
        <f t="shared" si="69"/>
        <v>9.6999999999999993</v>
      </c>
      <c r="Z35" s="1485">
        <f t="shared" si="69"/>
        <v>0.69193396226415083</v>
      </c>
      <c r="AA35" s="1486">
        <f t="shared" ref="AA35" si="70">IF(AA32&lt;=0,"",MAX(AA8:AA31))</f>
        <v>3.6999999999999998E-2</v>
      </c>
      <c r="AB35" s="1485">
        <f t="shared" si="69"/>
        <v>6.19</v>
      </c>
      <c r="AC35" s="1485">
        <f t="shared" si="69"/>
        <v>0.44400000000000001</v>
      </c>
      <c r="AD35" s="1558">
        <f t="shared" si="69"/>
        <v>5</v>
      </c>
      <c r="AE35" s="1485">
        <f t="shared" si="69"/>
        <v>0.79</v>
      </c>
      <c r="AF35" s="1477">
        <f t="shared" si="69"/>
        <v>13.5</v>
      </c>
      <c r="AG35" s="1477">
        <f t="shared" si="69"/>
        <v>9.6999999999999993</v>
      </c>
      <c r="AH35" s="1485">
        <f t="shared" si="69"/>
        <v>0.69193396226415083</v>
      </c>
      <c r="AI35" s="1485">
        <f t="shared" si="69"/>
        <v>6.19</v>
      </c>
      <c r="AJ35" s="1495">
        <f t="shared" si="69"/>
        <v>0.44</v>
      </c>
      <c r="AK35" s="1559">
        <f t="shared" si="69"/>
        <v>4</v>
      </c>
      <c r="AL35" s="1495">
        <f t="shared" si="69"/>
        <v>0.8</v>
      </c>
      <c r="AM35" s="1496">
        <f t="shared" si="69"/>
        <v>14.8</v>
      </c>
      <c r="AN35" s="1496">
        <f t="shared" si="69"/>
        <v>9.8000000000000007</v>
      </c>
      <c r="AO35" s="1495">
        <f t="shared" si="69"/>
        <v>0.6644444444444445</v>
      </c>
      <c r="AP35" s="1497">
        <f t="shared" si="69"/>
        <v>3.3000000000000002E-2</v>
      </c>
      <c r="AQ35" s="1559">
        <f t="shared" si="69"/>
        <v>1</v>
      </c>
      <c r="AR35" s="1495">
        <f t="shared" si="69"/>
        <v>0.4</v>
      </c>
      <c r="AS35" s="2532">
        <f>IF(AS32&lt;=0.01,"",MAX(AS8:AS31))</f>
        <v>1.7000000000000001E-2</v>
      </c>
      <c r="AT35" s="2532">
        <f>IF(AT32&lt;=0.01,"",MAX(AT8:AT31))</f>
        <v>3.6999999999999998E-2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0.51</v>
      </c>
      <c r="AX35" s="1370" t="str">
        <f>IF(AX32&lt;=0.01,"",MAX(AX8:AX31))</f>
        <v/>
      </c>
      <c r="AY35" s="1158">
        <f>IF(AY32&lt;=0,"",MAX(AY8:AY31))</f>
        <v>5.0999999999999997E-2</v>
      </c>
      <c r="AZ35" s="1329">
        <f>IF(AZ32&lt;=0,"",MAX(AZ8:AZ31))</f>
        <v>1</v>
      </c>
      <c r="BA35" s="1158">
        <f>IF(BA32&lt;=0,"",MAX(BA8:BA31))</f>
        <v>0.63</v>
      </c>
      <c r="BB35" s="1370" t="str">
        <f>IF(BB32&lt;=0.01,"",MAX(BB8:BB31))</f>
        <v/>
      </c>
      <c r="BC35" s="1158">
        <f>IF(BC32&lt;=0,"",MAX(BC8:BC31))</f>
        <v>7.42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1">IF(BG32&lt;=0,"",MAX(BG8:BG31))</f>
        <v>13</v>
      </c>
      <c r="BH35" s="1329">
        <f t="shared" si="71"/>
        <v>25</v>
      </c>
      <c r="BI35" s="1329">
        <f t="shared" si="71"/>
        <v>38</v>
      </c>
      <c r="BJ35" s="1370">
        <f>IF(BJ32&lt;=0.01,"",MAX(BJ8:BJ31))</f>
        <v>2.7E-2</v>
      </c>
      <c r="BK35" s="1158">
        <f>IF(BK32&lt;=0,"",MAX(BK8:BK31))</f>
        <v>7.31</v>
      </c>
      <c r="BL35" s="1158">
        <f>IF(BL32&lt;=0,"",MAX(BL8:BL31))</f>
        <v>0.06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2">IF(BO32&lt;=0,"",MAX(BO8:BO31))</f>
        <v>15</v>
      </c>
      <c r="BP35" s="1329">
        <f t="shared" si="72"/>
        <v>25</v>
      </c>
      <c r="BQ35" s="1329">
        <f t="shared" si="72"/>
        <v>36</v>
      </c>
      <c r="BR35" s="2526">
        <f t="shared" ref="BR35:BT35" si="73">IF(BR32&lt;=0.01,"",MAX(BR8:BR31))</f>
        <v>2.9000000000000001E-2</v>
      </c>
      <c r="BS35" s="2423">
        <f t="shared" si="73"/>
        <v>4.2</v>
      </c>
      <c r="BT35" s="2423">
        <f t="shared" si="73"/>
        <v>3.7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4960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305</v>
      </c>
      <c r="CY35" s="2440">
        <f t="shared" si="74"/>
        <v>310</v>
      </c>
      <c r="CZ35" s="2440">
        <f t="shared" si="74"/>
        <v>330</v>
      </c>
      <c r="DA35" s="2440">
        <f t="shared" si="74"/>
        <v>435</v>
      </c>
      <c r="DB35" s="2440">
        <f t="shared" si="74"/>
        <v>467.5</v>
      </c>
      <c r="DC35" s="2440">
        <f t="shared" si="74"/>
        <v>425</v>
      </c>
      <c r="DD35" s="2440">
        <f t="shared" si="74"/>
        <v>400</v>
      </c>
      <c r="DE35" s="2440">
        <f t="shared" si="74"/>
        <v>452.5</v>
      </c>
      <c r="DF35" s="2440">
        <f t="shared" si="74"/>
        <v>462.5</v>
      </c>
      <c r="DG35" s="2440">
        <f t="shared" si="74"/>
        <v>750</v>
      </c>
      <c r="DH35" s="2440" t="str">
        <f t="shared" si="74"/>
        <v/>
      </c>
      <c r="DI35" s="2440">
        <f t="shared" si="74"/>
        <v>1285</v>
      </c>
      <c r="DJ35" s="2440">
        <f t="shared" si="74"/>
        <v>1287.5</v>
      </c>
      <c r="DK35" s="2440">
        <f t="shared" si="74"/>
        <v>1282.5</v>
      </c>
      <c r="DL35" s="2505">
        <f t="shared" si="74"/>
        <v>80.5</v>
      </c>
      <c r="DM35" s="2440">
        <f t="shared" si="74"/>
        <v>98.75</v>
      </c>
      <c r="DN35" s="2440">
        <f t="shared" si="74"/>
        <v>12</v>
      </c>
      <c r="DO35" s="2440">
        <f t="shared" si="74"/>
        <v>1287.5</v>
      </c>
      <c r="DP35" s="2440">
        <f t="shared" si="74"/>
        <v>262.5</v>
      </c>
      <c r="DQ35" s="2440">
        <f t="shared" si="74"/>
        <v>281.25</v>
      </c>
      <c r="DR35" s="2440">
        <f t="shared" si="74"/>
        <v>40.5</v>
      </c>
      <c r="DS35" s="2440">
        <f t="shared" si="74"/>
        <v>52</v>
      </c>
      <c r="DT35" s="2440">
        <f t="shared" si="74"/>
        <v>6</v>
      </c>
      <c r="DU35" s="2440">
        <f t="shared" si="74"/>
        <v>615</v>
      </c>
      <c r="DV35" s="2440">
        <f t="shared" si="74"/>
        <v>124.25</v>
      </c>
      <c r="DW35" s="2470">
        <f t="shared" si="74"/>
        <v>227.5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6.1072222222222221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10.888888888888891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0.47599999999999998</v>
      </c>
      <c r="Z36" s="931"/>
      <c r="AA36" s="931"/>
      <c r="AB36" s="1623" t="s">
        <v>515</v>
      </c>
      <c r="AC36" s="1624"/>
      <c r="AD36" s="1624"/>
      <c r="AE36" s="2911">
        <f>MIN(AE34,W34,AL34)</f>
        <v>0.61</v>
      </c>
      <c r="AF36" s="2911"/>
      <c r="AG36" s="2911"/>
      <c r="AH36" s="2911"/>
      <c r="AI36" s="2911"/>
      <c r="AJ36" s="2912"/>
      <c r="AK36" s="1491">
        <f>IF(T32&lt;=0,"",AVERAGE(T33,AB33,AI33))</f>
        <v>6.1550000000000011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0.61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1.2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4800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300</v>
      </c>
      <c r="CZ36" s="2441">
        <f t="shared" si="75"/>
        <v>320</v>
      </c>
      <c r="DA36" s="2441">
        <f t="shared" si="75"/>
        <v>400</v>
      </c>
      <c r="DB36" s="2441">
        <f t="shared" si="75"/>
        <v>440</v>
      </c>
      <c r="DC36" s="2441">
        <f t="shared" si="75"/>
        <v>360</v>
      </c>
      <c r="DD36" s="2441">
        <f t="shared" si="75"/>
        <v>360</v>
      </c>
      <c r="DE36" s="2441">
        <f t="shared" si="75"/>
        <v>360</v>
      </c>
      <c r="DF36" s="2441">
        <f t="shared" si="75"/>
        <v>440</v>
      </c>
      <c r="DG36" s="2441">
        <f t="shared" si="75"/>
        <v>750</v>
      </c>
      <c r="DH36" s="2441" t="str">
        <f t="shared" si="75"/>
        <v/>
      </c>
      <c r="DI36" s="2441">
        <f t="shared" si="75"/>
        <v>1240</v>
      </c>
      <c r="DJ36" s="2441">
        <f t="shared" si="75"/>
        <v>1240</v>
      </c>
      <c r="DK36" s="2441">
        <f t="shared" si="75"/>
        <v>1220</v>
      </c>
      <c r="DL36" s="2506">
        <f t="shared" si="75"/>
        <v>76</v>
      </c>
      <c r="DM36" s="2441">
        <f t="shared" si="75"/>
        <v>95</v>
      </c>
      <c r="DN36" s="2441">
        <f t="shared" si="75"/>
        <v>12</v>
      </c>
      <c r="DO36" s="2441">
        <f t="shared" si="75"/>
        <v>1230</v>
      </c>
      <c r="DP36" s="2441">
        <f t="shared" si="75"/>
        <v>250</v>
      </c>
      <c r="DQ36" s="2441">
        <f t="shared" si="75"/>
        <v>270</v>
      </c>
      <c r="DR36" s="2441">
        <f t="shared" si="75"/>
        <v>40</v>
      </c>
      <c r="DS36" s="2441">
        <f t="shared" si="75"/>
        <v>48</v>
      </c>
      <c r="DT36" s="2441">
        <f t="shared" si="75"/>
        <v>6</v>
      </c>
      <c r="DU36" s="2441">
        <f t="shared" si="75"/>
        <v>570</v>
      </c>
      <c r="DV36" s="2441">
        <f t="shared" si="75"/>
        <v>115</v>
      </c>
      <c r="DW36" s="2471">
        <f t="shared" si="75"/>
        <v>215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5120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320</v>
      </c>
      <c r="CY37" s="2443">
        <f t="shared" si="76"/>
        <v>320</v>
      </c>
      <c r="CZ37" s="2443">
        <f t="shared" si="76"/>
        <v>340</v>
      </c>
      <c r="DA37" s="2443">
        <f t="shared" si="76"/>
        <v>450</v>
      </c>
      <c r="DB37" s="2443">
        <f t="shared" si="76"/>
        <v>520</v>
      </c>
      <c r="DC37" s="2443">
        <f t="shared" si="76"/>
        <v>480</v>
      </c>
      <c r="DD37" s="2443">
        <f t="shared" si="76"/>
        <v>420</v>
      </c>
      <c r="DE37" s="2443">
        <f t="shared" si="76"/>
        <v>520</v>
      </c>
      <c r="DF37" s="2443">
        <f t="shared" si="76"/>
        <v>480</v>
      </c>
      <c r="DG37" s="2443">
        <f t="shared" si="76"/>
        <v>750</v>
      </c>
      <c r="DH37" s="2443" t="str">
        <f t="shared" si="76"/>
        <v/>
      </c>
      <c r="DI37" s="2443">
        <f t="shared" si="76"/>
        <v>1330</v>
      </c>
      <c r="DJ37" s="2443">
        <f t="shared" si="76"/>
        <v>1340</v>
      </c>
      <c r="DK37" s="2443">
        <f t="shared" si="76"/>
        <v>1340</v>
      </c>
      <c r="DL37" s="2507">
        <f t="shared" si="76"/>
        <v>84</v>
      </c>
      <c r="DM37" s="2443">
        <f t="shared" si="76"/>
        <v>102</v>
      </c>
      <c r="DN37" s="2443">
        <f t="shared" si="76"/>
        <v>12</v>
      </c>
      <c r="DO37" s="2443">
        <f t="shared" si="76"/>
        <v>1330</v>
      </c>
      <c r="DP37" s="2443">
        <f t="shared" si="76"/>
        <v>270</v>
      </c>
      <c r="DQ37" s="2443">
        <f t="shared" si="76"/>
        <v>290</v>
      </c>
      <c r="DR37" s="2443">
        <f t="shared" si="76"/>
        <v>42</v>
      </c>
      <c r="DS37" s="2443">
        <f t="shared" si="76"/>
        <v>60</v>
      </c>
      <c r="DT37" s="2443">
        <f t="shared" si="76"/>
        <v>6</v>
      </c>
      <c r="DU37" s="2443">
        <f t="shared" si="76"/>
        <v>650</v>
      </c>
      <c r="DV37" s="2443">
        <f t="shared" si="76"/>
        <v>130</v>
      </c>
      <c r="DW37" s="2472">
        <f t="shared" si="76"/>
        <v>240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10.661</v>
      </c>
      <c r="BX40" s="2978"/>
      <c r="BY40" s="905" t="s">
        <v>53</v>
      </c>
      <c r="BZ40" s="905"/>
      <c r="CA40" s="2894">
        <f>(CJ40-CG40)/1000</f>
        <v>1E-3</v>
      </c>
      <c r="CB40" s="2894"/>
      <c r="CC40" s="499"/>
      <c r="CD40" s="1626" t="s">
        <v>493</v>
      </c>
      <c r="CE40" s="1626"/>
      <c r="CF40" s="1632" t="s">
        <v>54</v>
      </c>
      <c r="CG40" s="2896">
        <f>'24'!CJ40</f>
        <v>23827380</v>
      </c>
      <c r="CH40" s="2896"/>
      <c r="CI40" s="906" t="s">
        <v>55</v>
      </c>
      <c r="CJ40" s="2972">
        <f t="shared" ref="CJ40:CJ48" si="77">CQ51</f>
        <v>23827381</v>
      </c>
      <c r="CK40" s="2972"/>
      <c r="CL40" s="2333"/>
      <c r="CM40" s="1667" t="s">
        <v>543</v>
      </c>
      <c r="CN40" s="2763">
        <f>VLOOKUP($B$1,'[1]Bulk Tanks'!$C$3:$V$9967,2,0)</f>
        <v>4063</v>
      </c>
      <c r="CO40" s="2763">
        <f>VLOOKUP($B$1,'[1]Bulk Tanks'!$C$3:$V$9967,3,0)</f>
        <v>10505</v>
      </c>
      <c r="CP40" s="2763">
        <f>VLOOKUP($B$1,'[1]Bulk Tanks'!$C$3:$V$9967,4,0)</f>
        <v>10505</v>
      </c>
      <c r="CQ40" s="2763">
        <f>VLOOKUP($B$1,'[1]Bulk Tanks'!$C$3:$V$9967,5,0)</f>
        <v>11470</v>
      </c>
      <c r="CR40" s="2763">
        <f>VLOOKUP($B$1,'[1]Bulk Tanks'!$C$3:$V$9967,6,0)</f>
        <v>11470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0.63</v>
      </c>
      <c r="GR40" s="1664">
        <f t="shared" ref="GR40:GX40" si="78">IF($GL$32=$HN$32,GF32,IF($GX$32=$HN$32,GR32,IF($HJ$32=$HN$32,HD32,"")))</f>
        <v>9.6999999999999993</v>
      </c>
      <c r="GS40" s="1664">
        <f t="shared" si="78"/>
        <v>26.226804123711343</v>
      </c>
      <c r="GT40" s="1664">
        <f t="shared" si="78"/>
        <v>16.522886597938147</v>
      </c>
      <c r="GU40" s="1664">
        <f t="shared" si="78"/>
        <v>6.13</v>
      </c>
      <c r="GV40" s="1664">
        <f t="shared" si="78"/>
        <v>13.2</v>
      </c>
      <c r="GW40" s="1664">
        <f t="shared" si="78"/>
        <v>15</v>
      </c>
      <c r="GX40" s="1665">
        <f t="shared" si="78"/>
        <v>1.1015257731958765</v>
      </c>
    </row>
    <row r="41" spans="1:208" ht="34.5" customHeight="1" thickBot="1" x14ac:dyDescent="0.35">
      <c r="BV41" s="533" t="s">
        <v>48</v>
      </c>
      <c r="BW41" s="2979">
        <f>CA42+CA43</f>
        <v>14.82</v>
      </c>
      <c r="BX41" s="2979"/>
      <c r="BY41" s="908" t="s">
        <v>53</v>
      </c>
      <c r="BZ41" s="908"/>
      <c r="CA41" s="2894">
        <f t="shared" ref="CA41:CA47" si="79">(CJ41-CG41)/1000</f>
        <v>10.66</v>
      </c>
      <c r="CB41" s="2894"/>
      <c r="CC41" s="499"/>
      <c r="CD41" s="1630" t="s">
        <v>494</v>
      </c>
      <c r="CE41" s="1630"/>
      <c r="CF41" s="909" t="s">
        <v>54</v>
      </c>
      <c r="CG41" s="2896">
        <f>'24'!CJ41</f>
        <v>44427809</v>
      </c>
      <c r="CH41" s="2896"/>
      <c r="CI41" s="906" t="s">
        <v>55</v>
      </c>
      <c r="CJ41" s="2972">
        <f t="shared" si="77"/>
        <v>44438469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3336</v>
      </c>
      <c r="CP41" s="2764">
        <f>VLOOKUP($B$1,'[1]Bulk Tanks'!$C$3:$V$9967,10,0)</f>
        <v>7171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27.696999999999996</v>
      </c>
      <c r="BX42" s="2979"/>
      <c r="BY42" s="908" t="s">
        <v>53</v>
      </c>
      <c r="BZ42" s="908"/>
      <c r="CA42" s="2894">
        <f t="shared" si="79"/>
        <v>4.8570000000000002</v>
      </c>
      <c r="CB42" s="2894"/>
      <c r="CC42" s="499"/>
      <c r="CD42" s="1630" t="s">
        <v>56</v>
      </c>
      <c r="CE42" s="1630"/>
      <c r="CF42" s="1631" t="s">
        <v>54</v>
      </c>
      <c r="CG42" s="2896">
        <f>'24'!CJ42</f>
        <v>10477747</v>
      </c>
      <c r="CH42" s="2896"/>
      <c r="CI42" s="906" t="s">
        <v>55</v>
      </c>
      <c r="CJ42" s="2972">
        <f t="shared" si="77"/>
        <v>10482604</v>
      </c>
      <c r="CK42" s="2972"/>
      <c r="CL42" s="2333"/>
      <c r="CM42" s="2769" t="s">
        <v>545</v>
      </c>
      <c r="CN42" s="2843">
        <f>VLOOKUP($B$1,'[1]Bulk Tanks'!$C$3:$V$9967,11,0)</f>
        <v>7171</v>
      </c>
      <c r="CO42" s="2844"/>
      <c r="CP42" s="2843">
        <f>VLOOKUP($B$1,'[1]Bulk Tanks'!$C$3:$V$9967,12,0)</f>
        <v>11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9.9629999999999992</v>
      </c>
      <c r="CB43" s="2894"/>
      <c r="CC43" s="499"/>
      <c r="CD43" s="1630" t="s">
        <v>495</v>
      </c>
      <c r="CE43" s="1630"/>
      <c r="CF43" s="1631" t="s">
        <v>54</v>
      </c>
      <c r="CG43" s="2896">
        <f>'24'!CJ43</f>
        <v>34312209</v>
      </c>
      <c r="CH43" s="2896"/>
      <c r="CI43" s="906" t="s">
        <v>55</v>
      </c>
      <c r="CJ43" s="2972">
        <f t="shared" si="77"/>
        <v>34322172</v>
      </c>
      <c r="CK43" s="2972"/>
      <c r="CL43" s="2333"/>
      <c r="CM43" s="2769" t="s">
        <v>123</v>
      </c>
      <c r="CN43" s="2943">
        <f>VLOOKUP($B$1,'[1]Bulk Tanks'!$C$3:$V$9967,13,0)</f>
        <v>10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9.3829999999999991</v>
      </c>
      <c r="CB44" s="2894"/>
      <c r="CC44" s="499"/>
      <c r="CD44" s="1630" t="s">
        <v>57</v>
      </c>
      <c r="CE44" s="1630"/>
      <c r="CF44" s="1631" t="s">
        <v>54</v>
      </c>
      <c r="CG44" s="2896">
        <f>'24'!CJ44</f>
        <v>31439841</v>
      </c>
      <c r="CH44" s="2896"/>
      <c r="CI44" s="906" t="s">
        <v>55</v>
      </c>
      <c r="CJ44" s="2972">
        <f t="shared" si="77"/>
        <v>31449224</v>
      </c>
      <c r="CK44" s="2972"/>
      <c r="CL44" s="2333"/>
      <c r="CM44" s="2769" t="s">
        <v>90</v>
      </c>
      <c r="CN44" s="2943">
        <f>VLOOKUP($B$1,'[1]Bulk Tanks'!$C$3:$V$9967,14,0)</f>
        <v>3309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9.3710000000000004</v>
      </c>
      <c r="CB45" s="2894"/>
      <c r="CC45" s="499"/>
      <c r="CD45" s="1630" t="s">
        <v>58</v>
      </c>
      <c r="CE45" s="1630"/>
      <c r="CF45" s="1631" t="s">
        <v>54</v>
      </c>
      <c r="CG45" s="2896">
        <f>'24'!CJ45</f>
        <v>31398215</v>
      </c>
      <c r="CH45" s="2896"/>
      <c r="CI45" s="906" t="s">
        <v>55</v>
      </c>
      <c r="CJ45" s="2972">
        <f t="shared" si="77"/>
        <v>31407586</v>
      </c>
      <c r="CK45" s="2972"/>
      <c r="CL45" s="2333"/>
      <c r="CM45" s="1668" t="s">
        <v>546</v>
      </c>
      <c r="CN45" s="2946">
        <f>VLOOKUP($B$1,'[1]Bulk Tanks'!$C$3:$V$9967,15,0)</f>
        <v>5000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8.9429999999999996</v>
      </c>
      <c r="CB46" s="2894"/>
      <c r="CC46" s="499"/>
      <c r="CD46" s="1630" t="s">
        <v>59</v>
      </c>
      <c r="CE46" s="1630"/>
      <c r="CF46" s="1631" t="s">
        <v>54</v>
      </c>
      <c r="CG46" s="2896">
        <f>'24'!CJ46</f>
        <v>8030388</v>
      </c>
      <c r="CH46" s="2896"/>
      <c r="CI46" s="906" t="s">
        <v>55</v>
      </c>
      <c r="CJ46" s="2972">
        <f t="shared" si="77"/>
        <v>8039331</v>
      </c>
      <c r="CK46" s="2972"/>
      <c r="CL46" s="2323"/>
      <c r="CM46" s="1668" t="s">
        <v>273</v>
      </c>
      <c r="CN46" s="2943">
        <f>VLOOKUP($B$1,'[1]Bulk Tanks'!$C$3:$V$9967,16,0)</f>
        <v>14.07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0.69799999999999995</v>
      </c>
      <c r="CB47" s="2894"/>
      <c r="CC47" s="499"/>
      <c r="CD47" s="1630" t="s">
        <v>62</v>
      </c>
      <c r="CE47" s="1630"/>
      <c r="CF47" s="1631" t="s">
        <v>54</v>
      </c>
      <c r="CG47" s="2896">
        <f>'24'!CJ47</f>
        <v>1913574</v>
      </c>
      <c r="CH47" s="2896"/>
      <c r="CI47" s="906" t="s">
        <v>55</v>
      </c>
      <c r="CJ47" s="2972">
        <f t="shared" si="77"/>
        <v>1914272</v>
      </c>
      <c r="CK47" s="2972"/>
      <c r="CL47" s="2322"/>
      <c r="CM47" s="1668" t="s">
        <v>270</v>
      </c>
      <c r="CN47" s="2943">
        <f>VLOOKUP($B$1,'[1]Bulk Tanks'!$C$3:$V$9967,17,0)</f>
        <v>2844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CJ48-CG48</f>
        <v>1.0426000000006752</v>
      </c>
      <c r="CB48" s="2894"/>
      <c r="CC48" s="499"/>
      <c r="CD48" s="1630" t="s">
        <v>496</v>
      </c>
      <c r="CE48" s="1630"/>
      <c r="CF48" s="1631" t="s">
        <v>54</v>
      </c>
      <c r="CG48" s="2896">
        <f>'24'!CJ48</f>
        <v>9208.3868000000002</v>
      </c>
      <c r="CH48" s="2896"/>
      <c r="CI48" s="906" t="s">
        <v>55</v>
      </c>
      <c r="CJ48" s="2983">
        <f t="shared" si="77"/>
        <v>9209.4294000000009</v>
      </c>
      <c r="CK48" s="2983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444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12.04</v>
      </c>
      <c r="CO49" s="2947"/>
      <c r="CP49" s="2767" t="s">
        <v>1136</v>
      </c>
      <c r="CQ49" s="2751">
        <f>VLOOKUP($B$1,'[1]Bulk Tanks'!$C$3:$AA$9967,22,0)</f>
        <v>1600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44438469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10482604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34322172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31449224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31407586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8039331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1914272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9209.4294000000009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87">
      <pane xSplit="1" ySplit="7" topLeftCell="Z20" activePane="bottomRight" state="frozen"/>
      <selection pane="bottomRight" activeCell="AU2" sqref="AU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575" priority="168" stopIfTrue="1" operator="lessThanOrEqual">
      <formula>0</formula>
    </cfRule>
  </conditionalFormatting>
  <conditionalFormatting sqref="BX2:CA3">
    <cfRule type="cellIs" dxfId="574" priority="148" stopIfTrue="1" operator="lessThanOrEqual">
      <formula>0</formula>
    </cfRule>
  </conditionalFormatting>
  <conditionalFormatting sqref="GL8:GL31">
    <cfRule type="cellIs" dxfId="573" priority="147" operator="lessThan">
      <formula>1</formula>
    </cfRule>
  </conditionalFormatting>
  <conditionalFormatting sqref="GX8:GX31">
    <cfRule type="cellIs" dxfId="572" priority="146" operator="lessThan">
      <formula>1</formula>
    </cfRule>
  </conditionalFormatting>
  <conditionalFormatting sqref="HJ8:HJ31">
    <cfRule type="cellIs" dxfId="571" priority="145" operator="lessThan">
      <formula>1</formula>
    </cfRule>
  </conditionalFormatting>
  <conditionalFormatting sqref="W8">
    <cfRule type="cellIs" dxfId="570" priority="129" operator="between">
      <formula>$Z$8-0.1</formula>
      <formula>0.001</formula>
    </cfRule>
  </conditionalFormatting>
  <conditionalFormatting sqref="W9">
    <cfRule type="cellIs" dxfId="569" priority="128" operator="between">
      <formula>$Z$9-0.1</formula>
      <formula>0.0001</formula>
    </cfRule>
  </conditionalFormatting>
  <conditionalFormatting sqref="W10">
    <cfRule type="cellIs" dxfId="568" priority="127" operator="between">
      <formula>$Z$10-0.1</formula>
      <formula>0.01</formula>
    </cfRule>
  </conditionalFormatting>
  <conditionalFormatting sqref="W11">
    <cfRule type="cellIs" dxfId="567" priority="126" operator="between">
      <formula>$Z$11-0.1</formula>
      <formula>0.0101</formula>
    </cfRule>
  </conditionalFormatting>
  <conditionalFormatting sqref="W12">
    <cfRule type="cellIs" dxfId="566" priority="125" operator="between">
      <formula>$Z$12-0.1</formula>
      <formula>0.001</formula>
    </cfRule>
  </conditionalFormatting>
  <conditionalFormatting sqref="W13">
    <cfRule type="cellIs" dxfId="565" priority="124" operator="between">
      <formula>$Z$13-0.1</formula>
      <formula>0.001</formula>
    </cfRule>
  </conditionalFormatting>
  <conditionalFormatting sqref="W14">
    <cfRule type="cellIs" dxfId="564" priority="123" operator="between">
      <formula>$Z$14-0.1</formula>
      <formula>0.001</formula>
    </cfRule>
  </conditionalFormatting>
  <conditionalFormatting sqref="W15">
    <cfRule type="cellIs" dxfId="563" priority="122" operator="between">
      <formula>$Z$15-0.1</formula>
      <formula>0.001</formula>
    </cfRule>
  </conditionalFormatting>
  <conditionalFormatting sqref="W16">
    <cfRule type="cellIs" dxfId="562" priority="121" operator="between">
      <formula>$Z$16-0.1</formula>
      <formula>0.001</formula>
    </cfRule>
  </conditionalFormatting>
  <conditionalFormatting sqref="W17">
    <cfRule type="cellIs" dxfId="561" priority="120" operator="between">
      <formula>$Z$17-0.1</formula>
      <formula>0.001</formula>
    </cfRule>
  </conditionalFormatting>
  <conditionalFormatting sqref="W18">
    <cfRule type="cellIs" dxfId="560" priority="119" operator="between">
      <formula>$Z$18-0.1</formula>
      <formula>0.001</formula>
    </cfRule>
  </conditionalFormatting>
  <conditionalFormatting sqref="W19">
    <cfRule type="cellIs" dxfId="559" priority="118" operator="between">
      <formula>$Z$19-0.1</formula>
      <formula>0.001</formula>
    </cfRule>
  </conditionalFormatting>
  <conditionalFormatting sqref="W20">
    <cfRule type="cellIs" dxfId="558" priority="117" operator="between">
      <formula>$Z$20-0.1</formula>
      <formula>0.001</formula>
    </cfRule>
  </conditionalFormatting>
  <conditionalFormatting sqref="W21">
    <cfRule type="cellIs" dxfId="557" priority="116" operator="between">
      <formula>$Z$21-0.1</formula>
      <formula>0.0001</formula>
    </cfRule>
  </conditionalFormatting>
  <conditionalFormatting sqref="W22">
    <cfRule type="cellIs" dxfId="556" priority="115" operator="between">
      <formula>$Z$22-0.1</formula>
      <formula>0.0001</formula>
    </cfRule>
  </conditionalFormatting>
  <conditionalFormatting sqref="W23">
    <cfRule type="cellIs" dxfId="555" priority="114" operator="between">
      <formula>$Z$23-0.1</formula>
      <formula>0.0001</formula>
    </cfRule>
  </conditionalFormatting>
  <conditionalFormatting sqref="W24">
    <cfRule type="cellIs" dxfId="554" priority="113" operator="between">
      <formula>$Z$24-0.1</formula>
      <formula>0.0001</formula>
    </cfRule>
  </conditionalFormatting>
  <conditionalFormatting sqref="W25">
    <cfRule type="cellIs" dxfId="553" priority="112" operator="between">
      <formula>$Z$25-0.1</formula>
      <formula>0.0001</formula>
    </cfRule>
  </conditionalFormatting>
  <conditionalFormatting sqref="W26">
    <cfRule type="cellIs" dxfId="552" priority="111" operator="between">
      <formula>$Z$26-0.1</formula>
      <formula>0.0001</formula>
    </cfRule>
  </conditionalFormatting>
  <conditionalFormatting sqref="W27">
    <cfRule type="cellIs" dxfId="551" priority="110" operator="between">
      <formula>$Z$27-0.1</formula>
      <formula>0.0001</formula>
    </cfRule>
  </conditionalFormatting>
  <conditionalFormatting sqref="W28">
    <cfRule type="cellIs" dxfId="550" priority="109" operator="between">
      <formula>$Z$28-0.1</formula>
      <formula>0.0001</formula>
    </cfRule>
  </conditionalFormatting>
  <conditionalFormatting sqref="W29">
    <cfRule type="cellIs" dxfId="549" priority="108" operator="between">
      <formula>$Z$29-0.1</formula>
      <formula>0.0001</formula>
    </cfRule>
  </conditionalFormatting>
  <conditionalFormatting sqref="W30">
    <cfRule type="cellIs" dxfId="548" priority="107" operator="between">
      <formula>$Z$30-0.1</formula>
      <formula>0.0001</formula>
    </cfRule>
  </conditionalFormatting>
  <conditionalFormatting sqref="W31">
    <cfRule type="cellIs" dxfId="547" priority="106" operator="between">
      <formula>$Z$31-0.1</formula>
      <formula>0.0001</formula>
    </cfRule>
  </conditionalFormatting>
  <conditionalFormatting sqref="AL31">
    <cfRule type="cellIs" dxfId="546" priority="58" operator="between">
      <formula>$AO$31-0.1</formula>
      <formula>0.0001</formula>
    </cfRule>
  </conditionalFormatting>
  <conditionalFormatting sqref="AL8">
    <cfRule type="cellIs" dxfId="545" priority="81" operator="between">
      <formula>$AO$8-0.1</formula>
      <formula>0.0001</formula>
    </cfRule>
  </conditionalFormatting>
  <conditionalFormatting sqref="AL9">
    <cfRule type="cellIs" dxfId="544" priority="80" operator="between">
      <formula>$AO$9-0.1</formula>
      <formula>0.0001</formula>
    </cfRule>
  </conditionalFormatting>
  <conditionalFormatting sqref="AL10">
    <cfRule type="cellIs" dxfId="543" priority="79" operator="between">
      <formula>$AO$10-0.1</formula>
      <formula>0.0001</formula>
    </cfRule>
  </conditionalFormatting>
  <conditionalFormatting sqref="AL11">
    <cfRule type="cellIs" dxfId="542" priority="78" operator="between">
      <formula>$AO$11-0.1</formula>
      <formula>0.0001</formula>
    </cfRule>
  </conditionalFormatting>
  <conditionalFormatting sqref="AL12">
    <cfRule type="cellIs" dxfId="541" priority="77" operator="between">
      <formula>$AO$12-0.1</formula>
      <formula>0.0001</formula>
    </cfRule>
  </conditionalFormatting>
  <conditionalFormatting sqref="AL13">
    <cfRule type="cellIs" dxfId="540" priority="76" operator="between">
      <formula>$AO$13-0.1</formula>
      <formula>0.0001</formula>
    </cfRule>
  </conditionalFormatting>
  <conditionalFormatting sqref="AL14">
    <cfRule type="cellIs" dxfId="539" priority="75" operator="between">
      <formula>$AO$14-0.1</formula>
      <formula>0.0001</formula>
    </cfRule>
  </conditionalFormatting>
  <conditionalFormatting sqref="AL15">
    <cfRule type="cellIs" dxfId="538" priority="74" operator="between">
      <formula>$AO$15-0.1</formula>
      <formula>0.0001</formula>
    </cfRule>
  </conditionalFormatting>
  <conditionalFormatting sqref="AL16">
    <cfRule type="cellIs" dxfId="537" priority="73" operator="between">
      <formula>$AO$16-0.1</formula>
      <formula>0.0001</formula>
    </cfRule>
  </conditionalFormatting>
  <conditionalFormatting sqref="AL17">
    <cfRule type="cellIs" dxfId="536" priority="72" operator="between">
      <formula>$AO$17-0.1</formula>
      <formula>0.00001</formula>
    </cfRule>
  </conditionalFormatting>
  <conditionalFormatting sqref="AL18">
    <cfRule type="cellIs" dxfId="535" priority="71" operator="between">
      <formula>$AO$18-0.1</formula>
      <formula>0.0001</formula>
    </cfRule>
  </conditionalFormatting>
  <conditionalFormatting sqref="AL19">
    <cfRule type="cellIs" dxfId="534" priority="70" operator="between">
      <formula>$AO$19-0.1</formula>
      <formula>0.0001</formula>
    </cfRule>
  </conditionalFormatting>
  <conditionalFormatting sqref="AL20">
    <cfRule type="cellIs" dxfId="533" priority="69" operator="between">
      <formula>$AO$20-0.1</formula>
      <formula>0.0001</formula>
    </cfRule>
  </conditionalFormatting>
  <conditionalFormatting sqref="AL21">
    <cfRule type="cellIs" dxfId="532" priority="68" operator="between">
      <formula>$AO$21-0.1</formula>
      <formula>0.0001</formula>
    </cfRule>
  </conditionalFormatting>
  <conditionalFormatting sqref="AL22">
    <cfRule type="cellIs" dxfId="531" priority="67" operator="between">
      <formula>$AO$22-0.1</formula>
      <formula>0.0001</formula>
    </cfRule>
  </conditionalFormatting>
  <conditionalFormatting sqref="AL23">
    <cfRule type="cellIs" dxfId="530" priority="66" operator="between">
      <formula>$AO$23-0.1</formula>
      <formula>0.0001</formula>
    </cfRule>
  </conditionalFormatting>
  <conditionalFormatting sqref="AL24">
    <cfRule type="cellIs" dxfId="529" priority="65" operator="between">
      <formula>$AO$24-0.1</formula>
      <formula>0.0001</formula>
    </cfRule>
  </conditionalFormatting>
  <conditionalFormatting sqref="AL25">
    <cfRule type="cellIs" dxfId="528" priority="64" operator="between">
      <formula>$AO$25-0.1</formula>
      <formula>0.0001</formula>
    </cfRule>
  </conditionalFormatting>
  <conditionalFormatting sqref="AL26">
    <cfRule type="cellIs" dxfId="527" priority="63" operator="between">
      <formula>$AO$26-0.1</formula>
      <formula>0.0001</formula>
    </cfRule>
  </conditionalFormatting>
  <conditionalFormatting sqref="AL27">
    <cfRule type="cellIs" dxfId="526" priority="62" operator="between">
      <formula>$AO$27-0.1</formula>
      <formula>0.0001</formula>
    </cfRule>
  </conditionalFormatting>
  <conditionalFormatting sqref="AL28">
    <cfRule type="cellIs" dxfId="525" priority="61" operator="between">
      <formula>$AO$28-0.1</formula>
      <formula>0.0001</formula>
    </cfRule>
  </conditionalFormatting>
  <conditionalFormatting sqref="AL29">
    <cfRule type="cellIs" dxfId="524" priority="60" operator="between">
      <formula>$AO$29-0.1</formula>
      <formula>0.0001</formula>
    </cfRule>
  </conditionalFormatting>
  <conditionalFormatting sqref="AL30">
    <cfRule type="cellIs" dxfId="523" priority="59" operator="between">
      <formula>$AO$30-0.1</formula>
      <formula>0.0001</formula>
    </cfRule>
  </conditionalFormatting>
  <conditionalFormatting sqref="AE8">
    <cfRule type="cellIs" dxfId="522" priority="33" operator="between">
      <formula>$AH$8-0.1</formula>
      <formula>0.0001</formula>
    </cfRule>
  </conditionalFormatting>
  <conditionalFormatting sqref="AE9">
    <cfRule type="cellIs" dxfId="521" priority="32" operator="between">
      <formula>$AH$9-0.1</formula>
      <formula>0.0001</formula>
    </cfRule>
  </conditionalFormatting>
  <conditionalFormatting sqref="AE10">
    <cfRule type="cellIs" dxfId="520" priority="31" operator="between">
      <formula>$AH$10-0.1</formula>
      <formula>0.0001</formula>
    </cfRule>
  </conditionalFormatting>
  <conditionalFormatting sqref="AE11">
    <cfRule type="cellIs" dxfId="519" priority="30" operator="between">
      <formula>$AH$11-0.1</formula>
      <formula>0.0001</formula>
    </cfRule>
  </conditionalFormatting>
  <conditionalFormatting sqref="AE12">
    <cfRule type="cellIs" dxfId="518" priority="29" operator="between">
      <formula>$AH$12-0.1</formula>
      <formula>0.0001</formula>
    </cfRule>
  </conditionalFormatting>
  <conditionalFormatting sqref="AE13">
    <cfRule type="cellIs" dxfId="517" priority="28" operator="between">
      <formula>$AH$13-0.1</formula>
      <formula>0.0001</formula>
    </cfRule>
  </conditionalFormatting>
  <conditionalFormatting sqref="AE14">
    <cfRule type="cellIs" dxfId="516" priority="27" operator="between">
      <formula>$AH$14-0.1</formula>
      <formula>0.0001</formula>
    </cfRule>
  </conditionalFormatting>
  <conditionalFormatting sqref="AE15">
    <cfRule type="cellIs" dxfId="515" priority="26" operator="between">
      <formula>$AH$15-0.1</formula>
      <formula>0.0001</formula>
    </cfRule>
  </conditionalFormatting>
  <conditionalFormatting sqref="AE16">
    <cfRule type="cellIs" dxfId="514" priority="25" operator="between">
      <formula>$AH$16-0.1</formula>
      <formula>0.0001</formula>
    </cfRule>
  </conditionalFormatting>
  <conditionalFormatting sqref="AE18">
    <cfRule type="cellIs" dxfId="513" priority="24" operator="between">
      <formula>$AH$18-0.1</formula>
      <formula>0.0001</formula>
    </cfRule>
  </conditionalFormatting>
  <conditionalFormatting sqref="AE19">
    <cfRule type="cellIs" dxfId="512" priority="23" operator="between">
      <formula>$AH$19-0.1</formula>
      <formula>0.0001</formula>
    </cfRule>
  </conditionalFormatting>
  <conditionalFormatting sqref="AE20">
    <cfRule type="cellIs" dxfId="511" priority="22" operator="between">
      <formula>$AH$20-0.1</formula>
      <formula>0.0001</formula>
    </cfRule>
  </conditionalFormatting>
  <conditionalFormatting sqref="AE21">
    <cfRule type="cellIs" dxfId="510" priority="21" operator="between">
      <formula>$AH$21-0.1</formula>
      <formula>0.0001</formula>
    </cfRule>
  </conditionalFormatting>
  <conditionalFormatting sqref="AE22">
    <cfRule type="cellIs" dxfId="509" priority="20" operator="between">
      <formula>$AH$22-0.1</formula>
      <formula>0.0001</formula>
    </cfRule>
  </conditionalFormatting>
  <conditionalFormatting sqref="AE23">
    <cfRule type="cellIs" dxfId="508" priority="19" operator="between">
      <formula>$AH$23-0.1</formula>
      <formula>0.0001</formula>
    </cfRule>
  </conditionalFormatting>
  <conditionalFormatting sqref="AE24">
    <cfRule type="cellIs" dxfId="507" priority="18" operator="between">
      <formula>$AH$24-0.1</formula>
      <formula>0.0001</formula>
    </cfRule>
  </conditionalFormatting>
  <conditionalFormatting sqref="AE25">
    <cfRule type="cellIs" dxfId="506" priority="17" operator="between">
      <formula>$AH$25-0.1</formula>
      <formula>0.0001</formula>
    </cfRule>
  </conditionalFormatting>
  <conditionalFormatting sqref="AE26">
    <cfRule type="cellIs" dxfId="505" priority="16" operator="between">
      <formula>$AH$26-0.1</formula>
      <formula>0.0001</formula>
    </cfRule>
  </conditionalFormatting>
  <conditionalFormatting sqref="AE27">
    <cfRule type="cellIs" dxfId="504" priority="15" operator="between">
      <formula>$AH$27-0.1</formula>
      <formula>0.0001</formula>
    </cfRule>
  </conditionalFormatting>
  <conditionalFormatting sqref="AE28">
    <cfRule type="cellIs" dxfId="503" priority="14" operator="between">
      <formula>$AH$28-0.1</formula>
      <formula>0.0001</formula>
    </cfRule>
  </conditionalFormatting>
  <conditionalFormatting sqref="AE29">
    <cfRule type="cellIs" dxfId="502" priority="13" operator="between">
      <formula>$AH$29-0.1</formula>
      <formula>0.0001</formula>
    </cfRule>
  </conditionalFormatting>
  <conditionalFormatting sqref="AE30">
    <cfRule type="cellIs" dxfId="501" priority="12" operator="between">
      <formula>$AH$30-0.1</formula>
      <formula>0.0001</formula>
    </cfRule>
  </conditionalFormatting>
  <conditionalFormatting sqref="AE31">
    <cfRule type="cellIs" dxfId="500" priority="11" operator="between">
      <formula>$AH$31-0.1</formula>
      <formula>0.0001</formula>
    </cfRule>
  </conditionalFormatting>
  <conditionalFormatting sqref="CN40:CS40">
    <cfRule type="cellIs" dxfId="499" priority="5" operator="between">
      <formula>1</formula>
      <formula>6500</formula>
    </cfRule>
  </conditionalFormatting>
  <conditionalFormatting sqref="CN41:CQ41">
    <cfRule type="cellIs" dxfId="498" priority="4" operator="between">
      <formula>1</formula>
      <formula>2500</formula>
    </cfRule>
  </conditionalFormatting>
  <conditionalFormatting sqref="CN42:CQ42">
    <cfRule type="cellIs" dxfId="497" priority="3" operator="between">
      <formula>1</formula>
      <formula>6</formula>
    </cfRule>
  </conditionalFormatting>
  <conditionalFormatting sqref="CN43:CQ43">
    <cfRule type="cellIs" dxfId="496" priority="2" operator="between">
      <formula>1</formula>
      <formula>2500</formula>
    </cfRule>
  </conditionalFormatting>
  <conditionalFormatting sqref="AE17">
    <cfRule type="cellIs" dxfId="495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86" zoomScaleNormal="86" zoomScaleSheetLayoutView="59" workbookViewId="0">
      <pane xSplit="1" ySplit="7" topLeftCell="Y17" activePane="bottomRight" state="frozen"/>
      <selection activeCell="AE17" sqref="AE17"/>
      <selection pane="topRight" activeCell="AE17" sqref="AE17"/>
      <selection pane="bottomLeft" activeCell="AE17" sqref="AE17"/>
      <selection pane="bottomRight" activeCell="BB31" sqref="BB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'25'!B1:L1+1</f>
        <v>43522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4</v>
      </c>
      <c r="AW1" s="2919"/>
      <c r="AX1" s="2903">
        <v>5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20</v>
      </c>
      <c r="AW2" s="2903"/>
      <c r="AX2" s="2903">
        <v>16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4</v>
      </c>
      <c r="BY2" s="2890"/>
      <c r="BZ2" s="2966">
        <f>AX1</f>
        <v>5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4</v>
      </c>
      <c r="DO2" s="2890"/>
      <c r="DP2" s="2893">
        <f>BZ2</f>
        <v>5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20</v>
      </c>
      <c r="BY3" s="2890"/>
      <c r="BZ3" s="2966">
        <f>AX2</f>
        <v>16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20</v>
      </c>
      <c r="DO3" s="2890"/>
      <c r="DP3" s="2893">
        <f>BZ3</f>
        <v>16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43522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43522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43522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43522.001401504633</v>
      </c>
      <c r="BW8" s="2425" t="s">
        <v>1206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11.550240000000001</v>
      </c>
      <c r="CI8" s="750" t="s">
        <v>1110</v>
      </c>
      <c r="CJ8" s="751">
        <v>15.039359999999999</v>
      </c>
      <c r="CK8" s="745">
        <v>26.589599999999997</v>
      </c>
      <c r="CL8" s="2339">
        <v>1.0710864</v>
      </c>
      <c r="CM8" s="2336">
        <v>43522.001401504633</v>
      </c>
      <c r="CN8" s="2285">
        <v>44.868592861336765</v>
      </c>
      <c r="CO8" s="752">
        <v>2705.4452000000001</v>
      </c>
      <c r="CP8" s="1209">
        <v>0</v>
      </c>
      <c r="CQ8" s="753">
        <v>444.05286343612335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1.6186381650054043</v>
      </c>
      <c r="CY8" s="755">
        <v>1.6186381650054043</v>
      </c>
      <c r="CZ8" s="756">
        <v>1.719803050318242</v>
      </c>
      <c r="DA8" s="757">
        <v>0.17993279101317497</v>
      </c>
      <c r="DB8" s="757">
        <v>0.19629031746891815</v>
      </c>
      <c r="DC8" s="757">
        <v>0.17993279101317497</v>
      </c>
      <c r="DD8" s="757">
        <v>0.16357526455743179</v>
      </c>
      <c r="DE8" s="757">
        <v>0.14721773810168862</v>
      </c>
      <c r="DF8" s="758">
        <v>0.17993279101317497</v>
      </c>
      <c r="DG8" s="1251">
        <v>1.4266842800528403</v>
      </c>
      <c r="DH8" s="748">
        <v>0</v>
      </c>
      <c r="DI8" s="1233">
        <v>8.0335731414868092E-2</v>
      </c>
      <c r="DJ8" s="757">
        <v>7.9136690647482022E-2</v>
      </c>
      <c r="DK8" s="759">
        <v>7.9136690647482022E-2</v>
      </c>
      <c r="DL8" s="2501">
        <v>1.0971786833855799</v>
      </c>
      <c r="DM8" s="757">
        <v>0.50201801918299438</v>
      </c>
      <c r="DN8" s="757">
        <v>9.8513653646733479E-2</v>
      </c>
      <c r="DO8" s="757">
        <v>3.7849811439427778</v>
      </c>
      <c r="DP8" s="757">
        <v>0.725731411988219</v>
      </c>
      <c r="DQ8" s="759">
        <v>4.7248754746634773</v>
      </c>
      <c r="DR8" s="2501">
        <v>1.149425287356322</v>
      </c>
      <c r="DS8" s="757">
        <v>0.49217452861077882</v>
      </c>
      <c r="DT8" s="757">
        <v>9.8513653646733479E-2</v>
      </c>
      <c r="DU8" s="757">
        <v>2.2369766979739132</v>
      </c>
      <c r="DV8" s="757">
        <v>0.64797447498948113</v>
      </c>
      <c r="DW8" s="759">
        <v>7.7918999055853835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6.04</v>
      </c>
      <c r="U9" s="2735">
        <v>0.32500000000000001</v>
      </c>
      <c r="V9" s="2294">
        <v>4</v>
      </c>
      <c r="W9" s="2295">
        <v>0.57999999999999996</v>
      </c>
      <c r="X9" s="2296">
        <v>13.2</v>
      </c>
      <c r="Y9" s="2445">
        <v>9.3000000000000007</v>
      </c>
      <c r="Z9" s="2297">
        <f>IF(T9&lt;=0,"",GO9+0.12)</f>
        <v>0.66834905660377364</v>
      </c>
      <c r="AA9" s="2528"/>
      <c r="AB9" s="2298">
        <v>6.05</v>
      </c>
      <c r="AC9" s="2735">
        <v>0.313</v>
      </c>
      <c r="AD9" s="2299">
        <v>4</v>
      </c>
      <c r="AE9" s="2636">
        <v>0.67</v>
      </c>
      <c r="AF9" s="2296">
        <v>13.1</v>
      </c>
      <c r="AG9" s="2445">
        <v>9.4</v>
      </c>
      <c r="AH9" s="2563">
        <f>IF(AE9&lt;=0,"",HA9+0.12)</f>
        <v>0.67424528301886799</v>
      </c>
      <c r="AI9" s="2298">
        <v>6.08</v>
      </c>
      <c r="AJ9" s="2735">
        <v>0.39600000000000002</v>
      </c>
      <c r="AK9" s="2299">
        <v>3</v>
      </c>
      <c r="AL9" s="2295">
        <v>0.71</v>
      </c>
      <c r="AM9" s="2296">
        <v>14.6</v>
      </c>
      <c r="AN9" s="2445">
        <v>9.4</v>
      </c>
      <c r="AO9" s="2563">
        <f>IF(AI9&lt;=0,"",HM9+0.12)</f>
        <v>0.64222222222222225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</v>
      </c>
      <c r="BD9" s="2295">
        <v>0.05</v>
      </c>
      <c r="BE9" s="2299">
        <v>1</v>
      </c>
      <c r="BF9" s="2295">
        <v>4.3</v>
      </c>
      <c r="BG9" s="2445">
        <v>12.8</v>
      </c>
      <c r="BH9" s="2539"/>
      <c r="BI9" s="2539"/>
      <c r="BJ9" s="2292"/>
      <c r="BK9" s="2293">
        <v>7.25</v>
      </c>
      <c r="BL9" s="2295">
        <v>4.8000000000000001E-2</v>
      </c>
      <c r="BM9" s="2299">
        <v>1</v>
      </c>
      <c r="BN9" s="2296">
        <v>3.7</v>
      </c>
      <c r="BO9" s="2445">
        <v>13.8</v>
      </c>
      <c r="BP9" s="2539"/>
      <c r="BQ9" s="2539"/>
      <c r="BR9" s="2521"/>
      <c r="BS9" s="2461">
        <v>4.3</v>
      </c>
      <c r="BT9" s="2445">
        <v>3.8</v>
      </c>
      <c r="BU9" s="2515">
        <v>3.5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5120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340</v>
      </c>
      <c r="DA9" s="2280">
        <v>440</v>
      </c>
      <c r="DB9" s="2280">
        <v>480</v>
      </c>
      <c r="DC9" s="2280">
        <v>440</v>
      </c>
      <c r="DD9" s="2280">
        <v>400</v>
      </c>
      <c r="DE9" s="2280">
        <v>360</v>
      </c>
      <c r="DF9" s="2281">
        <v>440</v>
      </c>
      <c r="DG9" s="2280">
        <v>750</v>
      </c>
      <c r="DH9" s="2282"/>
      <c r="DI9" s="2283">
        <v>1340</v>
      </c>
      <c r="DJ9" s="2280">
        <v>1320</v>
      </c>
      <c r="DK9" s="2282">
        <v>1320</v>
      </c>
      <c r="DL9" s="2502">
        <v>84</v>
      </c>
      <c r="DM9" s="2280">
        <v>102</v>
      </c>
      <c r="DN9" s="2280">
        <v>12</v>
      </c>
      <c r="DO9" s="2280">
        <v>1360</v>
      </c>
      <c r="DP9" s="2280">
        <v>280</v>
      </c>
      <c r="DQ9" s="2282">
        <v>285</v>
      </c>
      <c r="DR9" s="2275">
        <v>44</v>
      </c>
      <c r="DS9" s="2280">
        <v>50</v>
      </c>
      <c r="DT9" s="2280">
        <v>6</v>
      </c>
      <c r="DU9" s="2280">
        <v>620</v>
      </c>
      <c r="DV9" s="2280">
        <v>125</v>
      </c>
      <c r="DW9" s="2282">
        <v>235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0.57999999999999996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15.865806451612901</v>
      </c>
      <c r="GI9" s="1701">
        <f t="shared" si="3"/>
        <v>6.04</v>
      </c>
      <c r="GJ9" s="1701">
        <f t="shared" si="4"/>
        <v>13.2</v>
      </c>
      <c r="GK9" s="1687">
        <f t="shared" si="5"/>
        <v>15</v>
      </c>
      <c r="GL9" s="1688">
        <f t="shared" si="6"/>
        <v>1.0577204301075267</v>
      </c>
      <c r="GM9" s="1689">
        <f t="shared" si="7"/>
        <v>10</v>
      </c>
      <c r="GN9" s="1689">
        <f t="shared" si="8"/>
        <v>6.5</v>
      </c>
      <c r="GO9" s="1690">
        <f t="shared" si="9"/>
        <v>0.54834905660377364</v>
      </c>
      <c r="GP9" s="1512">
        <v>4.1666666666666664E-2</v>
      </c>
      <c r="GQ9" s="1691">
        <f t="shared" ref="GQ9:GQ31" si="31">IF(AE9&lt;=0,"",AE9)</f>
        <v>0.67</v>
      </c>
      <c r="GR9" s="1692">
        <f t="shared" si="10"/>
        <v>9.4</v>
      </c>
      <c r="GS9" s="1693">
        <f t="shared" si="11"/>
        <v>27.063829787234042</v>
      </c>
      <c r="GT9" s="1694">
        <f t="shared" si="12"/>
        <v>18.132765957446811</v>
      </c>
      <c r="GU9" s="1693">
        <f t="shared" si="13"/>
        <v>6.05</v>
      </c>
      <c r="GV9" s="1693">
        <f t="shared" si="14"/>
        <v>13.1</v>
      </c>
      <c r="GW9" s="1695">
        <f t="shared" si="15"/>
        <v>15</v>
      </c>
      <c r="GX9" s="1688">
        <f t="shared" si="16"/>
        <v>1.2088510638297874</v>
      </c>
      <c r="GY9" s="1696">
        <f t="shared" si="17"/>
        <v>10</v>
      </c>
      <c r="GZ9" s="1696">
        <f t="shared" si="18"/>
        <v>6.5</v>
      </c>
      <c r="HA9" s="1697">
        <f t="shared" si="19"/>
        <v>0.554245283018868</v>
      </c>
      <c r="HB9" s="1512">
        <v>4.1666666666666664E-2</v>
      </c>
      <c r="HC9" s="1691">
        <f t="shared" ref="HC9:HC31" si="32">IF(AL9&lt;=0,"",AL9)</f>
        <v>0.71</v>
      </c>
      <c r="HD9" s="1692">
        <f t="shared" si="20"/>
        <v>9.4</v>
      </c>
      <c r="HE9" s="1693">
        <f t="shared" si="21"/>
        <v>28.723404255319149</v>
      </c>
      <c r="HF9" s="1694">
        <f t="shared" si="22"/>
        <v>20.393617021276594</v>
      </c>
      <c r="HG9" s="1693">
        <f t="shared" si="23"/>
        <v>6.08</v>
      </c>
      <c r="HH9" s="1693">
        <f t="shared" si="24"/>
        <v>14.6</v>
      </c>
      <c r="HI9" s="1695">
        <f t="shared" si="25"/>
        <v>15</v>
      </c>
      <c r="HJ9" s="1694">
        <f t="shared" si="26"/>
        <v>1.3595744680851063</v>
      </c>
      <c r="HK9" s="1698">
        <f t="shared" si="27"/>
        <v>10</v>
      </c>
      <c r="HL9" s="1698">
        <f t="shared" si="28"/>
        <v>6.5</v>
      </c>
      <c r="HM9" s="1699">
        <f t="shared" si="29"/>
        <v>0.52222222222222225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43522.379159027776</v>
      </c>
      <c r="BW10" s="2425" t="s">
        <v>1206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11.550240000000001</v>
      </c>
      <c r="CI10" s="750" t="s">
        <v>1110</v>
      </c>
      <c r="CJ10" s="751">
        <v>15.039359999999999</v>
      </c>
      <c r="CK10" s="745">
        <v>26.589599999999997</v>
      </c>
      <c r="CL10" s="2341">
        <v>1.33344</v>
      </c>
      <c r="CM10" s="2338">
        <v>43522.379159027776</v>
      </c>
      <c r="CN10" s="2285">
        <v>44.868592861336765</v>
      </c>
      <c r="CO10" s="752">
        <v>2766.9326000000001</v>
      </c>
      <c r="CP10" s="1209">
        <v>0</v>
      </c>
      <c r="CQ10" s="753">
        <v>459.91189427312776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1.5174732796925665</v>
      </c>
      <c r="CZ10" s="756">
        <v>1.6186381650054043</v>
      </c>
      <c r="DA10" s="757">
        <v>0.17993279101317497</v>
      </c>
      <c r="DB10" s="757">
        <v>0.18402217262711076</v>
      </c>
      <c r="DC10" s="757">
        <v>0.17175402778530338</v>
      </c>
      <c r="DD10" s="757">
        <v>0.17175402778530338</v>
      </c>
      <c r="DE10" s="757">
        <v>0.14721773810168862</v>
      </c>
      <c r="DF10" s="758">
        <v>0.1553965013295602</v>
      </c>
      <c r="DG10" s="1251">
        <v>1.4266842800528403</v>
      </c>
      <c r="DH10" s="748">
        <v>2.5</v>
      </c>
      <c r="DI10" s="1233">
        <v>8.0335731414868092E-2</v>
      </c>
      <c r="DJ10" s="757">
        <v>8.0335731414868092E-2</v>
      </c>
      <c r="DK10" s="759">
        <v>8.0335731414868092E-2</v>
      </c>
      <c r="DL10" s="2501">
        <v>1.0971786833855799</v>
      </c>
      <c r="DM10" s="757">
        <v>0.50201801918299438</v>
      </c>
      <c r="DN10" s="757">
        <v>9.8513653646733479E-2</v>
      </c>
      <c r="DO10" s="757">
        <v>3.80222420694404</v>
      </c>
      <c r="DP10" s="757">
        <v>0.69981243298863971</v>
      </c>
      <c r="DQ10" s="759">
        <v>4.7248754746634773</v>
      </c>
      <c r="DR10" s="2501">
        <v>1.0971786833855799</v>
      </c>
      <c r="DS10" s="757">
        <v>0.49217452861077882</v>
      </c>
      <c r="DT10" s="757">
        <v>9.8513653646733479E-2</v>
      </c>
      <c r="DU10" s="757">
        <v>3.807629311946144</v>
      </c>
      <c r="DV10" s="757">
        <v>0.67389345398906042</v>
      </c>
      <c r="DW10" s="759">
        <v>7.7918999055853835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6.62</v>
      </c>
      <c r="C11" s="1138">
        <v>20</v>
      </c>
      <c r="D11" s="1138">
        <v>20</v>
      </c>
      <c r="E11" s="1137">
        <v>12.8</v>
      </c>
      <c r="F11" s="1138">
        <v>75</v>
      </c>
      <c r="G11" s="1138">
        <v>138</v>
      </c>
      <c r="H11" s="1148">
        <v>13.9</v>
      </c>
      <c r="I11" s="1139">
        <v>0.29199999999999998</v>
      </c>
      <c r="J11" s="2240"/>
      <c r="K11" s="1562">
        <v>6.12</v>
      </c>
      <c r="L11" s="921">
        <v>9</v>
      </c>
      <c r="M11" s="1124">
        <v>6.5000000000000002E-2</v>
      </c>
      <c r="N11" s="1562">
        <v>6.09</v>
      </c>
      <c r="O11" s="921">
        <v>9</v>
      </c>
      <c r="P11" s="2240"/>
      <c r="Q11" s="1562">
        <v>6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3.4000000000000002E-2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0.33</v>
      </c>
      <c r="AS11" s="2240"/>
      <c r="AT11" s="2229">
        <v>3.3000000000000002E-2</v>
      </c>
      <c r="AU11" s="2530">
        <v>0.01</v>
      </c>
      <c r="AV11" s="921">
        <v>1</v>
      </c>
      <c r="AW11" s="1574">
        <v>0.39</v>
      </c>
      <c r="AX11" s="2240"/>
      <c r="AY11" s="2530">
        <v>3.1E-2</v>
      </c>
      <c r="AZ11" s="921">
        <v>1</v>
      </c>
      <c r="BA11" s="1574">
        <v>0.48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5120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320</v>
      </c>
      <c r="DA11" s="2280">
        <v>440</v>
      </c>
      <c r="DB11" s="2280">
        <v>450</v>
      </c>
      <c r="DC11" s="2280">
        <v>420</v>
      </c>
      <c r="DD11" s="2280">
        <v>420</v>
      </c>
      <c r="DE11" s="2280">
        <v>360</v>
      </c>
      <c r="DF11" s="2281">
        <v>380</v>
      </c>
      <c r="DG11" s="2280">
        <v>750</v>
      </c>
      <c r="DH11" s="2282"/>
      <c r="DI11" s="2283">
        <v>1340</v>
      </c>
      <c r="DJ11" s="2280">
        <v>1340</v>
      </c>
      <c r="DK11" s="2282">
        <v>1340</v>
      </c>
      <c r="DL11" s="2502">
        <v>84</v>
      </c>
      <c r="DM11" s="2280">
        <v>102</v>
      </c>
      <c r="DN11" s="2280">
        <v>12</v>
      </c>
      <c r="DO11" s="2280">
        <v>1330</v>
      </c>
      <c r="DP11" s="2280">
        <v>270</v>
      </c>
      <c r="DQ11" s="2282">
        <v>285</v>
      </c>
      <c r="DR11" s="2275">
        <v>42</v>
      </c>
      <c r="DS11" s="2280">
        <v>50</v>
      </c>
      <c r="DT11" s="2280">
        <v>6</v>
      </c>
      <c r="DU11" s="2280">
        <v>640</v>
      </c>
      <c r="DV11" s="2280">
        <v>130</v>
      </c>
      <c r="DW11" s="2282">
        <v>235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43522.813795486109</v>
      </c>
      <c r="BW12" s="2425" t="s">
        <v>1206</v>
      </c>
      <c r="BX12" s="742">
        <v>41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9.9316800000000001</v>
      </c>
      <c r="CI12" s="750" t="s">
        <v>1110</v>
      </c>
      <c r="CJ12" s="751">
        <v>15.73344</v>
      </c>
      <c r="CK12" s="745">
        <v>25.665120000000002</v>
      </c>
      <c r="CL12" s="2341">
        <v>1.33344</v>
      </c>
      <c r="CM12" s="2338">
        <v>43522.813795486109</v>
      </c>
      <c r="CN12" s="2285">
        <v>45.043860802201365</v>
      </c>
      <c r="CO12" s="752">
        <v>2889.9074000000001</v>
      </c>
      <c r="CP12" s="1209">
        <v>0</v>
      </c>
      <c r="CQ12" s="753">
        <v>459.91189427312776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1.719803050318242</v>
      </c>
      <c r="CZ12" s="756">
        <v>1.6186381650054043</v>
      </c>
      <c r="DA12" s="757">
        <v>0.16357526455743179</v>
      </c>
      <c r="DB12" s="757">
        <v>0.17993279101317497</v>
      </c>
      <c r="DC12" s="757">
        <v>0.17993279101317497</v>
      </c>
      <c r="DD12" s="757">
        <v>0.16357526455743179</v>
      </c>
      <c r="DE12" s="757">
        <v>0.14721773810168862</v>
      </c>
      <c r="DF12" s="758">
        <v>0.16357526455743179</v>
      </c>
      <c r="DG12" s="1251">
        <v>1.4266842800528403</v>
      </c>
      <c r="DH12" s="748">
        <v>1</v>
      </c>
      <c r="DI12" s="1233">
        <v>8.0335731414868092E-2</v>
      </c>
      <c r="DJ12" s="757">
        <v>7.9136690647482022E-2</v>
      </c>
      <c r="DK12" s="759">
        <v>8.1534772182254203E-2</v>
      </c>
      <c r="DL12" s="2501">
        <v>1.0971786833855799</v>
      </c>
      <c r="DM12" s="757">
        <v>0.50201801918299438</v>
      </c>
      <c r="DN12" s="757">
        <v>9.8513653646733479E-2</v>
      </c>
      <c r="DO12" s="757">
        <v>3.7867103329465648</v>
      </c>
      <c r="DP12" s="757">
        <v>0.67389345398906042</v>
      </c>
      <c r="DQ12" s="759">
        <v>4.7248754746634773</v>
      </c>
      <c r="DR12" s="2501">
        <v>1.149425287356322</v>
      </c>
      <c r="DS12" s="757">
        <v>0.49217452861077882</v>
      </c>
      <c r="DT12" s="757">
        <v>9.8513653646733479E-2</v>
      </c>
      <c r="DU12" s="757">
        <v>3.7639533959478264</v>
      </c>
      <c r="DV12" s="757">
        <v>0.64797447498948113</v>
      </c>
      <c r="DW12" s="759">
        <v>7.7918999055853835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7.17</v>
      </c>
      <c r="BD13" s="1574">
        <v>5.0999999999999997E-2</v>
      </c>
      <c r="BE13" s="921">
        <v>1</v>
      </c>
      <c r="BF13" s="1574">
        <v>4.4000000000000004</v>
      </c>
      <c r="BG13" s="2447">
        <v>12.7</v>
      </c>
      <c r="BH13" s="2540"/>
      <c r="BI13" s="2540"/>
      <c r="BJ13" s="2240"/>
      <c r="BK13" s="1562">
        <v>7.14</v>
      </c>
      <c r="BL13" s="1574">
        <v>4.9000000000000002E-2</v>
      </c>
      <c r="BM13" s="921">
        <v>1</v>
      </c>
      <c r="BN13" s="1563">
        <v>4</v>
      </c>
      <c r="BO13" s="2447">
        <v>13.6</v>
      </c>
      <c r="BP13" s="2540"/>
      <c r="BQ13" s="2540"/>
      <c r="BR13" s="2522"/>
      <c r="BS13" s="2463">
        <v>4.2</v>
      </c>
      <c r="BT13" s="2447">
        <v>3.8</v>
      </c>
      <c r="BU13" s="2517">
        <v>3.4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5140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340</v>
      </c>
      <c r="CZ13" s="2273">
        <v>320</v>
      </c>
      <c r="DA13" s="2280">
        <v>400</v>
      </c>
      <c r="DB13" s="2280">
        <v>440</v>
      </c>
      <c r="DC13" s="2280">
        <v>440</v>
      </c>
      <c r="DD13" s="2280">
        <v>400</v>
      </c>
      <c r="DE13" s="2280">
        <v>360</v>
      </c>
      <c r="DF13" s="2281">
        <v>400</v>
      </c>
      <c r="DG13" s="2280">
        <v>750</v>
      </c>
      <c r="DH13" s="2282"/>
      <c r="DI13" s="2283">
        <v>1340</v>
      </c>
      <c r="DJ13" s="2280">
        <v>1320</v>
      </c>
      <c r="DK13" s="2282">
        <v>1360</v>
      </c>
      <c r="DL13" s="2502">
        <v>84</v>
      </c>
      <c r="DM13" s="2280">
        <v>102</v>
      </c>
      <c r="DN13" s="2280">
        <v>12</v>
      </c>
      <c r="DO13" s="2280">
        <v>1270</v>
      </c>
      <c r="DP13" s="2280">
        <v>260</v>
      </c>
      <c r="DQ13" s="2282">
        <v>285</v>
      </c>
      <c r="DR13" s="2275">
        <v>44</v>
      </c>
      <c r="DS13" s="2280">
        <v>50</v>
      </c>
      <c r="DT13" s="2280">
        <v>6</v>
      </c>
      <c r="DU13" s="2280">
        <v>620</v>
      </c>
      <c r="DV13" s="2280">
        <v>125</v>
      </c>
      <c r="DW13" s="2282">
        <v>235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6.61</v>
      </c>
      <c r="C15" s="1138">
        <v>20</v>
      </c>
      <c r="D15" s="1138">
        <v>18</v>
      </c>
      <c r="E15" s="1137">
        <v>13.5</v>
      </c>
      <c r="F15" s="1138">
        <v>70</v>
      </c>
      <c r="G15" s="1138">
        <v>141</v>
      </c>
      <c r="H15" s="1148">
        <v>13.5</v>
      </c>
      <c r="I15" s="1139">
        <v>0.28100000000000003</v>
      </c>
      <c r="J15" s="2240"/>
      <c r="K15" s="1562">
        <v>6.09</v>
      </c>
      <c r="L15" s="921">
        <v>12</v>
      </c>
      <c r="M15" s="1124">
        <v>5.3999999999999999E-2</v>
      </c>
      <c r="N15" s="1562">
        <v>6.08</v>
      </c>
      <c r="O15" s="921">
        <v>12</v>
      </c>
      <c r="P15" s="2240"/>
      <c r="Q15" s="1562">
        <v>6</v>
      </c>
      <c r="R15" s="921">
        <v>12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3.5999999999999997E-2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0.51</v>
      </c>
      <c r="AS15" s="2240"/>
      <c r="AT15" s="2229">
        <v>3.5999999999999997E-2</v>
      </c>
      <c r="AU15" s="2530">
        <v>1.4999999999999999E-2</v>
      </c>
      <c r="AV15" s="921">
        <v>1</v>
      </c>
      <c r="AW15" s="1574">
        <v>0.46</v>
      </c>
      <c r="AX15" s="2240"/>
      <c r="AY15" s="2530">
        <v>0.03</v>
      </c>
      <c r="AZ15" s="921">
        <v>1</v>
      </c>
      <c r="BA15" s="1574">
        <v>0.61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4.3999999999999997E-2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6">
        <v>0.36899999999999999</v>
      </c>
      <c r="V17" s="1560">
        <v>4</v>
      </c>
      <c r="W17" s="1574">
        <v>0.74</v>
      </c>
      <c r="X17" s="1563">
        <v>12.4</v>
      </c>
      <c r="Y17" s="2447">
        <v>9.3000000000000007</v>
      </c>
      <c r="Z17" s="2252">
        <f t="shared" si="33"/>
        <v>0.66834905660377364</v>
      </c>
      <c r="AA17" s="2529"/>
      <c r="AB17" s="1475">
        <v>6.1</v>
      </c>
      <c r="AC17" s="2736">
        <v>0.29899999999999999</v>
      </c>
      <c r="AD17" s="921">
        <v>3</v>
      </c>
      <c r="AE17" s="2633">
        <v>0.75</v>
      </c>
      <c r="AF17" s="1563">
        <v>13.3</v>
      </c>
      <c r="AG17" s="2447">
        <v>9.3000000000000007</v>
      </c>
      <c r="AH17" s="2564">
        <f t="shared" si="34"/>
        <v>0.66834905660377364</v>
      </c>
      <c r="AI17" s="1475">
        <v>6.1</v>
      </c>
      <c r="AJ17" s="2736">
        <v>0.47099999999999997</v>
      </c>
      <c r="AK17" s="921">
        <v>4</v>
      </c>
      <c r="AL17" s="1574">
        <v>0.86</v>
      </c>
      <c r="AM17" s="1563">
        <v>13.9</v>
      </c>
      <c r="AN17" s="2447">
        <v>9.3000000000000007</v>
      </c>
      <c r="AO17" s="2564">
        <f t="shared" si="35"/>
        <v>0.63666666666666671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7.22</v>
      </c>
      <c r="BD17" s="1574">
        <v>5.1999999999999998E-2</v>
      </c>
      <c r="BE17" s="921">
        <v>2</v>
      </c>
      <c r="BF17" s="1574">
        <v>4.4000000000000004</v>
      </c>
      <c r="BG17" s="2447">
        <v>12.6</v>
      </c>
      <c r="BH17" s="2542">
        <v>28</v>
      </c>
      <c r="BI17" s="2542">
        <v>38</v>
      </c>
      <c r="BJ17" s="1124">
        <v>1.4E-2</v>
      </c>
      <c r="BK17" s="1562">
        <v>7.09</v>
      </c>
      <c r="BL17" s="1574">
        <v>5.5E-2</v>
      </c>
      <c r="BM17" s="921">
        <v>2</v>
      </c>
      <c r="BN17" s="1563">
        <v>3.6</v>
      </c>
      <c r="BO17" s="2447">
        <v>13</v>
      </c>
      <c r="BP17" s="2542">
        <v>26</v>
      </c>
      <c r="BQ17" s="2542">
        <v>39</v>
      </c>
      <c r="BR17" s="2523">
        <v>1.7000000000000001E-2</v>
      </c>
      <c r="BS17" s="2463">
        <v>4.3</v>
      </c>
      <c r="BT17" s="2447">
        <v>3.7</v>
      </c>
      <c r="BU17" s="2517">
        <v>2.8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0.74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20.242580645161286</v>
      </c>
      <c r="GI17" s="1701">
        <f t="shared" si="3"/>
        <v>6.07</v>
      </c>
      <c r="GJ17" s="1701">
        <f t="shared" si="4"/>
        <v>12.4</v>
      </c>
      <c r="GK17" s="1687">
        <f t="shared" si="5"/>
        <v>15</v>
      </c>
      <c r="GL17" s="1688">
        <f>IF(GK17&lt;=1,"",GH17/GK17)</f>
        <v>1.3495053763440858</v>
      </c>
      <c r="GM17" s="1689">
        <f t="shared" si="7"/>
        <v>10</v>
      </c>
      <c r="GN17" s="1689">
        <f t="shared" si="8"/>
        <v>6.5</v>
      </c>
      <c r="GO17" s="1690">
        <f t="shared" si="9"/>
        <v>0.54834905660377364</v>
      </c>
      <c r="GP17" s="1512">
        <v>0.375</v>
      </c>
      <c r="GQ17" s="1691">
        <f t="shared" si="31"/>
        <v>0.75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20.516129032258064</v>
      </c>
      <c r="GU17" s="1693">
        <f t="shared" si="13"/>
        <v>6.1</v>
      </c>
      <c r="GV17" s="1693">
        <f t="shared" si="14"/>
        <v>13.3</v>
      </c>
      <c r="GW17" s="1695">
        <f t="shared" si="15"/>
        <v>15</v>
      </c>
      <c r="GX17" s="1688">
        <f t="shared" si="16"/>
        <v>1.3677419354838709</v>
      </c>
      <c r="GY17" s="1696">
        <f t="shared" si="17"/>
        <v>10</v>
      </c>
      <c r="GZ17" s="1696">
        <f t="shared" si="18"/>
        <v>6.5</v>
      </c>
      <c r="HA17" s="1697">
        <f t="shared" si="19"/>
        <v>0.54834905660377364</v>
      </c>
      <c r="HB17" s="1512">
        <v>0.375</v>
      </c>
      <c r="HC17" s="1691">
        <f t="shared" si="32"/>
        <v>0.86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24.967741935483868</v>
      </c>
      <c r="HG17" s="1693">
        <f t="shared" si="23"/>
        <v>6.1</v>
      </c>
      <c r="HH17" s="1693">
        <f t="shared" si="24"/>
        <v>13.9</v>
      </c>
      <c r="HI17" s="1695">
        <f t="shared" si="25"/>
        <v>15</v>
      </c>
      <c r="HJ17" s="1694">
        <f t="shared" si="26"/>
        <v>1.6645161290322579</v>
      </c>
      <c r="HK17" s="1698">
        <f t="shared" si="27"/>
        <v>10</v>
      </c>
      <c r="HL17" s="1698">
        <f t="shared" si="28"/>
        <v>6.5</v>
      </c>
      <c r="HM17" s="1699">
        <f t="shared" si="29"/>
        <v>0.51666666666666672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6.64</v>
      </c>
      <c r="C19" s="1138">
        <v>20</v>
      </c>
      <c r="D19" s="1138">
        <v>19</v>
      </c>
      <c r="E19" s="1137">
        <v>13.3</v>
      </c>
      <c r="F19" s="1138">
        <v>74</v>
      </c>
      <c r="G19" s="1138">
        <v>142</v>
      </c>
      <c r="H19" s="1148">
        <v>13.5</v>
      </c>
      <c r="I19" s="1139">
        <v>0.28999999999999998</v>
      </c>
      <c r="J19" s="2240"/>
      <c r="K19" s="1562">
        <v>6</v>
      </c>
      <c r="L19" s="921">
        <v>11</v>
      </c>
      <c r="M19" s="1124">
        <v>5.1999999999999998E-2</v>
      </c>
      <c r="N19" s="1562">
        <v>6.01</v>
      </c>
      <c r="O19" s="921">
        <v>11</v>
      </c>
      <c r="P19" s="2240"/>
      <c r="Q19" s="1562">
        <v>5.98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0.5</v>
      </c>
      <c r="AS19" s="2240"/>
      <c r="AT19" s="2229">
        <v>3.5000000000000003E-2</v>
      </c>
      <c r="AU19" s="2530">
        <v>3.5999999999999997E-2</v>
      </c>
      <c r="AV19" s="921">
        <v>1</v>
      </c>
      <c r="AW19" s="1574">
        <v>0.34</v>
      </c>
      <c r="AX19" s="2240"/>
      <c r="AY19" s="2530">
        <v>2.9000000000000001E-2</v>
      </c>
      <c r="AZ19" s="921">
        <v>1</v>
      </c>
      <c r="BA19" s="1574">
        <v>0.56999999999999995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0.35899999999999999</v>
      </c>
      <c r="V21" s="1560">
        <v>3</v>
      </c>
      <c r="W21" s="1574">
        <v>0.74</v>
      </c>
      <c r="X21" s="1563">
        <v>13</v>
      </c>
      <c r="Y21" s="2447">
        <v>9.3000000000000007</v>
      </c>
      <c r="Z21" s="2252">
        <f t="shared" si="33"/>
        <v>0.66834905660377364</v>
      </c>
      <c r="AA21" s="2529"/>
      <c r="AB21" s="1475">
        <v>6.14</v>
      </c>
      <c r="AC21" s="2736">
        <v>0.215</v>
      </c>
      <c r="AD21" s="921">
        <v>3</v>
      </c>
      <c r="AE21" s="2633">
        <v>0.78</v>
      </c>
      <c r="AF21" s="1563">
        <v>13</v>
      </c>
      <c r="AG21" s="2447">
        <v>9.3000000000000007</v>
      </c>
      <c r="AH21" s="2564">
        <f t="shared" si="34"/>
        <v>0.66834905660377364</v>
      </c>
      <c r="AI21" s="1475">
        <v>6.11</v>
      </c>
      <c r="AJ21" s="2736">
        <v>0.46300000000000002</v>
      </c>
      <c r="AK21" s="921">
        <v>3</v>
      </c>
      <c r="AL21" s="1574">
        <v>0.8</v>
      </c>
      <c r="AM21" s="1563">
        <v>14</v>
      </c>
      <c r="AN21" s="2447">
        <v>9.3000000000000007</v>
      </c>
      <c r="AO21" s="2564">
        <f t="shared" si="35"/>
        <v>0.63666666666666671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7.28</v>
      </c>
      <c r="BD21" s="1574">
        <v>0.05</v>
      </c>
      <c r="BE21" s="921">
        <v>1</v>
      </c>
      <c r="BF21" s="1574">
        <v>4.2</v>
      </c>
      <c r="BG21" s="2447">
        <v>12.8</v>
      </c>
      <c r="BH21" s="2541"/>
      <c r="BI21" s="2541"/>
      <c r="BJ21" s="2240"/>
      <c r="BK21" s="1562">
        <v>7.19</v>
      </c>
      <c r="BL21" s="1574">
        <v>5.1999999999999998E-2</v>
      </c>
      <c r="BM21" s="921">
        <v>1</v>
      </c>
      <c r="BN21" s="1563">
        <v>3.8</v>
      </c>
      <c r="BO21" s="2447">
        <v>14.5</v>
      </c>
      <c r="BP21" s="2540"/>
      <c r="BQ21" s="2540"/>
      <c r="BR21" s="2522"/>
      <c r="BS21" s="2463">
        <v>4.3</v>
      </c>
      <c r="BT21" s="2447">
        <v>3.6</v>
      </c>
      <c r="BU21" s="2517">
        <v>3.1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0.74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20.242580645161286</v>
      </c>
      <c r="GI21" s="1701">
        <f t="shared" si="3"/>
        <v>6.1</v>
      </c>
      <c r="GJ21" s="1701">
        <f t="shared" si="4"/>
        <v>13</v>
      </c>
      <c r="GK21" s="1687">
        <f t="shared" si="5"/>
        <v>15</v>
      </c>
      <c r="GL21" s="1688">
        <f t="shared" si="6"/>
        <v>1.3495053763440858</v>
      </c>
      <c r="GM21" s="1689">
        <f t="shared" si="7"/>
        <v>10</v>
      </c>
      <c r="GN21" s="1689">
        <f t="shared" si="8"/>
        <v>6.5</v>
      </c>
      <c r="GO21" s="1690">
        <f t="shared" si="9"/>
        <v>0.54834905660377364</v>
      </c>
      <c r="GP21" s="1512">
        <v>0.54166666666666696</v>
      </c>
      <c r="GQ21" s="1691">
        <f t="shared" si="31"/>
        <v>0.78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21.336774193548386</v>
      </c>
      <c r="GU21" s="1693">
        <f t="shared" si="13"/>
        <v>6.14</v>
      </c>
      <c r="GV21" s="1693">
        <f t="shared" si="14"/>
        <v>13</v>
      </c>
      <c r="GW21" s="1695">
        <f t="shared" si="15"/>
        <v>15</v>
      </c>
      <c r="GX21" s="1688">
        <f t="shared" si="16"/>
        <v>1.4224516129032259</v>
      </c>
      <c r="GY21" s="1696">
        <f t="shared" si="17"/>
        <v>10</v>
      </c>
      <c r="GZ21" s="1696">
        <f t="shared" si="18"/>
        <v>6.5</v>
      </c>
      <c r="HA21" s="1697">
        <f t="shared" si="19"/>
        <v>0.54834905660377364</v>
      </c>
      <c r="HB21" s="1512">
        <v>0.54166666666666696</v>
      </c>
      <c r="HC21" s="1691">
        <f t="shared" si="32"/>
        <v>0.8</v>
      </c>
      <c r="HD21" s="1692">
        <f t="shared" si="20"/>
        <v>9.3000000000000007</v>
      </c>
      <c r="HE21" s="1693">
        <f t="shared" si="21"/>
        <v>29.032258064516128</v>
      </c>
      <c r="HF21" s="1694">
        <f t="shared" si="22"/>
        <v>23.225806451612904</v>
      </c>
      <c r="HG21" s="1693">
        <f t="shared" si="23"/>
        <v>6.11</v>
      </c>
      <c r="HH21" s="1693">
        <f t="shared" si="24"/>
        <v>14</v>
      </c>
      <c r="HI21" s="1695">
        <f t="shared" si="25"/>
        <v>15</v>
      </c>
      <c r="HJ21" s="1694">
        <f t="shared" si="26"/>
        <v>1.5483870967741935</v>
      </c>
      <c r="HK21" s="1698">
        <f t="shared" si="27"/>
        <v>10</v>
      </c>
      <c r="HL21" s="1698">
        <f t="shared" si="28"/>
        <v>6.5</v>
      </c>
      <c r="HM21" s="1699">
        <f t="shared" si="29"/>
        <v>0.51666666666666672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6.71</v>
      </c>
      <c r="C23" s="1138">
        <v>22</v>
      </c>
      <c r="D23" s="1138">
        <v>20</v>
      </c>
      <c r="E23" s="1137">
        <v>12.7</v>
      </c>
      <c r="F23" s="1138">
        <v>68</v>
      </c>
      <c r="G23" s="1138">
        <v>140</v>
      </c>
      <c r="H23" s="1148">
        <v>14</v>
      </c>
      <c r="I23" s="1139">
        <v>0.28000000000000003</v>
      </c>
      <c r="J23" s="2240"/>
      <c r="K23" s="1562">
        <v>6.15</v>
      </c>
      <c r="L23" s="921">
        <v>12</v>
      </c>
      <c r="M23" s="1124">
        <v>4.4999999999999998E-2</v>
      </c>
      <c r="N23" s="1562">
        <v>6.1</v>
      </c>
      <c r="O23" s="921">
        <v>12</v>
      </c>
      <c r="P23" s="2240"/>
      <c r="Q23" s="1562">
        <v>6.05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0.48</v>
      </c>
      <c r="AS23" s="2240"/>
      <c r="AT23" s="2229">
        <v>3.2000000000000001E-2</v>
      </c>
      <c r="AU23" s="2530">
        <v>3.3000000000000002E-2</v>
      </c>
      <c r="AV23" s="921">
        <v>1</v>
      </c>
      <c r="AW23" s="1574">
        <v>0.36</v>
      </c>
      <c r="AX23" s="2240"/>
      <c r="AY23" s="2530">
        <v>0.03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7.25</v>
      </c>
      <c r="BD25" s="1574">
        <v>4.9000000000000002E-2</v>
      </c>
      <c r="BE25" s="921">
        <v>1</v>
      </c>
      <c r="BF25" s="1574">
        <v>4.4000000000000004</v>
      </c>
      <c r="BG25" s="2447">
        <v>13</v>
      </c>
      <c r="BH25" s="2541"/>
      <c r="BI25" s="2541"/>
      <c r="BJ25" s="2240"/>
      <c r="BK25" s="1562">
        <v>7.21</v>
      </c>
      <c r="BL25" s="1574">
        <v>0.05</v>
      </c>
      <c r="BM25" s="921">
        <v>1</v>
      </c>
      <c r="BN25" s="1563">
        <v>4</v>
      </c>
      <c r="BO25" s="2447">
        <v>14.8</v>
      </c>
      <c r="BP25" s="2540"/>
      <c r="BQ25" s="2540"/>
      <c r="BR25" s="2522"/>
      <c r="BS25" s="2463">
        <v>4</v>
      </c>
      <c r="BT25" s="2447">
        <v>3.6</v>
      </c>
      <c r="BU25" s="2517">
        <v>1.8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6.71</v>
      </c>
      <c r="C27" s="1138">
        <v>18</v>
      </c>
      <c r="D27" s="1138">
        <v>20</v>
      </c>
      <c r="E27" s="1137">
        <v>13.5</v>
      </c>
      <c r="F27" s="1138">
        <v>71</v>
      </c>
      <c r="G27" s="1138">
        <v>140</v>
      </c>
      <c r="H27" s="1148">
        <v>14.1</v>
      </c>
      <c r="I27" s="1139">
        <v>0.27700000000000002</v>
      </c>
      <c r="J27" s="2240"/>
      <c r="K27" s="1562">
        <v>6.04</v>
      </c>
      <c r="L27" s="921">
        <v>12</v>
      </c>
      <c r="M27" s="1124">
        <v>5.5E-2</v>
      </c>
      <c r="N27" s="1562">
        <v>6.08</v>
      </c>
      <c r="O27" s="921">
        <v>11</v>
      </c>
      <c r="P27" s="2240"/>
      <c r="Q27" s="1562">
        <v>6.03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3.2000000000000001E-2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5.5E-2</v>
      </c>
      <c r="AQ27" s="921">
        <v>1</v>
      </c>
      <c r="AR27" s="1574">
        <v>0.45</v>
      </c>
      <c r="AS27" s="2240"/>
      <c r="AT27" s="2229">
        <v>3.2000000000000001E-2</v>
      </c>
      <c r="AU27" s="2530">
        <v>2.3E-2</v>
      </c>
      <c r="AV27" s="921">
        <v>1</v>
      </c>
      <c r="AW27" s="1574">
        <v>0.54</v>
      </c>
      <c r="AX27" s="2240"/>
      <c r="AY27" s="2530">
        <v>2.8000000000000001E-2</v>
      </c>
      <c r="AZ27" s="921">
        <v>1</v>
      </c>
      <c r="BA27" s="1574">
        <v>0.55000000000000004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6.04</v>
      </c>
      <c r="U29" s="2736">
        <v>0.41499999999999998</v>
      </c>
      <c r="V29" s="1560">
        <v>4</v>
      </c>
      <c r="W29" s="1574">
        <v>0.69</v>
      </c>
      <c r="X29" s="1563">
        <v>13.1</v>
      </c>
      <c r="Y29" s="2447">
        <v>9.3000000000000007</v>
      </c>
      <c r="Z29" s="2252">
        <f t="shared" si="33"/>
        <v>0.66834905660377364</v>
      </c>
      <c r="AA29" s="2529"/>
      <c r="AB29" s="1475">
        <v>6.09</v>
      </c>
      <c r="AC29" s="2736">
        <v>0.20499999999999999</v>
      </c>
      <c r="AD29" s="921">
        <v>3</v>
      </c>
      <c r="AE29" s="2633">
        <v>0.8</v>
      </c>
      <c r="AF29" s="1563">
        <v>13</v>
      </c>
      <c r="AG29" s="2447">
        <v>9.4</v>
      </c>
      <c r="AH29" s="2564">
        <f t="shared" si="34"/>
        <v>0.67424528301886799</v>
      </c>
      <c r="AI29" s="1475">
        <v>6.11</v>
      </c>
      <c r="AJ29" s="2736">
        <v>0.39700000000000002</v>
      </c>
      <c r="AK29" s="921">
        <v>4</v>
      </c>
      <c r="AL29" s="1574">
        <v>0.76</v>
      </c>
      <c r="AM29" s="1563">
        <v>14.4</v>
      </c>
      <c r="AN29" s="2447">
        <v>9.4</v>
      </c>
      <c r="AO29" s="2564">
        <f t="shared" si="35"/>
        <v>0.64222222222222225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7.17</v>
      </c>
      <c r="BD29" s="1574">
        <v>0.05</v>
      </c>
      <c r="BE29" s="921">
        <v>1</v>
      </c>
      <c r="BF29" s="1574">
        <v>4.3</v>
      </c>
      <c r="BG29" s="2447">
        <v>12.4</v>
      </c>
      <c r="BH29" s="2542">
        <v>22</v>
      </c>
      <c r="BI29" s="2542">
        <v>30</v>
      </c>
      <c r="BJ29" s="1124">
        <v>1.2999999999999999E-2</v>
      </c>
      <c r="BK29" s="1562">
        <v>7.11</v>
      </c>
      <c r="BL29" s="1574">
        <v>4.9000000000000002E-2</v>
      </c>
      <c r="BM29" s="921">
        <v>1</v>
      </c>
      <c r="BN29" s="1563">
        <v>4.2</v>
      </c>
      <c r="BO29" s="2447">
        <v>13.9</v>
      </c>
      <c r="BP29" s="2542">
        <v>21</v>
      </c>
      <c r="BQ29" s="2542">
        <v>28</v>
      </c>
      <c r="BR29" s="2523">
        <v>1.0999999999999999E-2</v>
      </c>
      <c r="BS29" s="2463">
        <v>4.4000000000000004</v>
      </c>
      <c r="BT29" s="2447">
        <v>3.5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0.69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18.874838709677416</v>
      </c>
      <c r="GI29" s="1701">
        <f t="shared" si="3"/>
        <v>6.04</v>
      </c>
      <c r="GJ29" s="1701">
        <f t="shared" si="4"/>
        <v>13.1</v>
      </c>
      <c r="GK29" s="1687">
        <f t="shared" si="5"/>
        <v>15</v>
      </c>
      <c r="GL29" s="1688">
        <f t="shared" si="6"/>
        <v>1.258322580645161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0.8</v>
      </c>
      <c r="GR29" s="1692">
        <f t="shared" si="10"/>
        <v>9.4</v>
      </c>
      <c r="GS29" s="1693">
        <f t="shared" si="11"/>
        <v>27.063829787234042</v>
      </c>
      <c r="GT29" s="1694">
        <f t="shared" si="12"/>
        <v>21.651063829787233</v>
      </c>
      <c r="GU29" s="1693">
        <f t="shared" si="13"/>
        <v>6.09</v>
      </c>
      <c r="GV29" s="1693">
        <f t="shared" si="14"/>
        <v>13</v>
      </c>
      <c r="GW29" s="1695">
        <f t="shared" si="15"/>
        <v>15</v>
      </c>
      <c r="GX29" s="1688">
        <f t="shared" si="16"/>
        <v>1.4434042553191488</v>
      </c>
      <c r="GY29" s="1696">
        <f t="shared" si="17"/>
        <v>10</v>
      </c>
      <c r="GZ29" s="1696">
        <f t="shared" si="18"/>
        <v>6.5</v>
      </c>
      <c r="HA29" s="1697">
        <f t="shared" si="19"/>
        <v>0.554245283018868</v>
      </c>
      <c r="HB29" s="1512">
        <v>0.875</v>
      </c>
      <c r="HC29" s="1691">
        <f t="shared" si="32"/>
        <v>0.76</v>
      </c>
      <c r="HD29" s="1692">
        <f t="shared" si="20"/>
        <v>9.4</v>
      </c>
      <c r="HE29" s="1693">
        <f t="shared" si="21"/>
        <v>28.723404255319149</v>
      </c>
      <c r="HF29" s="1694">
        <f t="shared" si="22"/>
        <v>21.829787234042552</v>
      </c>
      <c r="HG29" s="1693">
        <f t="shared" si="23"/>
        <v>6.11</v>
      </c>
      <c r="HH29" s="1693">
        <f t="shared" si="24"/>
        <v>14.4</v>
      </c>
      <c r="HI29" s="1695">
        <f t="shared" si="25"/>
        <v>15</v>
      </c>
      <c r="HJ29" s="1694">
        <f t="shared" si="26"/>
        <v>1.4553191489361701</v>
      </c>
      <c r="HK29" s="1698">
        <f t="shared" si="27"/>
        <v>10</v>
      </c>
      <c r="HL29" s="1698">
        <f t="shared" si="28"/>
        <v>6.5</v>
      </c>
      <c r="HM29" s="1699">
        <f t="shared" si="29"/>
        <v>0.52222222222222225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27.900000000000002</v>
      </c>
      <c r="BZ30" s="2413">
        <f>SUM(BZ$8,BZ$10,BZ$12,BZ$14,BZ$16,BZ$18,BZ$20,BZ$22,BZ$24,BZ$26,BZ$28)</f>
        <v>27.900000000000002</v>
      </c>
      <c r="CA30" s="2413">
        <f t="shared" ref="CA30:DW30" si="36">SUM(CA$8,CA$10,CA$12,CA$14,CA$16,CA$18,CA$20,CA$22,CA$24,CA$26,CA$28)</f>
        <v>27.900000000000002</v>
      </c>
      <c r="CB30" s="2413">
        <f t="shared" si="36"/>
        <v>83.7</v>
      </c>
      <c r="CC30" s="2413">
        <f t="shared" si="36"/>
        <v>26.400000000000002</v>
      </c>
      <c r="CD30" s="2413">
        <f t="shared" si="36"/>
        <v>26.400000000000002</v>
      </c>
      <c r="CE30" s="2413">
        <f t="shared" si="36"/>
        <v>26.400000000000002</v>
      </c>
      <c r="CF30" s="2413">
        <f t="shared" si="36"/>
        <v>79.2</v>
      </c>
      <c r="CG30" s="2413">
        <f t="shared" si="36"/>
        <v>0</v>
      </c>
      <c r="CH30" s="2413">
        <f t="shared" si="36"/>
        <v>33.032160000000005</v>
      </c>
      <c r="CI30" s="2413">
        <f t="shared" si="36"/>
        <v>0</v>
      </c>
      <c r="CJ30" s="2413">
        <f t="shared" si="36"/>
        <v>45.812159999999999</v>
      </c>
      <c r="CK30" s="2413">
        <f t="shared" si="36"/>
        <v>78.844319999999996</v>
      </c>
      <c r="CL30" s="2474">
        <f t="shared" si="36"/>
        <v>3.7379663999999999</v>
      </c>
      <c r="CM30" s="2513" t="s">
        <v>19</v>
      </c>
      <c r="CN30" s="2485">
        <f t="shared" si="36"/>
        <v>134.78104652487491</v>
      </c>
      <c r="CO30" s="2486">
        <f t="shared" si="36"/>
        <v>8362.2852000000003</v>
      </c>
      <c r="CP30" s="2486">
        <f t="shared" si="36"/>
        <v>0</v>
      </c>
      <c r="CQ30" s="2486">
        <f t="shared" si="36"/>
        <v>1363.8766519823789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4.6535847243905373</v>
      </c>
      <c r="CY30" s="2413">
        <f t="shared" si="36"/>
        <v>4.8559144950162123</v>
      </c>
      <c r="CZ30" s="2413">
        <f t="shared" si="36"/>
        <v>4.9570793803290503</v>
      </c>
      <c r="DA30" s="2497">
        <f t="shared" si="36"/>
        <v>0.52344084658378176</v>
      </c>
      <c r="DB30" s="2497">
        <f t="shared" si="36"/>
        <v>0.56024528110920391</v>
      </c>
      <c r="DC30" s="2497">
        <f t="shared" si="36"/>
        <v>0.53161960981165335</v>
      </c>
      <c r="DD30" s="2497">
        <f t="shared" si="36"/>
        <v>0.498904556900167</v>
      </c>
      <c r="DE30" s="2497">
        <f t="shared" si="36"/>
        <v>0.44165321430506588</v>
      </c>
      <c r="DF30" s="2497">
        <f t="shared" si="36"/>
        <v>0.498904556900167</v>
      </c>
      <c r="DG30" s="2497">
        <f t="shared" si="36"/>
        <v>4.2800528401585209</v>
      </c>
      <c r="DH30" s="2413">
        <f t="shared" si="36"/>
        <v>3.5</v>
      </c>
      <c r="DI30" s="2497">
        <f t="shared" si="36"/>
        <v>0.24100719424460426</v>
      </c>
      <c r="DJ30" s="2497">
        <f t="shared" si="36"/>
        <v>0.23860911270983215</v>
      </c>
      <c r="DK30" s="2497">
        <f t="shared" si="36"/>
        <v>0.24100719424460432</v>
      </c>
      <c r="DL30" s="2497">
        <f t="shared" si="36"/>
        <v>3.2915360501567399</v>
      </c>
      <c r="DM30" s="2497">
        <f t="shared" si="36"/>
        <v>1.5060540575489831</v>
      </c>
      <c r="DN30" s="2497">
        <f t="shared" si="36"/>
        <v>0.29554096094020044</v>
      </c>
      <c r="DO30" s="2497">
        <f t="shared" si="36"/>
        <v>11.373915683833381</v>
      </c>
      <c r="DP30" s="2497">
        <f t="shared" si="36"/>
        <v>2.0994372989659191</v>
      </c>
      <c r="DQ30" s="2497">
        <f t="shared" si="36"/>
        <v>14.174626423990432</v>
      </c>
      <c r="DR30" s="2497">
        <f t="shared" si="36"/>
        <v>3.3960292580982241</v>
      </c>
      <c r="DS30" s="2497">
        <f t="shared" si="36"/>
        <v>1.4765235858323364</v>
      </c>
      <c r="DT30" s="2497">
        <f t="shared" si="36"/>
        <v>0.29554096094020044</v>
      </c>
      <c r="DU30" s="2497">
        <f t="shared" si="36"/>
        <v>9.808559405867884</v>
      </c>
      <c r="DV30" s="2497">
        <f t="shared" si="36"/>
        <v>1.9698424039680227</v>
      </c>
      <c r="DW30" s="2497">
        <f t="shared" si="36"/>
        <v>23.375699716756152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6.72</v>
      </c>
      <c r="C31" s="1143">
        <v>19</v>
      </c>
      <c r="D31" s="1143">
        <v>19</v>
      </c>
      <c r="E31" s="1142">
        <v>13.4</v>
      </c>
      <c r="F31" s="1143">
        <v>70</v>
      </c>
      <c r="G31" s="1143">
        <v>138</v>
      </c>
      <c r="H31" s="1149">
        <v>14.1</v>
      </c>
      <c r="I31" s="1144">
        <v>0.26600000000000001</v>
      </c>
      <c r="J31" s="2248"/>
      <c r="K31" s="1164">
        <v>6.08</v>
      </c>
      <c r="L31" s="922">
        <v>13</v>
      </c>
      <c r="M31" s="1165">
        <v>3.9E-2</v>
      </c>
      <c r="N31" s="1478">
        <v>6.07</v>
      </c>
      <c r="O31" s="1479">
        <v>11</v>
      </c>
      <c r="P31" s="2244"/>
      <c r="Q31" s="1478">
        <v>6.08</v>
      </c>
      <c r="R31" s="1479">
        <v>12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2.8000000000000001E-2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4.2000000000000003E-2</v>
      </c>
      <c r="AQ31" s="1479">
        <v>1</v>
      </c>
      <c r="AR31" s="2537">
        <v>0.43</v>
      </c>
      <c r="AS31" s="2248"/>
      <c r="AT31" s="2230">
        <v>2.8000000000000001E-2</v>
      </c>
      <c r="AU31" s="2729">
        <v>2.4E-2</v>
      </c>
      <c r="AV31" s="1125">
        <v>1</v>
      </c>
      <c r="AW31" s="2536">
        <v>0.53</v>
      </c>
      <c r="AX31" s="2248"/>
      <c r="AY31" s="2729">
        <v>2.9000000000000001E-2</v>
      </c>
      <c r="AZ31" s="1125">
        <v>1</v>
      </c>
      <c r="BA31" s="2536">
        <v>0.6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9.3000000000000007</v>
      </c>
      <c r="BZ31" s="2414">
        <f t="shared" ref="BZ31:DW31" si="37">IF(BZ30&gt;=0.1,AVERAGE(BZ$8,BZ$10,BZ$12,BZ$14,BZ$16,BZ$18,BZ$20,BZ$22,BZ$24,BZ$26,BZ$28),"")</f>
        <v>9.3000000000000007</v>
      </c>
      <c r="CA31" s="2414">
        <f t="shared" si="37"/>
        <v>9.3000000000000007</v>
      </c>
      <c r="CB31" s="2414">
        <f t="shared" si="37"/>
        <v>27.900000000000002</v>
      </c>
      <c r="CC31" s="2414">
        <f t="shared" si="37"/>
        <v>8.8000000000000007</v>
      </c>
      <c r="CD31" s="2414">
        <f t="shared" si="37"/>
        <v>8.8000000000000007</v>
      </c>
      <c r="CE31" s="2414">
        <f t="shared" si="37"/>
        <v>8.8000000000000007</v>
      </c>
      <c r="CF31" s="2414">
        <f t="shared" si="37"/>
        <v>26.400000000000002</v>
      </c>
      <c r="CG31" s="2414" t="str">
        <f t="shared" si="37"/>
        <v/>
      </c>
      <c r="CH31" s="2414">
        <f t="shared" si="37"/>
        <v>11.010720000000001</v>
      </c>
      <c r="CI31" s="2414" t="str">
        <f t="shared" si="37"/>
        <v/>
      </c>
      <c r="CJ31" s="2414">
        <f t="shared" si="37"/>
        <v>15.270719999999999</v>
      </c>
      <c r="CK31" s="2414">
        <f t="shared" si="37"/>
        <v>26.28144</v>
      </c>
      <c r="CL31" s="2415">
        <f t="shared" si="37"/>
        <v>1.2459887999999999</v>
      </c>
      <c r="CM31" s="2513" t="s">
        <v>50</v>
      </c>
      <c r="CN31" s="2485">
        <f t="shared" si="37"/>
        <v>44.927015508291639</v>
      </c>
      <c r="CO31" s="2487">
        <f>AVERAGE(CO$8,CO$10,CO$12,CO$14,CO$16,CO$18,CO$20,CO$22,CO$24,CO$26,CO$28)</f>
        <v>2787.4284000000002</v>
      </c>
      <c r="CP31" s="2487" t="str">
        <f t="shared" si="37"/>
        <v/>
      </c>
      <c r="CQ31" s="2487">
        <f t="shared" si="37"/>
        <v>454.62555066079295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1.551194908130179</v>
      </c>
      <c r="CY31" s="2414">
        <f t="shared" si="37"/>
        <v>1.618638165005404</v>
      </c>
      <c r="CZ31" s="2414">
        <f t="shared" si="37"/>
        <v>1.6523597934430168</v>
      </c>
      <c r="DA31" s="2498">
        <f t="shared" si="37"/>
        <v>0.17448028219459391</v>
      </c>
      <c r="DB31" s="2498">
        <f t="shared" si="37"/>
        <v>0.18674842703640129</v>
      </c>
      <c r="DC31" s="2498">
        <f t="shared" si="37"/>
        <v>0.17720653660388444</v>
      </c>
      <c r="DD31" s="2498">
        <f t="shared" si="37"/>
        <v>0.16630151896672232</v>
      </c>
      <c r="DE31" s="2498">
        <f t="shared" si="37"/>
        <v>0.14721773810168862</v>
      </c>
      <c r="DF31" s="2498">
        <f t="shared" si="37"/>
        <v>0.16630151896672232</v>
      </c>
      <c r="DG31" s="2498">
        <f t="shared" si="37"/>
        <v>1.4266842800528403</v>
      </c>
      <c r="DH31" s="2414">
        <f t="shared" si="37"/>
        <v>1.1666666666666667</v>
      </c>
      <c r="DI31" s="2498">
        <f t="shared" si="37"/>
        <v>8.0335731414868092E-2</v>
      </c>
      <c r="DJ31" s="2498">
        <f t="shared" si="37"/>
        <v>7.9536370903277379E-2</v>
      </c>
      <c r="DK31" s="2498">
        <f t="shared" si="37"/>
        <v>8.0335731414868106E-2</v>
      </c>
      <c r="DL31" s="2498">
        <f t="shared" si="37"/>
        <v>1.0971786833855799</v>
      </c>
      <c r="DM31" s="2498">
        <f t="shared" si="37"/>
        <v>0.50201801918299438</v>
      </c>
      <c r="DN31" s="2498">
        <f t="shared" si="37"/>
        <v>9.8513653646733479E-2</v>
      </c>
      <c r="DO31" s="2498">
        <f t="shared" si="37"/>
        <v>3.7913052279444606</v>
      </c>
      <c r="DP31" s="2498">
        <f t="shared" si="37"/>
        <v>0.69981243298863971</v>
      </c>
      <c r="DQ31" s="2498">
        <f t="shared" si="37"/>
        <v>4.7248754746634773</v>
      </c>
      <c r="DR31" s="2498">
        <f t="shared" si="37"/>
        <v>1.132009752699408</v>
      </c>
      <c r="DS31" s="2498">
        <f t="shared" si="37"/>
        <v>0.49217452861077882</v>
      </c>
      <c r="DT31" s="2498">
        <f t="shared" si="37"/>
        <v>9.8513653646733479E-2</v>
      </c>
      <c r="DU31" s="2498">
        <f t="shared" si="37"/>
        <v>3.2695198019559615</v>
      </c>
      <c r="DV31" s="2498">
        <f t="shared" si="37"/>
        <v>0.6566141346560076</v>
      </c>
      <c r="DW31" s="2508">
        <f t="shared" si="37"/>
        <v>7.7918999055853844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40.01</v>
      </c>
      <c r="C32" s="1327">
        <f t="shared" ref="C32:H32" si="40">SUM(C8:C31)</f>
        <v>119</v>
      </c>
      <c r="D32" s="1327">
        <f t="shared" si="40"/>
        <v>116</v>
      </c>
      <c r="E32" s="1154">
        <f t="shared" si="40"/>
        <v>79.2</v>
      </c>
      <c r="F32" s="1327">
        <f t="shared" si="40"/>
        <v>428</v>
      </c>
      <c r="G32" s="1327">
        <f t="shared" si="40"/>
        <v>839</v>
      </c>
      <c r="H32" s="1324">
        <f t="shared" si="40"/>
        <v>83.1</v>
      </c>
      <c r="I32" s="1155">
        <f>SUM(I8:I31)</f>
        <v>1.6859999999999999</v>
      </c>
      <c r="J32" s="1156">
        <f>SUM(J8:J31)</f>
        <v>8.0999999999999989E-2</v>
      </c>
      <c r="K32" s="1162">
        <f t="shared" si="39"/>
        <v>36.479999999999997</v>
      </c>
      <c r="L32" s="924">
        <f t="shared" si="39"/>
        <v>69</v>
      </c>
      <c r="M32" s="1163">
        <f t="shared" ref="M32:S32" si="41">SUM(M8:M31)</f>
        <v>0.30999999999999994</v>
      </c>
      <c r="N32" s="1480">
        <f t="shared" si="41"/>
        <v>36.43</v>
      </c>
      <c r="O32" s="1556">
        <f t="shared" si="41"/>
        <v>66</v>
      </c>
      <c r="P32" s="1481">
        <f t="shared" si="41"/>
        <v>0</v>
      </c>
      <c r="Q32" s="1480">
        <f t="shared" si="41"/>
        <v>36.14</v>
      </c>
      <c r="R32" s="1556">
        <f t="shared" si="41"/>
        <v>67</v>
      </c>
      <c r="S32" s="1481">
        <f t="shared" si="41"/>
        <v>0</v>
      </c>
      <c r="T32" s="1480">
        <f t="shared" si="39"/>
        <v>24.25</v>
      </c>
      <c r="U32" s="1480">
        <f t="shared" si="39"/>
        <v>1.468</v>
      </c>
      <c r="V32" s="1556">
        <f t="shared" si="39"/>
        <v>15</v>
      </c>
      <c r="W32" s="1480">
        <f t="shared" ref="W32" si="42">SUM(W8:W31)</f>
        <v>2.7499999999999996</v>
      </c>
      <c r="X32" s="1482">
        <f t="shared" ref="X32:BU32" si="43">SUM(X8:X31)</f>
        <v>51.7</v>
      </c>
      <c r="Y32" s="1482">
        <f t="shared" si="43"/>
        <v>37.200000000000003</v>
      </c>
      <c r="Z32" s="1480">
        <f t="shared" si="43"/>
        <v>2.6733962264150946</v>
      </c>
      <c r="AA32" s="1481">
        <f t="shared" ref="AA32" si="44">SUM(AA8:AA31)</f>
        <v>0.19700000000000001</v>
      </c>
      <c r="AB32" s="1480">
        <f t="shared" si="43"/>
        <v>24.38</v>
      </c>
      <c r="AC32" s="1480">
        <f t="shared" si="43"/>
        <v>1.032</v>
      </c>
      <c r="AD32" s="1556">
        <f t="shared" si="43"/>
        <v>13</v>
      </c>
      <c r="AE32" s="1480">
        <f t="shared" si="43"/>
        <v>3</v>
      </c>
      <c r="AF32" s="1482">
        <f t="shared" si="43"/>
        <v>52.4</v>
      </c>
      <c r="AG32" s="1482">
        <f t="shared" si="43"/>
        <v>37.400000000000006</v>
      </c>
      <c r="AH32" s="1480">
        <f t="shared" si="43"/>
        <v>2.6851886792452833</v>
      </c>
      <c r="AI32" s="1480">
        <f t="shared" si="43"/>
        <v>24.4</v>
      </c>
      <c r="AJ32" s="1495">
        <f t="shared" si="43"/>
        <v>1.7270000000000001</v>
      </c>
      <c r="AK32" s="1559">
        <f t="shared" si="43"/>
        <v>14</v>
      </c>
      <c r="AL32" s="1495">
        <f t="shared" si="43"/>
        <v>3.13</v>
      </c>
      <c r="AM32" s="1496">
        <f t="shared" si="43"/>
        <v>56.9</v>
      </c>
      <c r="AN32" s="1496">
        <f t="shared" si="43"/>
        <v>37.400000000000006</v>
      </c>
      <c r="AO32" s="1495">
        <f t="shared" si="43"/>
        <v>2.5577777777777779</v>
      </c>
      <c r="AP32" s="1497">
        <f t="shared" si="43"/>
        <v>0.186</v>
      </c>
      <c r="AQ32" s="1559">
        <f t="shared" si="43"/>
        <v>6</v>
      </c>
      <c r="AR32" s="1495">
        <f t="shared" si="43"/>
        <v>2.7</v>
      </c>
      <c r="AS32" s="1489">
        <f t="shared" si="43"/>
        <v>1.9999999999999997E-2</v>
      </c>
      <c r="AT32" s="1489">
        <f t="shared" ref="AT32" si="45">SUM(AT8:AT31)</f>
        <v>0.19600000000000001</v>
      </c>
      <c r="AU32" s="927">
        <f t="shared" si="43"/>
        <v>0.14099999999999999</v>
      </c>
      <c r="AV32" s="924">
        <f t="shared" si="43"/>
        <v>6</v>
      </c>
      <c r="AW32" s="928">
        <f t="shared" si="43"/>
        <v>2.62</v>
      </c>
      <c r="AX32" s="1097">
        <f t="shared" si="43"/>
        <v>0</v>
      </c>
      <c r="AY32" s="927">
        <f t="shared" si="43"/>
        <v>0.17699999999999999</v>
      </c>
      <c r="AZ32" s="924">
        <f t="shared" si="43"/>
        <v>6</v>
      </c>
      <c r="BA32" s="923">
        <f t="shared" si="43"/>
        <v>3.36</v>
      </c>
      <c r="BB32" s="925">
        <f t="shared" si="43"/>
        <v>0</v>
      </c>
      <c r="BC32" s="923">
        <f t="shared" si="43"/>
        <v>43.49</v>
      </c>
      <c r="BD32" s="923">
        <f t="shared" si="43"/>
        <v>0.30199999999999999</v>
      </c>
      <c r="BE32" s="924">
        <f t="shared" si="43"/>
        <v>7</v>
      </c>
      <c r="BF32" s="928">
        <f t="shared" si="43"/>
        <v>26.000000000000004</v>
      </c>
      <c r="BG32" s="1103">
        <f t="shared" ref="BG32:BI32" si="46">SUM(BG8:BG31)</f>
        <v>76.300000000000011</v>
      </c>
      <c r="BH32" s="2544">
        <f t="shared" si="46"/>
        <v>50</v>
      </c>
      <c r="BI32" s="2544">
        <f t="shared" si="46"/>
        <v>68</v>
      </c>
      <c r="BJ32" s="1097">
        <f t="shared" si="43"/>
        <v>2.7E-2</v>
      </c>
      <c r="BK32" s="926">
        <f t="shared" si="43"/>
        <v>42.99</v>
      </c>
      <c r="BL32" s="923">
        <f t="shared" si="43"/>
        <v>0.30299999999999999</v>
      </c>
      <c r="BM32" s="924">
        <f t="shared" si="43"/>
        <v>7</v>
      </c>
      <c r="BN32" s="1103">
        <f t="shared" si="43"/>
        <v>23.3</v>
      </c>
      <c r="BO32" s="1103">
        <f t="shared" ref="BO32:BT32" si="47">SUM(BO8:BO31)</f>
        <v>83.600000000000009</v>
      </c>
      <c r="BP32" s="2544">
        <f t="shared" si="47"/>
        <v>47</v>
      </c>
      <c r="BQ32" s="2544">
        <f t="shared" si="47"/>
        <v>67</v>
      </c>
      <c r="BR32" s="2421">
        <f t="shared" si="47"/>
        <v>2.8000000000000001E-2</v>
      </c>
      <c r="BS32" s="2519">
        <f t="shared" si="47"/>
        <v>25.5</v>
      </c>
      <c r="BT32" s="2519">
        <f t="shared" si="47"/>
        <v>22</v>
      </c>
      <c r="BU32" s="2519">
        <f t="shared" si="43"/>
        <v>17.8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8">IF(BZ30&gt;=0.1,MIN(BZ$8,BZ$10,BZ$12,BZ$14,BZ$16,BZ$18,BZ$20,BZ$22,BZ$24,BZ$26,BZ$28),"")</f>
        <v>9.3000000000000007</v>
      </c>
      <c r="CA32" s="903">
        <f t="shared" si="48"/>
        <v>9.3000000000000007</v>
      </c>
      <c r="CB32" s="903">
        <f t="shared" si="48"/>
        <v>27.900000000000002</v>
      </c>
      <c r="CC32" s="903">
        <f t="shared" si="48"/>
        <v>8.8000000000000007</v>
      </c>
      <c r="CD32" s="903">
        <f t="shared" si="48"/>
        <v>8.8000000000000007</v>
      </c>
      <c r="CE32" s="903">
        <f t="shared" si="48"/>
        <v>8.8000000000000007</v>
      </c>
      <c r="CF32" s="903">
        <f t="shared" si="48"/>
        <v>26.400000000000002</v>
      </c>
      <c r="CG32" s="903" t="str">
        <f t="shared" si="48"/>
        <v/>
      </c>
      <c r="CH32" s="903">
        <f t="shared" si="48"/>
        <v>9.9316800000000001</v>
      </c>
      <c r="CI32" s="903" t="str">
        <f t="shared" si="48"/>
        <v/>
      </c>
      <c r="CJ32" s="903">
        <f t="shared" si="48"/>
        <v>15.039359999999999</v>
      </c>
      <c r="CK32" s="903">
        <f t="shared" si="48"/>
        <v>25.665120000000002</v>
      </c>
      <c r="CL32" s="2417">
        <f t="shared" si="48"/>
        <v>1.0710864</v>
      </c>
      <c r="CM32" s="2513" t="s">
        <v>51</v>
      </c>
      <c r="CN32" s="2488">
        <f t="shared" si="48"/>
        <v>44.868592861336765</v>
      </c>
      <c r="CO32" s="2489">
        <f t="shared" si="48"/>
        <v>2705.4452000000001</v>
      </c>
      <c r="CP32" s="2489" t="str">
        <f t="shared" si="48"/>
        <v/>
      </c>
      <c r="CQ32" s="2489">
        <f t="shared" si="48"/>
        <v>444.05286343612335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1.5174732796925665</v>
      </c>
      <c r="CY32" s="903">
        <f t="shared" si="48"/>
        <v>1.5174732796925665</v>
      </c>
      <c r="CZ32" s="903">
        <f t="shared" si="48"/>
        <v>1.6186381650054043</v>
      </c>
      <c r="DA32" s="2499">
        <f t="shared" si="48"/>
        <v>0.16357526455743179</v>
      </c>
      <c r="DB32" s="2499">
        <f t="shared" si="48"/>
        <v>0.17993279101317497</v>
      </c>
      <c r="DC32" s="2499">
        <f t="shared" si="48"/>
        <v>0.17175402778530338</v>
      </c>
      <c r="DD32" s="2499">
        <f t="shared" si="48"/>
        <v>0.16357526455743179</v>
      </c>
      <c r="DE32" s="2499">
        <f t="shared" si="48"/>
        <v>0.14721773810168862</v>
      </c>
      <c r="DF32" s="2499">
        <f t="shared" si="48"/>
        <v>0.1553965013295602</v>
      </c>
      <c r="DG32" s="2499">
        <f t="shared" si="48"/>
        <v>1.4266842800528403</v>
      </c>
      <c r="DH32" s="903">
        <f t="shared" si="48"/>
        <v>0</v>
      </c>
      <c r="DI32" s="2499">
        <f t="shared" si="48"/>
        <v>8.0335731414868092E-2</v>
      </c>
      <c r="DJ32" s="2499">
        <f t="shared" si="48"/>
        <v>7.9136690647482022E-2</v>
      </c>
      <c r="DK32" s="2499">
        <f t="shared" si="48"/>
        <v>7.9136690647482022E-2</v>
      </c>
      <c r="DL32" s="2499">
        <f t="shared" si="48"/>
        <v>1.0971786833855799</v>
      </c>
      <c r="DM32" s="2499">
        <f t="shared" si="48"/>
        <v>0.50201801918299438</v>
      </c>
      <c r="DN32" s="2499">
        <f t="shared" si="48"/>
        <v>9.8513653646733479E-2</v>
      </c>
      <c r="DO32" s="2499">
        <f t="shared" si="48"/>
        <v>3.7849811439427778</v>
      </c>
      <c r="DP32" s="2499">
        <f t="shared" si="48"/>
        <v>0.67389345398906042</v>
      </c>
      <c r="DQ32" s="2499">
        <f t="shared" si="48"/>
        <v>4.7248754746634773</v>
      </c>
      <c r="DR32" s="2499">
        <f t="shared" si="48"/>
        <v>1.0971786833855799</v>
      </c>
      <c r="DS32" s="2499">
        <f t="shared" si="48"/>
        <v>0.49217452861077882</v>
      </c>
      <c r="DT32" s="2499">
        <f t="shared" si="48"/>
        <v>9.8513653646733479E-2</v>
      </c>
      <c r="DU32" s="2499">
        <f t="shared" si="48"/>
        <v>2.2369766979739132</v>
      </c>
      <c r="DV32" s="2499">
        <f t="shared" si="48"/>
        <v>0.64797447498948113</v>
      </c>
      <c r="DW32" s="2509">
        <f t="shared" si="48"/>
        <v>7.7918999055853835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15.865806451612901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1.0577204301075267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0.67</v>
      </c>
      <c r="GR32" s="1662">
        <f t="shared" si="49"/>
        <v>9.4</v>
      </c>
      <c r="GS32" s="1662">
        <f t="shared" si="49"/>
        <v>27.063829787234042</v>
      </c>
      <c r="GT32" s="1662">
        <f t="shared" si="49"/>
        <v>18.132765957446811</v>
      </c>
      <c r="GU32" s="1662">
        <f t="shared" si="49"/>
        <v>6.05</v>
      </c>
      <c r="GV32" s="1662">
        <f t="shared" si="49"/>
        <v>13.1</v>
      </c>
      <c r="GW32" s="1662">
        <f t="shared" si="49"/>
        <v>15</v>
      </c>
      <c r="GX32" s="1553">
        <f>MIN(GX8:GX31)</f>
        <v>1.2088510638297874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0.71</v>
      </c>
      <c r="HD32" s="1662">
        <f t="shared" si="50"/>
        <v>9.4</v>
      </c>
      <c r="HE32" s="1662">
        <f t="shared" si="50"/>
        <v>28.723404255319149</v>
      </c>
      <c r="HF32" s="1662">
        <f t="shared" si="50"/>
        <v>20.393617021276594</v>
      </c>
      <c r="HG32" s="1662">
        <f t="shared" si="50"/>
        <v>6.08</v>
      </c>
      <c r="HH32" s="1662">
        <f t="shared" si="50"/>
        <v>14.6</v>
      </c>
      <c r="HI32" s="1662">
        <f t="shared" si="50"/>
        <v>15</v>
      </c>
      <c r="HJ32" s="1553">
        <f>MIN(HJ8:HJ31)</f>
        <v>1.3595744680851063</v>
      </c>
      <c r="HK32" s="1534"/>
      <c r="HL32" s="1534"/>
      <c r="HM32" s="1535"/>
      <c r="HN32" s="1535">
        <f>MIN(HJ32,GX32,GL32)</f>
        <v>1.0577204301075267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6.668333333333333</v>
      </c>
      <c r="C33" s="1328">
        <f t="shared" ref="C33:V33" si="51">IF(C32&lt;=0,"",AVERAGE(C8:C31))</f>
        <v>19.833333333333332</v>
      </c>
      <c r="D33" s="1328">
        <f t="shared" si="51"/>
        <v>19.333333333333332</v>
      </c>
      <c r="E33" s="1157">
        <f t="shared" si="51"/>
        <v>13.200000000000001</v>
      </c>
      <c r="F33" s="1328">
        <f t="shared" si="51"/>
        <v>71.333333333333329</v>
      </c>
      <c r="G33" s="1328">
        <f t="shared" si="51"/>
        <v>139.83333333333334</v>
      </c>
      <c r="H33" s="1325">
        <f t="shared" si="51"/>
        <v>13.85</v>
      </c>
      <c r="I33" s="1369">
        <f t="shared" si="51"/>
        <v>0.28099999999999997</v>
      </c>
      <c r="J33" s="1369">
        <f>IF(J32&lt;=0.0001,"",AVERAGE(J8:J31))</f>
        <v>4.0499999999999994E-2</v>
      </c>
      <c r="K33" s="1157">
        <f t="shared" si="51"/>
        <v>6.0799999999999992</v>
      </c>
      <c r="L33" s="1328">
        <f t="shared" si="51"/>
        <v>11.5</v>
      </c>
      <c r="M33" s="1369">
        <f t="shared" si="51"/>
        <v>5.1666666666666659E-2</v>
      </c>
      <c r="N33" s="1484">
        <f t="shared" si="51"/>
        <v>6.0716666666666663</v>
      </c>
      <c r="O33" s="1557">
        <f t="shared" si="51"/>
        <v>11</v>
      </c>
      <c r="P33" s="1476" t="str">
        <f t="shared" si="51"/>
        <v/>
      </c>
      <c r="Q33" s="1484">
        <f t="shared" si="51"/>
        <v>6.0233333333333334</v>
      </c>
      <c r="R33" s="1557">
        <f t="shared" si="51"/>
        <v>11.166666666666666</v>
      </c>
      <c r="S33" s="1476" t="str">
        <f t="shared" si="51"/>
        <v/>
      </c>
      <c r="T33" s="1484">
        <f t="shared" si="51"/>
        <v>6.0625</v>
      </c>
      <c r="U33" s="1484">
        <f t="shared" si="51"/>
        <v>0.36699999999999999</v>
      </c>
      <c r="V33" s="1557">
        <f t="shared" si="51"/>
        <v>3.75</v>
      </c>
      <c r="W33" s="1484">
        <f t="shared" ref="W33" si="52">IF(W32&lt;=0,"",AVERAGE(W8:W31))</f>
        <v>0.68749999999999989</v>
      </c>
      <c r="X33" s="1476">
        <f t="shared" ref="X33:AR33" si="53">IF(X32&lt;=0,"",AVERAGE(X8:X31))</f>
        <v>12.925000000000001</v>
      </c>
      <c r="Y33" s="1476">
        <f t="shared" si="53"/>
        <v>9.3000000000000007</v>
      </c>
      <c r="Z33" s="1484">
        <f t="shared" si="53"/>
        <v>0.66834905660377364</v>
      </c>
      <c r="AA33" s="1483">
        <f t="shared" ref="AA33" si="54">IF(AA32&lt;=0,"",AVERAGE(AA8:AA31))</f>
        <v>3.2833333333333332E-2</v>
      </c>
      <c r="AB33" s="1484">
        <f t="shared" si="53"/>
        <v>6.0949999999999998</v>
      </c>
      <c r="AC33" s="1484">
        <f t="shared" si="53"/>
        <v>0.25800000000000001</v>
      </c>
      <c r="AD33" s="1557">
        <f t="shared" si="53"/>
        <v>3.25</v>
      </c>
      <c r="AE33" s="1484">
        <f t="shared" si="53"/>
        <v>0.75</v>
      </c>
      <c r="AF33" s="1476">
        <f t="shared" si="53"/>
        <v>13.1</v>
      </c>
      <c r="AG33" s="1476">
        <f t="shared" si="53"/>
        <v>9.3500000000000014</v>
      </c>
      <c r="AH33" s="1484">
        <f t="shared" si="53"/>
        <v>0.67129716981132082</v>
      </c>
      <c r="AI33" s="1484">
        <f t="shared" si="53"/>
        <v>6.1</v>
      </c>
      <c r="AJ33" s="1495">
        <f t="shared" si="53"/>
        <v>0.43175000000000002</v>
      </c>
      <c r="AK33" s="1559">
        <f t="shared" si="53"/>
        <v>3.5</v>
      </c>
      <c r="AL33" s="1495">
        <f t="shared" si="53"/>
        <v>0.78249999999999997</v>
      </c>
      <c r="AM33" s="1496">
        <f t="shared" si="53"/>
        <v>14.225</v>
      </c>
      <c r="AN33" s="1496">
        <f t="shared" si="53"/>
        <v>9.3500000000000014</v>
      </c>
      <c r="AO33" s="1495">
        <f t="shared" si="53"/>
        <v>0.63944444444444448</v>
      </c>
      <c r="AP33" s="1497">
        <f t="shared" si="53"/>
        <v>3.1E-2</v>
      </c>
      <c r="AQ33" s="1559">
        <f t="shared" si="53"/>
        <v>1</v>
      </c>
      <c r="AR33" s="1495">
        <f t="shared" si="53"/>
        <v>0.45</v>
      </c>
      <c r="AS33" s="2531">
        <f>IF(AS32&lt;=0.01,"",AVERAGE(AS8:AS31))</f>
        <v>9.9999999999999985E-3</v>
      </c>
      <c r="AT33" s="2531">
        <f>IF(AT32&lt;=0.01,"",AVERAGE(AT8:AT31))</f>
        <v>3.266666666666667E-2</v>
      </c>
      <c r="AU33" s="1157">
        <f>IF(AU32&lt;=0,"",AVERAGE(AU8:AU31))</f>
        <v>2.3499999999999997E-2</v>
      </c>
      <c r="AV33" s="1328">
        <f>IF(AV32&lt;=0,"",AVERAGE(AV8:AV31))</f>
        <v>1</v>
      </c>
      <c r="AW33" s="1157">
        <f>IF(AW32&lt;=0,"",AVERAGE(AW8:AW31))</f>
        <v>0.4366666666666667</v>
      </c>
      <c r="AX33" s="1369" t="str">
        <f>IF(AX32&lt;=0.01,"",AVERAGE(AX8:AX31))</f>
        <v/>
      </c>
      <c r="AY33" s="1157">
        <f>IF(AY32&lt;=0,"",AVERAGE(AY8:AY31))</f>
        <v>2.9499999999999998E-2</v>
      </c>
      <c r="AZ33" s="1328">
        <f>IF(AZ32&lt;=0,"",AVERAGE(AZ8:AZ31))</f>
        <v>1</v>
      </c>
      <c r="BA33" s="1157">
        <f>IF(BA32&lt;=0,"",AVERAGE(BA8:BA31))</f>
        <v>0.55999999999999994</v>
      </c>
      <c r="BB33" s="1369" t="str">
        <f>IF(BB32&lt;=0.01,"",AVERAGE(BB8:BB31))</f>
        <v/>
      </c>
      <c r="BC33" s="1157">
        <f>IF(BC32&lt;=0,"",AVERAGE(BC8:BC31))</f>
        <v>7.248333333333334</v>
      </c>
      <c r="BD33" s="1157">
        <f>IF(BD32&lt;=0,"",AVERAGE(BD8:BD31))</f>
        <v>5.0333333333333334E-2</v>
      </c>
      <c r="BE33" s="1328">
        <f>IF(BE32&lt;=0,"",AVERAGE(BE8:BE31))</f>
        <v>1.1666666666666667</v>
      </c>
      <c r="BF33" s="1157">
        <f>IF(BF32&lt;=0,"",AVERAGE(BF8:BF31))</f>
        <v>4.3333333333333339</v>
      </c>
      <c r="BG33" s="1325">
        <f t="shared" ref="BG33:BI33" si="55">IF(BG32&lt;=0,"",AVERAGE(BG8:BG31))</f>
        <v>12.716666666666669</v>
      </c>
      <c r="BH33" s="1328">
        <f t="shared" si="55"/>
        <v>25</v>
      </c>
      <c r="BI33" s="1328">
        <f t="shared" si="55"/>
        <v>34</v>
      </c>
      <c r="BJ33" s="1369">
        <f>IF(BJ32&lt;=0.01,"",AVERAGE(BJ8:BJ31))</f>
        <v>1.35E-2</v>
      </c>
      <c r="BK33" s="1157">
        <f>IF(BK32&lt;=0,"",AVERAGE(BK8:BK31))</f>
        <v>7.165</v>
      </c>
      <c r="BL33" s="1157">
        <f>IF(BL32&lt;=0,"",AVERAGE(BL8:BL31))</f>
        <v>5.0499999999999996E-2</v>
      </c>
      <c r="BM33" s="1328">
        <f>IF(BM32&lt;=0,"",AVERAGE(BM8:BM31))</f>
        <v>1.1666666666666667</v>
      </c>
      <c r="BN33" s="1325">
        <f>IF(BN32&lt;=0,"",AVERAGE(BN8:BN31))</f>
        <v>3.8833333333333333</v>
      </c>
      <c r="BO33" s="1325">
        <f t="shared" ref="BO33:BQ33" si="56">IF(BO32&lt;=0,"",AVERAGE(BO8:BO31))</f>
        <v>13.933333333333335</v>
      </c>
      <c r="BP33" s="1328">
        <f t="shared" si="56"/>
        <v>23.5</v>
      </c>
      <c r="BQ33" s="1328">
        <f t="shared" si="56"/>
        <v>33.5</v>
      </c>
      <c r="BR33" s="2525">
        <f t="shared" ref="BR33:BT33" si="57">IF(BR32&lt;=0.01,"",AVERAGE(BR8:BR31))</f>
        <v>1.4E-2</v>
      </c>
      <c r="BS33" s="2422">
        <f t="shared" si="57"/>
        <v>4.25</v>
      </c>
      <c r="BT33" s="2422">
        <f t="shared" si="57"/>
        <v>3.6666666666666665</v>
      </c>
      <c r="BU33" s="2422">
        <f>IF(BU32&lt;=0.01,"",AVERAGE(BU8:BU31))</f>
        <v>2.9666666666666668</v>
      </c>
      <c r="BV33" s="2939"/>
      <c r="BW33" s="2940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8">IF(BZ30&gt;=0.1,MAX(BZ$8,BZ$10,BZ$12,BZ$14,BZ$16,BZ$18,BZ$20,BZ$22,BZ$24,BZ$26,BZ$28),"")</f>
        <v>9.3000000000000007</v>
      </c>
      <c r="CA33" s="2419">
        <f t="shared" si="58"/>
        <v>9.3000000000000007</v>
      </c>
      <c r="CB33" s="2419">
        <f t="shared" si="58"/>
        <v>27.900000000000002</v>
      </c>
      <c r="CC33" s="2419">
        <f t="shared" si="58"/>
        <v>8.8000000000000007</v>
      </c>
      <c r="CD33" s="2419">
        <f t="shared" si="58"/>
        <v>8.8000000000000007</v>
      </c>
      <c r="CE33" s="2419">
        <f t="shared" si="58"/>
        <v>8.8000000000000007</v>
      </c>
      <c r="CF33" s="2419">
        <f t="shared" si="58"/>
        <v>26.400000000000002</v>
      </c>
      <c r="CG33" s="2419" t="str">
        <f t="shared" si="58"/>
        <v/>
      </c>
      <c r="CH33" s="2419">
        <f t="shared" si="58"/>
        <v>11.550240000000001</v>
      </c>
      <c r="CI33" s="2419" t="str">
        <f t="shared" si="58"/>
        <v/>
      </c>
      <c r="CJ33" s="2419">
        <f t="shared" si="58"/>
        <v>15.73344</v>
      </c>
      <c r="CK33" s="2419">
        <f t="shared" si="58"/>
        <v>26.589599999999997</v>
      </c>
      <c r="CL33" s="2420">
        <f t="shared" si="58"/>
        <v>1.33344</v>
      </c>
      <c r="CM33" s="2513" t="s">
        <v>52</v>
      </c>
      <c r="CN33" s="2490">
        <f t="shared" si="58"/>
        <v>45.043860802201365</v>
      </c>
      <c r="CO33" s="2491">
        <f t="shared" si="58"/>
        <v>2889.9074000000001</v>
      </c>
      <c r="CP33" s="2491" t="str">
        <f t="shared" si="58"/>
        <v/>
      </c>
      <c r="CQ33" s="2491">
        <f t="shared" si="58"/>
        <v>459.91189427312776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1.6186381650054043</v>
      </c>
      <c r="CY33" s="2419">
        <f t="shared" si="58"/>
        <v>1.719803050318242</v>
      </c>
      <c r="CZ33" s="2419">
        <f t="shared" si="58"/>
        <v>1.719803050318242</v>
      </c>
      <c r="DA33" s="2500">
        <f t="shared" si="58"/>
        <v>0.17993279101317497</v>
      </c>
      <c r="DB33" s="2500">
        <f t="shared" si="58"/>
        <v>0.19629031746891815</v>
      </c>
      <c r="DC33" s="2500">
        <f t="shared" si="58"/>
        <v>0.17993279101317497</v>
      </c>
      <c r="DD33" s="2500">
        <f t="shared" si="58"/>
        <v>0.17175402778530338</v>
      </c>
      <c r="DE33" s="2500">
        <f t="shared" si="58"/>
        <v>0.14721773810168862</v>
      </c>
      <c r="DF33" s="2500">
        <f t="shared" si="58"/>
        <v>0.17993279101317497</v>
      </c>
      <c r="DG33" s="2500">
        <f t="shared" si="58"/>
        <v>1.4266842800528403</v>
      </c>
      <c r="DH33" s="2419">
        <f t="shared" si="58"/>
        <v>2.5</v>
      </c>
      <c r="DI33" s="2500">
        <f t="shared" si="58"/>
        <v>8.0335731414868092E-2</v>
      </c>
      <c r="DJ33" s="2500">
        <f t="shared" si="58"/>
        <v>8.0335731414868092E-2</v>
      </c>
      <c r="DK33" s="2500">
        <f t="shared" si="58"/>
        <v>8.1534772182254203E-2</v>
      </c>
      <c r="DL33" s="2500">
        <f t="shared" si="58"/>
        <v>1.0971786833855799</v>
      </c>
      <c r="DM33" s="2500">
        <f t="shared" si="58"/>
        <v>0.50201801918299438</v>
      </c>
      <c r="DN33" s="2500">
        <f t="shared" si="58"/>
        <v>9.8513653646733479E-2</v>
      </c>
      <c r="DO33" s="2500">
        <f t="shared" si="58"/>
        <v>3.80222420694404</v>
      </c>
      <c r="DP33" s="2500">
        <f t="shared" si="58"/>
        <v>0.725731411988219</v>
      </c>
      <c r="DQ33" s="2500">
        <f t="shared" si="58"/>
        <v>4.7248754746634773</v>
      </c>
      <c r="DR33" s="2500">
        <f t="shared" si="58"/>
        <v>1.149425287356322</v>
      </c>
      <c r="DS33" s="2500">
        <f t="shared" si="58"/>
        <v>0.49217452861077882</v>
      </c>
      <c r="DT33" s="2500">
        <f t="shared" si="58"/>
        <v>9.8513653646733479E-2</v>
      </c>
      <c r="DU33" s="2500">
        <f t="shared" si="58"/>
        <v>3.807629311946144</v>
      </c>
      <c r="DV33" s="2500">
        <f t="shared" si="58"/>
        <v>0.67389345398906042</v>
      </c>
      <c r="DW33" s="2510">
        <f t="shared" si="58"/>
        <v>7.7918999055853835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59">IF(C32&lt;=0,"",MIN(C8:C31))</f>
        <v>18</v>
      </c>
      <c r="D34" s="1328">
        <f t="shared" si="59"/>
        <v>18</v>
      </c>
      <c r="E34" s="1157">
        <f t="shared" si="59"/>
        <v>12.7</v>
      </c>
      <c r="F34" s="1328">
        <f t="shared" si="59"/>
        <v>68</v>
      </c>
      <c r="G34" s="1328">
        <f t="shared" si="59"/>
        <v>138</v>
      </c>
      <c r="H34" s="1325">
        <f t="shared" si="59"/>
        <v>13.5</v>
      </c>
      <c r="I34" s="1369">
        <f t="shared" si="59"/>
        <v>0.26600000000000001</v>
      </c>
      <c r="J34" s="1369">
        <f>IF(J32&lt;=0.001,"",MIN(J8:J31))</f>
        <v>3.6999999999999998E-2</v>
      </c>
      <c r="K34" s="1157">
        <f t="shared" si="59"/>
        <v>6</v>
      </c>
      <c r="L34" s="1328">
        <f t="shared" si="59"/>
        <v>9</v>
      </c>
      <c r="M34" s="1369">
        <f t="shared" si="59"/>
        <v>3.9E-2</v>
      </c>
      <c r="N34" s="1484">
        <f t="shared" si="59"/>
        <v>6.01</v>
      </c>
      <c r="O34" s="1557">
        <f t="shared" si="59"/>
        <v>9</v>
      </c>
      <c r="P34" s="1476" t="str">
        <f t="shared" si="59"/>
        <v/>
      </c>
      <c r="Q34" s="1484">
        <f t="shared" si="59"/>
        <v>5.98</v>
      </c>
      <c r="R34" s="1557">
        <f t="shared" si="59"/>
        <v>9</v>
      </c>
      <c r="S34" s="1476" t="str">
        <f t="shared" si="59"/>
        <v/>
      </c>
      <c r="T34" s="1484">
        <f t="shared" si="59"/>
        <v>6.04</v>
      </c>
      <c r="U34" s="1484">
        <f t="shared" si="59"/>
        <v>0.32500000000000001</v>
      </c>
      <c r="V34" s="1557">
        <f t="shared" si="59"/>
        <v>3</v>
      </c>
      <c r="W34" s="1484">
        <f t="shared" ref="W34" si="60">IF(W32&lt;=0,"",MIN(W8:W31))</f>
        <v>0.57999999999999996</v>
      </c>
      <c r="X34" s="1476">
        <f t="shared" ref="X34:AR34" si="61">IF(X32&lt;=0,"",MIN(X8:X31))</f>
        <v>12.4</v>
      </c>
      <c r="Y34" s="1476">
        <f t="shared" si="61"/>
        <v>9.3000000000000007</v>
      </c>
      <c r="Z34" s="1484">
        <f t="shared" si="61"/>
        <v>0.66834905660377364</v>
      </c>
      <c r="AA34" s="1483">
        <f t="shared" ref="AA34" si="62">IF(AA32&lt;=0,"",MIN(AA8:AA31))</f>
        <v>2.8000000000000001E-2</v>
      </c>
      <c r="AB34" s="1484">
        <f t="shared" si="61"/>
        <v>6.05</v>
      </c>
      <c r="AC34" s="1484">
        <f t="shared" si="61"/>
        <v>0.20499999999999999</v>
      </c>
      <c r="AD34" s="1557">
        <f t="shared" si="61"/>
        <v>3</v>
      </c>
      <c r="AE34" s="1484">
        <f t="shared" si="61"/>
        <v>0.67</v>
      </c>
      <c r="AF34" s="1476">
        <f t="shared" si="61"/>
        <v>13</v>
      </c>
      <c r="AG34" s="1476">
        <f t="shared" si="61"/>
        <v>9.3000000000000007</v>
      </c>
      <c r="AH34" s="1484">
        <f t="shared" si="61"/>
        <v>0.66834905660377364</v>
      </c>
      <c r="AI34" s="1484">
        <f t="shared" si="61"/>
        <v>6.08</v>
      </c>
      <c r="AJ34" s="1495">
        <f t="shared" si="61"/>
        <v>0.39600000000000002</v>
      </c>
      <c r="AK34" s="1559">
        <f t="shared" si="61"/>
        <v>3</v>
      </c>
      <c r="AL34" s="1495">
        <f t="shared" si="61"/>
        <v>0.71</v>
      </c>
      <c r="AM34" s="1496">
        <f t="shared" si="61"/>
        <v>13.9</v>
      </c>
      <c r="AN34" s="1496">
        <f t="shared" si="61"/>
        <v>9.3000000000000007</v>
      </c>
      <c r="AO34" s="1495">
        <f t="shared" si="61"/>
        <v>0.63666666666666671</v>
      </c>
      <c r="AP34" s="1497">
        <f t="shared" si="61"/>
        <v>0.02</v>
      </c>
      <c r="AQ34" s="1559">
        <f t="shared" si="61"/>
        <v>1</v>
      </c>
      <c r="AR34" s="1495">
        <f t="shared" si="61"/>
        <v>0.33</v>
      </c>
      <c r="AS34" s="2531">
        <f>IF(AS32&lt;=0.01,"",MIN(AS8:AS31))</f>
        <v>8.9999999999999993E-3</v>
      </c>
      <c r="AT34" s="2531">
        <f>IF(AT32&lt;=0.01,"",MIN(AT8:AT31))</f>
        <v>2.8000000000000001E-2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2.8000000000000001E-2</v>
      </c>
      <c r="AZ34" s="1328">
        <f>IF(AZ32&lt;=0,"",MIN(AZ8:AZ31))</f>
        <v>1</v>
      </c>
      <c r="BA34" s="1157">
        <f>IF(BA32&lt;=0,"",MIN(BA8:BA31))</f>
        <v>0.48</v>
      </c>
      <c r="BB34" s="1369" t="str">
        <f>IF(BB32&lt;=0.01,"",MIN(BB8:BB31))</f>
        <v/>
      </c>
      <c r="BC34" s="1157">
        <f>IF(BC32&lt;=0,"",MIN(BC8:BC31))</f>
        <v>7.17</v>
      </c>
      <c r="BD34" s="1157">
        <f>IF(BD32&lt;=0,"",MIN(BD8:BD31))</f>
        <v>4.9000000000000002E-2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12.4</v>
      </c>
      <c r="BH34" s="1328">
        <f t="shared" si="63"/>
        <v>22</v>
      </c>
      <c r="BI34" s="1328">
        <f t="shared" si="63"/>
        <v>30</v>
      </c>
      <c r="BJ34" s="1369">
        <f>IF(BJ32&lt;=0.01,"",MIN(BJ8:BJ31))</f>
        <v>1.2999999999999999E-2</v>
      </c>
      <c r="BK34" s="1157">
        <f>IF(BK32&lt;=0,"",MIN(BK8:BK31))</f>
        <v>7.09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4">IF(BO32&lt;=0,"",MIN(BO8:BO31))</f>
        <v>13</v>
      </c>
      <c r="BP34" s="1328">
        <f t="shared" si="64"/>
        <v>21</v>
      </c>
      <c r="BQ34" s="1328">
        <f t="shared" si="64"/>
        <v>28</v>
      </c>
      <c r="BR34" s="2525">
        <f t="shared" ref="BR34:BT34" si="65">IF(BR32&lt;=0.01,"",MIN(BR8:BR31))</f>
        <v>1.0999999999999999E-2</v>
      </c>
      <c r="BS34" s="2422">
        <f t="shared" si="65"/>
        <v>4</v>
      </c>
      <c r="BT34" s="2422">
        <f t="shared" si="65"/>
        <v>3.5</v>
      </c>
      <c r="BU34" s="2478">
        <f>IF(BU32&lt;=0.01,"",MIN(BU8:BU31))</f>
        <v>1.8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15380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920</v>
      </c>
      <c r="CY34" s="2442">
        <f t="shared" si="66"/>
        <v>960</v>
      </c>
      <c r="CZ34" s="2442">
        <f t="shared" si="66"/>
        <v>980</v>
      </c>
      <c r="DA34" s="2442">
        <f t="shared" si="66"/>
        <v>1280</v>
      </c>
      <c r="DB34" s="2442">
        <f t="shared" si="66"/>
        <v>1370</v>
      </c>
      <c r="DC34" s="2442">
        <f t="shared" si="66"/>
        <v>1300</v>
      </c>
      <c r="DD34" s="2442">
        <f t="shared" si="66"/>
        <v>1220</v>
      </c>
      <c r="DE34" s="2442">
        <f t="shared" si="66"/>
        <v>1080</v>
      </c>
      <c r="DF34" s="2442">
        <f t="shared" si="66"/>
        <v>1220</v>
      </c>
      <c r="DG34" s="2442">
        <f t="shared" si="66"/>
        <v>2250</v>
      </c>
      <c r="DH34" s="2442">
        <f t="shared" si="66"/>
        <v>0</v>
      </c>
      <c r="DI34" s="2442">
        <f t="shared" si="66"/>
        <v>4020</v>
      </c>
      <c r="DJ34" s="2442">
        <f t="shared" si="66"/>
        <v>3980</v>
      </c>
      <c r="DK34" s="2442">
        <f t="shared" si="66"/>
        <v>4020</v>
      </c>
      <c r="DL34" s="2504">
        <f t="shared" si="66"/>
        <v>252</v>
      </c>
      <c r="DM34" s="2442">
        <f t="shared" si="66"/>
        <v>306</v>
      </c>
      <c r="DN34" s="2442">
        <f t="shared" si="66"/>
        <v>36</v>
      </c>
      <c r="DO34" s="2442">
        <f t="shared" si="66"/>
        <v>3960</v>
      </c>
      <c r="DP34" s="2442">
        <f t="shared" si="66"/>
        <v>810</v>
      </c>
      <c r="DQ34" s="2442">
        <f t="shared" si="66"/>
        <v>855</v>
      </c>
      <c r="DR34" s="2442">
        <f t="shared" si="66"/>
        <v>130</v>
      </c>
      <c r="DS34" s="2442">
        <f t="shared" si="66"/>
        <v>150</v>
      </c>
      <c r="DT34" s="2442">
        <f t="shared" si="66"/>
        <v>18</v>
      </c>
      <c r="DU34" s="2442">
        <f t="shared" si="66"/>
        <v>1880</v>
      </c>
      <c r="DV34" s="2442">
        <f t="shared" si="66"/>
        <v>380</v>
      </c>
      <c r="DW34" s="2442">
        <f t="shared" si="66"/>
        <v>705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7">IF(C32&lt;=0,"",MAX(C8:C31))</f>
        <v>22</v>
      </c>
      <c r="D35" s="1329">
        <f t="shared" si="67"/>
        <v>20</v>
      </c>
      <c r="E35" s="1158">
        <f t="shared" si="67"/>
        <v>13.5</v>
      </c>
      <c r="F35" s="1329">
        <f t="shared" si="67"/>
        <v>75</v>
      </c>
      <c r="G35" s="1329">
        <f t="shared" si="67"/>
        <v>142</v>
      </c>
      <c r="H35" s="1326">
        <f t="shared" si="67"/>
        <v>14.1</v>
      </c>
      <c r="I35" s="1370">
        <f t="shared" si="67"/>
        <v>0.29199999999999998</v>
      </c>
      <c r="J35" s="1370">
        <f>IF(J32&lt;=0.001,"",MAX(J8:J31))</f>
        <v>4.3999999999999997E-2</v>
      </c>
      <c r="K35" s="1158">
        <f t="shared" si="67"/>
        <v>6.15</v>
      </c>
      <c r="L35" s="1329">
        <f t="shared" si="67"/>
        <v>13</v>
      </c>
      <c r="M35" s="1370">
        <f t="shared" si="67"/>
        <v>6.5000000000000002E-2</v>
      </c>
      <c r="N35" s="1485">
        <f t="shared" si="67"/>
        <v>6.1</v>
      </c>
      <c r="O35" s="1558">
        <f t="shared" si="67"/>
        <v>12</v>
      </c>
      <c r="P35" s="1477" t="str">
        <f t="shared" si="67"/>
        <v/>
      </c>
      <c r="Q35" s="1485">
        <f t="shared" si="67"/>
        <v>6.08</v>
      </c>
      <c r="R35" s="1558">
        <f t="shared" si="67"/>
        <v>12</v>
      </c>
      <c r="S35" s="1477" t="str">
        <f t="shared" si="67"/>
        <v/>
      </c>
      <c r="T35" s="1485">
        <f t="shared" si="67"/>
        <v>6.1</v>
      </c>
      <c r="U35" s="1485">
        <f t="shared" si="67"/>
        <v>0.41499999999999998</v>
      </c>
      <c r="V35" s="1558">
        <f t="shared" si="67"/>
        <v>4</v>
      </c>
      <c r="W35" s="1485">
        <f t="shared" ref="W35" si="68">IF(W32&lt;=0,"",MAX(W8:W31))</f>
        <v>0.74</v>
      </c>
      <c r="X35" s="1477">
        <f t="shared" ref="X35:AR35" si="69">IF(X32&lt;=0,"",MAX(X8:X31))</f>
        <v>13.2</v>
      </c>
      <c r="Y35" s="1477">
        <f t="shared" si="69"/>
        <v>9.3000000000000007</v>
      </c>
      <c r="Z35" s="1485">
        <f t="shared" si="69"/>
        <v>0.66834905660377364</v>
      </c>
      <c r="AA35" s="1486">
        <f t="shared" ref="AA35" si="70">IF(AA32&lt;=0,"",MAX(AA8:AA31))</f>
        <v>3.5999999999999997E-2</v>
      </c>
      <c r="AB35" s="1485">
        <f t="shared" si="69"/>
        <v>6.14</v>
      </c>
      <c r="AC35" s="1485">
        <f t="shared" si="69"/>
        <v>0.313</v>
      </c>
      <c r="AD35" s="1558">
        <f t="shared" si="69"/>
        <v>4</v>
      </c>
      <c r="AE35" s="1485">
        <f t="shared" si="69"/>
        <v>0.8</v>
      </c>
      <c r="AF35" s="1477">
        <f t="shared" si="69"/>
        <v>13.3</v>
      </c>
      <c r="AG35" s="1477">
        <f t="shared" si="69"/>
        <v>9.4</v>
      </c>
      <c r="AH35" s="1485">
        <f t="shared" si="69"/>
        <v>0.67424528301886799</v>
      </c>
      <c r="AI35" s="1485">
        <f t="shared" si="69"/>
        <v>6.11</v>
      </c>
      <c r="AJ35" s="1495">
        <f t="shared" si="69"/>
        <v>0.47099999999999997</v>
      </c>
      <c r="AK35" s="1559">
        <f t="shared" si="69"/>
        <v>4</v>
      </c>
      <c r="AL35" s="1495">
        <f t="shared" si="69"/>
        <v>0.86</v>
      </c>
      <c r="AM35" s="1496">
        <f t="shared" si="69"/>
        <v>14.6</v>
      </c>
      <c r="AN35" s="1496">
        <f t="shared" si="69"/>
        <v>9.4</v>
      </c>
      <c r="AO35" s="1495">
        <f t="shared" si="69"/>
        <v>0.64222222222222225</v>
      </c>
      <c r="AP35" s="1497">
        <f t="shared" si="69"/>
        <v>5.5E-2</v>
      </c>
      <c r="AQ35" s="1559">
        <f t="shared" si="69"/>
        <v>1</v>
      </c>
      <c r="AR35" s="1495">
        <f t="shared" si="69"/>
        <v>0.51</v>
      </c>
      <c r="AS35" s="2532">
        <f>IF(AS32&lt;=0.01,"",MAX(AS8:AS31))</f>
        <v>1.0999999999999999E-2</v>
      </c>
      <c r="AT35" s="2532">
        <f>IF(AT32&lt;=0.01,"",MAX(AT8:AT31))</f>
        <v>3.5999999999999997E-2</v>
      </c>
      <c r="AU35" s="1158">
        <f>IF(AU32&lt;=0,"",MAX(AU8:AU31))</f>
        <v>3.5999999999999997E-2</v>
      </c>
      <c r="AV35" s="1329">
        <f>IF(AV32&lt;=0,"",MAX(AV8:AV31))</f>
        <v>1</v>
      </c>
      <c r="AW35" s="1158">
        <f>IF(AW32&lt;=0,"",MAX(AW8:AW31))</f>
        <v>0.54</v>
      </c>
      <c r="AX35" s="1370" t="str">
        <f>IF(AX32&lt;=0.01,"",MAX(AX8:AX31))</f>
        <v/>
      </c>
      <c r="AY35" s="1158">
        <f>IF(AY32&lt;=0,"",MAX(AY8:AY31))</f>
        <v>3.1E-2</v>
      </c>
      <c r="AZ35" s="1329">
        <f>IF(AZ32&lt;=0,"",MAX(AZ8:AZ31))</f>
        <v>1</v>
      </c>
      <c r="BA35" s="1158">
        <f>IF(BA32&lt;=0,"",MAX(BA8:BA31))</f>
        <v>0.61</v>
      </c>
      <c r="BB35" s="1370" t="str">
        <f>IF(BB32&lt;=0.01,"",MAX(BB8:BB31))</f>
        <v/>
      </c>
      <c r="BC35" s="1158">
        <f>IF(BC32&lt;=0,"",MAX(BC8:BC31))</f>
        <v>7.4</v>
      </c>
      <c r="BD35" s="1158">
        <f>IF(BD32&lt;=0,"",MAX(BD8:BD31))</f>
        <v>5.1999999999999998E-2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1">IF(BG32&lt;=0,"",MAX(BG8:BG31))</f>
        <v>13</v>
      </c>
      <c r="BH35" s="1329">
        <f t="shared" si="71"/>
        <v>28</v>
      </c>
      <c r="BI35" s="1329">
        <f t="shared" si="71"/>
        <v>38</v>
      </c>
      <c r="BJ35" s="1370">
        <f>IF(BJ32&lt;=0.01,"",MAX(BJ8:BJ31))</f>
        <v>1.4E-2</v>
      </c>
      <c r="BK35" s="1158">
        <f>IF(BK32&lt;=0,"",MAX(BK8:BK31))</f>
        <v>7.25</v>
      </c>
      <c r="BL35" s="1158">
        <f>IF(BL32&lt;=0,"",MAX(BL8:BL31))</f>
        <v>5.5E-2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2">IF(BO32&lt;=0,"",MAX(BO8:BO31))</f>
        <v>14.8</v>
      </c>
      <c r="BP35" s="1329">
        <f t="shared" si="72"/>
        <v>26</v>
      </c>
      <c r="BQ35" s="1329">
        <f t="shared" si="72"/>
        <v>39</v>
      </c>
      <c r="BR35" s="2526">
        <f t="shared" ref="BR35:BT35" si="73">IF(BR32&lt;=0.01,"",MAX(BR8:BR31))</f>
        <v>1.7000000000000001E-2</v>
      </c>
      <c r="BS35" s="2423">
        <f t="shared" si="73"/>
        <v>4.4000000000000004</v>
      </c>
      <c r="BT35" s="2423">
        <f t="shared" si="73"/>
        <v>3.8</v>
      </c>
      <c r="BU35" s="2479">
        <f>IF(BU32&lt;=0.01,"",MAX(BU8:BU31))</f>
        <v>3.5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5126.666666666667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306.66666666666669</v>
      </c>
      <c r="CY35" s="2440">
        <f t="shared" si="74"/>
        <v>320</v>
      </c>
      <c r="CZ35" s="2440">
        <f t="shared" si="74"/>
        <v>326.66666666666669</v>
      </c>
      <c r="DA35" s="2440">
        <f t="shared" si="74"/>
        <v>426.66666666666669</v>
      </c>
      <c r="DB35" s="2440">
        <f t="shared" si="74"/>
        <v>456.66666666666669</v>
      </c>
      <c r="DC35" s="2440">
        <f t="shared" si="74"/>
        <v>433.33333333333331</v>
      </c>
      <c r="DD35" s="2440">
        <f t="shared" si="74"/>
        <v>406.66666666666669</v>
      </c>
      <c r="DE35" s="2440">
        <f t="shared" si="74"/>
        <v>360</v>
      </c>
      <c r="DF35" s="2440">
        <f t="shared" si="74"/>
        <v>406.66666666666669</v>
      </c>
      <c r="DG35" s="2440">
        <f t="shared" si="74"/>
        <v>750</v>
      </c>
      <c r="DH35" s="2440" t="str">
        <f t="shared" si="74"/>
        <v/>
      </c>
      <c r="DI35" s="2440">
        <f t="shared" si="74"/>
        <v>1340</v>
      </c>
      <c r="DJ35" s="2440">
        <f t="shared" si="74"/>
        <v>1326.6666666666667</v>
      </c>
      <c r="DK35" s="2440">
        <f t="shared" si="74"/>
        <v>1340</v>
      </c>
      <c r="DL35" s="2505">
        <f t="shared" si="74"/>
        <v>84</v>
      </c>
      <c r="DM35" s="2440">
        <f t="shared" si="74"/>
        <v>102</v>
      </c>
      <c r="DN35" s="2440">
        <f t="shared" si="74"/>
        <v>12</v>
      </c>
      <c r="DO35" s="2440">
        <f t="shared" si="74"/>
        <v>1320</v>
      </c>
      <c r="DP35" s="2440">
        <f t="shared" si="74"/>
        <v>270</v>
      </c>
      <c r="DQ35" s="2440">
        <f t="shared" si="74"/>
        <v>285</v>
      </c>
      <c r="DR35" s="2440">
        <f t="shared" si="74"/>
        <v>43.333333333333336</v>
      </c>
      <c r="DS35" s="2440">
        <f t="shared" si="74"/>
        <v>50</v>
      </c>
      <c r="DT35" s="2440">
        <f t="shared" si="74"/>
        <v>6</v>
      </c>
      <c r="DU35" s="2440">
        <f t="shared" si="74"/>
        <v>626.66666666666663</v>
      </c>
      <c r="DV35" s="2440">
        <f t="shared" si="74"/>
        <v>126.66666666666667</v>
      </c>
      <c r="DW35" s="2470">
        <f t="shared" si="74"/>
        <v>235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6.0583333333333327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11.222222222222221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0.47099999999999997</v>
      </c>
      <c r="Z36" s="931"/>
      <c r="AA36" s="931"/>
      <c r="AB36" s="1623" t="s">
        <v>515</v>
      </c>
      <c r="AC36" s="1624"/>
      <c r="AD36" s="1624"/>
      <c r="AE36" s="2911">
        <f>MIN(AE34,W34,AL34)</f>
        <v>0.57999999999999996</v>
      </c>
      <c r="AF36" s="2911"/>
      <c r="AG36" s="2911"/>
      <c r="AH36" s="2911"/>
      <c r="AI36" s="2911"/>
      <c r="AJ36" s="2912"/>
      <c r="AK36" s="1491">
        <f>IF(T32&lt;=0,"",AVERAGE(T33,AB33,AI33))</f>
        <v>6.0858333333333334</v>
      </c>
      <c r="AL36" s="1492"/>
      <c r="AM36" s="1625"/>
      <c r="AN36" s="1625"/>
      <c r="AO36" s="1625"/>
      <c r="AP36" s="1493">
        <f>MAX(AP35,AU35,AY35)</f>
        <v>5.5E-2</v>
      </c>
      <c r="AQ36" s="1494"/>
      <c r="AR36" s="1494"/>
      <c r="AS36" s="934"/>
      <c r="AT36" s="934"/>
      <c r="AU36" s="1260">
        <f>IF(W32&lt;=0,"",MIN(AE34,W34,AL34))</f>
        <v>0.57999999999999996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1.8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5120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300</v>
      </c>
      <c r="CZ36" s="2441">
        <f t="shared" si="75"/>
        <v>320</v>
      </c>
      <c r="DA36" s="2441">
        <f t="shared" si="75"/>
        <v>400</v>
      </c>
      <c r="DB36" s="2441">
        <f t="shared" si="75"/>
        <v>440</v>
      </c>
      <c r="DC36" s="2441">
        <f t="shared" si="75"/>
        <v>420</v>
      </c>
      <c r="DD36" s="2441">
        <f t="shared" si="75"/>
        <v>400</v>
      </c>
      <c r="DE36" s="2441">
        <f t="shared" si="75"/>
        <v>360</v>
      </c>
      <c r="DF36" s="2441">
        <f t="shared" si="75"/>
        <v>380</v>
      </c>
      <c r="DG36" s="2441">
        <f t="shared" si="75"/>
        <v>750</v>
      </c>
      <c r="DH36" s="2441" t="str">
        <f t="shared" si="75"/>
        <v/>
      </c>
      <c r="DI36" s="2441">
        <f t="shared" si="75"/>
        <v>1340</v>
      </c>
      <c r="DJ36" s="2441">
        <f t="shared" si="75"/>
        <v>1320</v>
      </c>
      <c r="DK36" s="2441">
        <f t="shared" si="75"/>
        <v>1320</v>
      </c>
      <c r="DL36" s="2506">
        <f t="shared" si="75"/>
        <v>84</v>
      </c>
      <c r="DM36" s="2441">
        <f t="shared" si="75"/>
        <v>102</v>
      </c>
      <c r="DN36" s="2441">
        <f t="shared" si="75"/>
        <v>12</v>
      </c>
      <c r="DO36" s="2441">
        <f t="shared" si="75"/>
        <v>1270</v>
      </c>
      <c r="DP36" s="2441">
        <f t="shared" si="75"/>
        <v>260</v>
      </c>
      <c r="DQ36" s="2441">
        <f t="shared" si="75"/>
        <v>285</v>
      </c>
      <c r="DR36" s="2441">
        <f t="shared" si="75"/>
        <v>42</v>
      </c>
      <c r="DS36" s="2441">
        <f t="shared" si="75"/>
        <v>50</v>
      </c>
      <c r="DT36" s="2441">
        <f t="shared" si="75"/>
        <v>6</v>
      </c>
      <c r="DU36" s="2441">
        <f t="shared" si="75"/>
        <v>620</v>
      </c>
      <c r="DV36" s="2441">
        <f t="shared" si="75"/>
        <v>125</v>
      </c>
      <c r="DW36" s="2471">
        <f t="shared" si="75"/>
        <v>235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5140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320</v>
      </c>
      <c r="CY37" s="2443">
        <f t="shared" si="76"/>
        <v>340</v>
      </c>
      <c r="CZ37" s="2443">
        <f t="shared" si="76"/>
        <v>340</v>
      </c>
      <c r="DA37" s="2443">
        <f t="shared" si="76"/>
        <v>440</v>
      </c>
      <c r="DB37" s="2443">
        <f t="shared" si="76"/>
        <v>480</v>
      </c>
      <c r="DC37" s="2443">
        <f t="shared" si="76"/>
        <v>440</v>
      </c>
      <c r="DD37" s="2443">
        <f t="shared" si="76"/>
        <v>420</v>
      </c>
      <c r="DE37" s="2443">
        <f t="shared" si="76"/>
        <v>360</v>
      </c>
      <c r="DF37" s="2443">
        <f t="shared" si="76"/>
        <v>440</v>
      </c>
      <c r="DG37" s="2443">
        <f t="shared" si="76"/>
        <v>750</v>
      </c>
      <c r="DH37" s="2443" t="str">
        <f t="shared" si="76"/>
        <v/>
      </c>
      <c r="DI37" s="2443">
        <f t="shared" si="76"/>
        <v>1340</v>
      </c>
      <c r="DJ37" s="2443">
        <f t="shared" si="76"/>
        <v>1340</v>
      </c>
      <c r="DK37" s="2443">
        <f t="shared" si="76"/>
        <v>1360</v>
      </c>
      <c r="DL37" s="2507">
        <f t="shared" si="76"/>
        <v>84</v>
      </c>
      <c r="DM37" s="2443">
        <f t="shared" si="76"/>
        <v>102</v>
      </c>
      <c r="DN37" s="2443">
        <f t="shared" si="76"/>
        <v>12</v>
      </c>
      <c r="DO37" s="2443">
        <f t="shared" si="76"/>
        <v>1360</v>
      </c>
      <c r="DP37" s="2443">
        <f t="shared" si="76"/>
        <v>280</v>
      </c>
      <c r="DQ37" s="2443">
        <f t="shared" si="76"/>
        <v>285</v>
      </c>
      <c r="DR37" s="2443">
        <f t="shared" si="76"/>
        <v>44</v>
      </c>
      <c r="DS37" s="2443">
        <f t="shared" si="76"/>
        <v>50</v>
      </c>
      <c r="DT37" s="2443">
        <f t="shared" si="76"/>
        <v>6</v>
      </c>
      <c r="DU37" s="2443">
        <f t="shared" si="76"/>
        <v>640</v>
      </c>
      <c r="DV37" s="2443">
        <f t="shared" si="76"/>
        <v>130</v>
      </c>
      <c r="DW37" s="2472">
        <f t="shared" si="76"/>
        <v>235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10.894</v>
      </c>
      <c r="BX40" s="2978"/>
      <c r="BY40" s="905" t="s">
        <v>53</v>
      </c>
      <c r="BZ40" s="905"/>
      <c r="CA40" s="2894">
        <f>(CJ40-CG40)/1000</f>
        <v>5.0000000000000001E-3</v>
      </c>
      <c r="CB40" s="2894"/>
      <c r="CC40" s="499"/>
      <c r="CD40" s="1626" t="s">
        <v>493</v>
      </c>
      <c r="CE40" s="1626"/>
      <c r="CF40" s="1632" t="s">
        <v>54</v>
      </c>
      <c r="CG40" s="2896">
        <f>'25'!CJ40</f>
        <v>23827381</v>
      </c>
      <c r="CH40" s="2896"/>
      <c r="CI40" s="906" t="s">
        <v>55</v>
      </c>
      <c r="CJ40" s="2972">
        <f t="shared" ref="CJ40:CJ48" si="77">CQ51</f>
        <v>23827386</v>
      </c>
      <c r="CK40" s="2972"/>
      <c r="CL40" s="2333"/>
      <c r="CM40" s="1667" t="s">
        <v>543</v>
      </c>
      <c r="CN40" s="2763">
        <f>VLOOKUP($B$1,'[1]Bulk Tanks'!$C$3:$V$9967,2,0)</f>
        <v>6645</v>
      </c>
      <c r="CO40" s="2763">
        <f>VLOOKUP($B$1,'[1]Bulk Tanks'!$C$3:$V$9967,3,0)</f>
        <v>10505</v>
      </c>
      <c r="CP40" s="2763">
        <f>VLOOKUP($B$1,'[1]Bulk Tanks'!$C$3:$V$9967,4,0)</f>
        <v>10505</v>
      </c>
      <c r="CQ40" s="2763">
        <f>VLOOKUP($B$1,'[1]Bulk Tanks'!$C$3:$V$9967,5,0)</f>
        <v>11470</v>
      </c>
      <c r="CR40" s="2763">
        <f>VLOOKUP($B$1,'[1]Bulk Tanks'!$C$3:$V$9967,6,0)</f>
        <v>11470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0.57999999999999996</v>
      </c>
      <c r="GR40" s="1664">
        <f t="shared" ref="GR40:GX40" si="78">IF($GL$32=$HN$32,GF32,IF($GX$32=$HN$32,GR32,IF($HJ$32=$HN$32,HD32,"")))</f>
        <v>9.3000000000000007</v>
      </c>
      <c r="GS40" s="1664">
        <f t="shared" si="78"/>
        <v>27.354838709677416</v>
      </c>
      <c r="GT40" s="1664">
        <f t="shared" si="78"/>
        <v>15.865806451612901</v>
      </c>
      <c r="GU40" s="1664">
        <f t="shared" si="78"/>
        <v>6.04</v>
      </c>
      <c r="GV40" s="1664">
        <f t="shared" si="78"/>
        <v>13.2</v>
      </c>
      <c r="GW40" s="1664">
        <f t="shared" si="78"/>
        <v>15</v>
      </c>
      <c r="GX40" s="1665">
        <f t="shared" si="78"/>
        <v>1.0577204301075267</v>
      </c>
    </row>
    <row r="41" spans="1:208" ht="34.5" customHeight="1" thickBot="1" x14ac:dyDescent="0.35">
      <c r="BV41" s="533" t="s">
        <v>48</v>
      </c>
      <c r="BW41" s="2979">
        <f>CA42+CA43</f>
        <v>14.614000000000001</v>
      </c>
      <c r="BX41" s="2979"/>
      <c r="BY41" s="908" t="s">
        <v>53</v>
      </c>
      <c r="BZ41" s="908"/>
      <c r="CA41" s="2894">
        <f t="shared" ref="CA41:CA47" si="79">(CJ41-CG41)/1000</f>
        <v>10.888999999999999</v>
      </c>
      <c r="CB41" s="2894"/>
      <c r="CC41" s="499"/>
      <c r="CD41" s="1630" t="s">
        <v>494</v>
      </c>
      <c r="CE41" s="1630"/>
      <c r="CF41" s="909" t="s">
        <v>54</v>
      </c>
      <c r="CG41" s="2896">
        <f>'25'!CJ41</f>
        <v>44438469</v>
      </c>
      <c r="CH41" s="2896"/>
      <c r="CI41" s="906" t="s">
        <v>55</v>
      </c>
      <c r="CJ41" s="2972">
        <f t="shared" si="77"/>
        <v>44449358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3239</v>
      </c>
      <c r="CP41" s="2764">
        <f>VLOOKUP($B$1,'[1]Bulk Tanks'!$C$3:$V$9967,10,0)</f>
        <v>7171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28.097999999999999</v>
      </c>
      <c r="BX42" s="2979"/>
      <c r="BY42" s="908" t="s">
        <v>53</v>
      </c>
      <c r="BZ42" s="908"/>
      <c r="CA42" s="2894">
        <f t="shared" si="79"/>
        <v>4.625</v>
      </c>
      <c r="CB42" s="2894"/>
      <c r="CC42" s="499"/>
      <c r="CD42" s="1630" t="s">
        <v>56</v>
      </c>
      <c r="CE42" s="1630"/>
      <c r="CF42" s="1631" t="s">
        <v>54</v>
      </c>
      <c r="CG42" s="2896">
        <f>'25'!CJ42</f>
        <v>10482604</v>
      </c>
      <c r="CH42" s="2896"/>
      <c r="CI42" s="906" t="s">
        <v>55</v>
      </c>
      <c r="CJ42" s="2972">
        <f t="shared" si="77"/>
        <v>10487229</v>
      </c>
      <c r="CK42" s="2972"/>
      <c r="CL42" s="2333"/>
      <c r="CM42" s="2769" t="s">
        <v>545</v>
      </c>
      <c r="CN42" s="2843">
        <f>VLOOKUP($B$1,'[1]Bulk Tanks'!$C$3:$V$9967,11,0)</f>
        <v>7171</v>
      </c>
      <c r="CO42" s="2844"/>
      <c r="CP42" s="2843">
        <f>VLOOKUP($B$1,'[1]Bulk Tanks'!$C$3:$V$9967,12,0)</f>
        <v>12.5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9.9890000000000008</v>
      </c>
      <c r="CB43" s="2894"/>
      <c r="CC43" s="499"/>
      <c r="CD43" s="1630" t="s">
        <v>495</v>
      </c>
      <c r="CE43" s="1630"/>
      <c r="CF43" s="1631" t="s">
        <v>54</v>
      </c>
      <c r="CG43" s="2896">
        <f>'25'!CJ43</f>
        <v>34322172</v>
      </c>
      <c r="CH43" s="2896"/>
      <c r="CI43" s="906" t="s">
        <v>55</v>
      </c>
      <c r="CJ43" s="2972">
        <f t="shared" si="77"/>
        <v>34332161</v>
      </c>
      <c r="CK43" s="2972"/>
      <c r="CL43" s="2333"/>
      <c r="CM43" s="2769" t="s">
        <v>123</v>
      </c>
      <c r="CN43" s="2943">
        <f>VLOOKUP($B$1,'[1]Bulk Tanks'!$C$3:$V$9967,13,0)</f>
        <v>15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9.2739999999999991</v>
      </c>
      <c r="CB44" s="2894"/>
      <c r="CC44" s="499"/>
      <c r="CD44" s="1630" t="s">
        <v>57</v>
      </c>
      <c r="CE44" s="1630"/>
      <c r="CF44" s="1631" t="s">
        <v>54</v>
      </c>
      <c r="CG44" s="2896">
        <f>'25'!CJ44</f>
        <v>31449224</v>
      </c>
      <c r="CH44" s="2896"/>
      <c r="CI44" s="906" t="s">
        <v>55</v>
      </c>
      <c r="CJ44" s="2972">
        <f t="shared" si="77"/>
        <v>31458498</v>
      </c>
      <c r="CK44" s="2972"/>
      <c r="CL44" s="2333"/>
      <c r="CM44" s="2769" t="s">
        <v>90</v>
      </c>
      <c r="CN44" s="2943">
        <f>VLOOKUP($B$1,'[1]Bulk Tanks'!$C$3:$V$9967,14,0)</f>
        <v>3321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9.3569999999999993</v>
      </c>
      <c r="CB45" s="2894"/>
      <c r="CC45" s="499"/>
      <c r="CD45" s="1630" t="s">
        <v>58</v>
      </c>
      <c r="CE45" s="1630"/>
      <c r="CF45" s="1631" t="s">
        <v>54</v>
      </c>
      <c r="CG45" s="2896">
        <f>'25'!CJ45</f>
        <v>31407586</v>
      </c>
      <c r="CH45" s="2896"/>
      <c r="CI45" s="906" t="s">
        <v>55</v>
      </c>
      <c r="CJ45" s="2972">
        <f t="shared" si="77"/>
        <v>31416943</v>
      </c>
      <c r="CK45" s="2972"/>
      <c r="CL45" s="2333"/>
      <c r="CM45" s="1668" t="s">
        <v>546</v>
      </c>
      <c r="CN45" s="2946">
        <f>VLOOKUP($B$1,'[1]Bulk Tanks'!$C$3:$V$9967,15,0)</f>
        <v>5000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9.4670000000000005</v>
      </c>
      <c r="CB46" s="2894"/>
      <c r="CC46" s="499"/>
      <c r="CD46" s="1630" t="s">
        <v>59</v>
      </c>
      <c r="CE46" s="1630"/>
      <c r="CF46" s="1631" t="s">
        <v>54</v>
      </c>
      <c r="CG46" s="2896">
        <f>'25'!CJ46</f>
        <v>8039331</v>
      </c>
      <c r="CH46" s="2896"/>
      <c r="CI46" s="906" t="s">
        <v>55</v>
      </c>
      <c r="CJ46" s="2972">
        <f t="shared" si="77"/>
        <v>8048798</v>
      </c>
      <c r="CK46" s="2972"/>
      <c r="CL46" s="2323"/>
      <c r="CM46" s="1668" t="s">
        <v>273</v>
      </c>
      <c r="CN46" s="2943">
        <f>VLOOKUP($B$1,'[1]Bulk Tanks'!$C$3:$V$9967,16,0)</f>
        <v>13.07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0.7</v>
      </c>
      <c r="CB47" s="2894"/>
      <c r="CC47" s="499"/>
      <c r="CD47" s="1630" t="s">
        <v>62</v>
      </c>
      <c r="CE47" s="1630"/>
      <c r="CF47" s="1631" t="s">
        <v>54</v>
      </c>
      <c r="CG47" s="2896">
        <f>'25'!CJ47</f>
        <v>1914272</v>
      </c>
      <c r="CH47" s="2896"/>
      <c r="CI47" s="906" t="s">
        <v>55</v>
      </c>
      <c r="CJ47" s="2972">
        <f t="shared" si="77"/>
        <v>1914972</v>
      </c>
      <c r="CK47" s="2972"/>
      <c r="CL47" s="2322"/>
      <c r="CM47" s="1668" t="s">
        <v>270</v>
      </c>
      <c r="CN47" s="2943">
        <f>VLOOKUP($B$1,'[1]Bulk Tanks'!$C$3:$V$9967,17,0)</f>
        <v>2856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0.80336999999963155</v>
      </c>
      <c r="CB48" s="2894"/>
      <c r="CC48" s="499"/>
      <c r="CD48" s="1630" t="s">
        <v>496</v>
      </c>
      <c r="CE48" s="1630"/>
      <c r="CF48" s="1631" t="s">
        <v>54</v>
      </c>
      <c r="CG48" s="2896">
        <f>'25'!CJ48</f>
        <v>9209.4294000000009</v>
      </c>
      <c r="CH48" s="2896"/>
      <c r="CI48" s="906" t="s">
        <v>55</v>
      </c>
      <c r="CJ48" s="2983">
        <f t="shared" si="77"/>
        <v>9210.2327700000005</v>
      </c>
      <c r="CK48" s="2983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460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11.84</v>
      </c>
      <c r="CO49" s="2947"/>
      <c r="CP49" s="2767" t="s">
        <v>1136</v>
      </c>
      <c r="CQ49" s="2751">
        <f>VLOOKUP($B$1,'[1]Bulk Tanks'!$C$3:$AA$9967,22,0)</f>
        <v>1600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44449358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10487229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34332161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31458498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31416943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8048798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1914972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9210.2327700000005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86">
      <pane xSplit="1" ySplit="7" topLeftCell="Y17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94" priority="168" stopIfTrue="1" operator="lessThanOrEqual">
      <formula>0</formula>
    </cfRule>
  </conditionalFormatting>
  <conditionalFormatting sqref="BX2:CA3">
    <cfRule type="cellIs" dxfId="493" priority="148" stopIfTrue="1" operator="lessThanOrEqual">
      <formula>0</formula>
    </cfRule>
  </conditionalFormatting>
  <conditionalFormatting sqref="GL8:GL31">
    <cfRule type="cellIs" dxfId="492" priority="147" operator="lessThan">
      <formula>1</formula>
    </cfRule>
  </conditionalFormatting>
  <conditionalFormatting sqref="GX8:GX31">
    <cfRule type="cellIs" dxfId="491" priority="146" operator="lessThan">
      <formula>1</formula>
    </cfRule>
  </conditionalFormatting>
  <conditionalFormatting sqref="HJ8:HJ31">
    <cfRule type="cellIs" dxfId="490" priority="145" operator="lessThan">
      <formula>1</formula>
    </cfRule>
  </conditionalFormatting>
  <conditionalFormatting sqref="W8">
    <cfRule type="cellIs" dxfId="489" priority="129" operator="between">
      <formula>$Z$8-0.1</formula>
      <formula>0.001</formula>
    </cfRule>
  </conditionalFormatting>
  <conditionalFormatting sqref="W9">
    <cfRule type="cellIs" dxfId="488" priority="128" operator="between">
      <formula>$Z$9-0.1</formula>
      <formula>0.0001</formula>
    </cfRule>
  </conditionalFormatting>
  <conditionalFormatting sqref="W10">
    <cfRule type="cellIs" dxfId="487" priority="127" operator="between">
      <formula>$Z$10-0.1</formula>
      <formula>0.01</formula>
    </cfRule>
  </conditionalFormatting>
  <conditionalFormatting sqref="W11">
    <cfRule type="cellIs" dxfId="486" priority="126" operator="between">
      <formula>$Z$11-0.1</formula>
      <formula>0.0101</formula>
    </cfRule>
  </conditionalFormatting>
  <conditionalFormatting sqref="W12">
    <cfRule type="cellIs" dxfId="485" priority="125" operator="between">
      <formula>$Z$12-0.1</formula>
      <formula>0.001</formula>
    </cfRule>
  </conditionalFormatting>
  <conditionalFormatting sqref="W13">
    <cfRule type="cellIs" dxfId="484" priority="124" operator="between">
      <formula>$Z$13-0.1</formula>
      <formula>0.001</formula>
    </cfRule>
  </conditionalFormatting>
  <conditionalFormatting sqref="W14">
    <cfRule type="cellIs" dxfId="483" priority="123" operator="between">
      <formula>$Z$14-0.1</formula>
      <formula>0.001</formula>
    </cfRule>
  </conditionalFormatting>
  <conditionalFormatting sqref="W15">
    <cfRule type="cellIs" dxfId="482" priority="122" operator="between">
      <formula>$Z$15-0.1</formula>
      <formula>0.001</formula>
    </cfRule>
  </conditionalFormatting>
  <conditionalFormatting sqref="W16">
    <cfRule type="cellIs" dxfId="481" priority="121" operator="between">
      <formula>$Z$16-0.1</formula>
      <formula>0.001</formula>
    </cfRule>
  </conditionalFormatting>
  <conditionalFormatting sqref="W17">
    <cfRule type="cellIs" dxfId="480" priority="120" operator="between">
      <formula>$Z$17-0.1</formula>
      <formula>0.001</formula>
    </cfRule>
  </conditionalFormatting>
  <conditionalFormatting sqref="W18">
    <cfRule type="cellIs" dxfId="479" priority="119" operator="between">
      <formula>$Z$18-0.1</formula>
      <formula>0.001</formula>
    </cfRule>
  </conditionalFormatting>
  <conditionalFormatting sqref="W19">
    <cfRule type="cellIs" dxfId="478" priority="118" operator="between">
      <formula>$Z$19-0.1</formula>
      <formula>0.001</formula>
    </cfRule>
  </conditionalFormatting>
  <conditionalFormatting sqref="W20">
    <cfRule type="cellIs" dxfId="477" priority="117" operator="between">
      <formula>$Z$20-0.1</formula>
      <formula>0.001</formula>
    </cfRule>
  </conditionalFormatting>
  <conditionalFormatting sqref="W21">
    <cfRule type="cellIs" dxfId="476" priority="116" operator="between">
      <formula>$Z$21-0.1</formula>
      <formula>0.0001</formula>
    </cfRule>
  </conditionalFormatting>
  <conditionalFormatting sqref="W22">
    <cfRule type="cellIs" dxfId="475" priority="115" operator="between">
      <formula>$Z$22-0.1</formula>
      <formula>0.0001</formula>
    </cfRule>
  </conditionalFormatting>
  <conditionalFormatting sqref="W23">
    <cfRule type="cellIs" dxfId="474" priority="114" operator="between">
      <formula>$Z$23-0.1</formula>
      <formula>0.0001</formula>
    </cfRule>
  </conditionalFormatting>
  <conditionalFormatting sqref="W24">
    <cfRule type="cellIs" dxfId="473" priority="113" operator="between">
      <formula>$Z$24-0.1</formula>
      <formula>0.0001</formula>
    </cfRule>
  </conditionalFormatting>
  <conditionalFormatting sqref="W25">
    <cfRule type="cellIs" dxfId="472" priority="112" operator="between">
      <formula>$Z$25-0.1</formula>
      <formula>0.0001</formula>
    </cfRule>
  </conditionalFormatting>
  <conditionalFormatting sqref="W26">
    <cfRule type="cellIs" dxfId="471" priority="111" operator="between">
      <formula>$Z$26-0.1</formula>
      <formula>0.0001</formula>
    </cfRule>
  </conditionalFormatting>
  <conditionalFormatting sqref="W27">
    <cfRule type="cellIs" dxfId="470" priority="110" operator="between">
      <formula>$Z$27-0.1</formula>
      <formula>0.0001</formula>
    </cfRule>
  </conditionalFormatting>
  <conditionalFormatting sqref="W28">
    <cfRule type="cellIs" dxfId="469" priority="109" operator="between">
      <formula>$Z$28-0.1</formula>
      <formula>0.0001</formula>
    </cfRule>
  </conditionalFormatting>
  <conditionalFormatting sqref="W29">
    <cfRule type="cellIs" dxfId="468" priority="108" operator="between">
      <formula>$Z$29-0.1</formula>
      <formula>0.0001</formula>
    </cfRule>
  </conditionalFormatting>
  <conditionalFormatting sqref="W30">
    <cfRule type="cellIs" dxfId="467" priority="107" operator="between">
      <formula>$Z$30-0.1</formula>
      <formula>0.0001</formula>
    </cfRule>
  </conditionalFormatting>
  <conditionalFormatting sqref="W31">
    <cfRule type="cellIs" dxfId="466" priority="106" operator="between">
      <formula>$Z$31-0.1</formula>
      <formula>0.0001</formula>
    </cfRule>
  </conditionalFormatting>
  <conditionalFormatting sqref="AL8">
    <cfRule type="cellIs" dxfId="465" priority="81" operator="between">
      <formula>$AO$8-0.1</formula>
      <formula>0.0001</formula>
    </cfRule>
  </conditionalFormatting>
  <conditionalFormatting sqref="AL9">
    <cfRule type="cellIs" dxfId="464" priority="80" operator="between">
      <formula>$AO$9-0.1</formula>
      <formula>0.0001</formula>
    </cfRule>
  </conditionalFormatting>
  <conditionalFormatting sqref="AL10">
    <cfRule type="cellIs" dxfId="463" priority="79" operator="between">
      <formula>$AO$10-0.1</formula>
      <formula>0.0001</formula>
    </cfRule>
  </conditionalFormatting>
  <conditionalFormatting sqref="AL11">
    <cfRule type="cellIs" dxfId="462" priority="78" operator="between">
      <formula>$AO$11-0.1</formula>
      <formula>0.0001</formula>
    </cfRule>
  </conditionalFormatting>
  <conditionalFormatting sqref="AL12">
    <cfRule type="cellIs" dxfId="461" priority="77" operator="between">
      <formula>$AO$12-0.1</formula>
      <formula>0.0001</formula>
    </cfRule>
  </conditionalFormatting>
  <conditionalFormatting sqref="AL13">
    <cfRule type="cellIs" dxfId="460" priority="76" operator="between">
      <formula>$AO$13-0.1</formula>
      <formula>0.0001</formula>
    </cfRule>
  </conditionalFormatting>
  <conditionalFormatting sqref="AL14">
    <cfRule type="cellIs" dxfId="459" priority="75" operator="between">
      <formula>$AO$14-0.1</formula>
      <formula>0.0001</formula>
    </cfRule>
  </conditionalFormatting>
  <conditionalFormatting sqref="AL15">
    <cfRule type="cellIs" dxfId="458" priority="74" operator="between">
      <formula>$AO$15-0.1</formula>
      <formula>0.0001</formula>
    </cfRule>
  </conditionalFormatting>
  <conditionalFormatting sqref="AL16">
    <cfRule type="cellIs" dxfId="457" priority="73" operator="between">
      <formula>$AO$16-0.1</formula>
      <formula>0.0001</formula>
    </cfRule>
  </conditionalFormatting>
  <conditionalFormatting sqref="AL17">
    <cfRule type="cellIs" dxfId="456" priority="72" operator="between">
      <formula>$AO$17-0.1</formula>
      <formula>0.00001</formula>
    </cfRule>
  </conditionalFormatting>
  <conditionalFormatting sqref="AL18">
    <cfRule type="cellIs" dxfId="455" priority="71" operator="between">
      <formula>$AO$18-0.1</formula>
      <formula>0.0001</formula>
    </cfRule>
  </conditionalFormatting>
  <conditionalFormatting sqref="AL19">
    <cfRule type="cellIs" dxfId="454" priority="70" operator="between">
      <formula>$AO$19-0.1</formula>
      <formula>0.0001</formula>
    </cfRule>
  </conditionalFormatting>
  <conditionalFormatting sqref="AL20">
    <cfRule type="cellIs" dxfId="453" priority="69" operator="between">
      <formula>$AO$20-0.1</formula>
      <formula>0.0001</formula>
    </cfRule>
  </conditionalFormatting>
  <conditionalFormatting sqref="AL21">
    <cfRule type="cellIs" dxfId="452" priority="68" operator="between">
      <formula>$AO$21-0.1</formula>
      <formula>0.0001</formula>
    </cfRule>
  </conditionalFormatting>
  <conditionalFormatting sqref="AL22">
    <cfRule type="cellIs" dxfId="451" priority="67" operator="between">
      <formula>$AO$22-0.1</formula>
      <formula>0.0001</formula>
    </cfRule>
  </conditionalFormatting>
  <conditionalFormatting sqref="AL23">
    <cfRule type="cellIs" dxfId="450" priority="66" operator="between">
      <formula>$AO$23-0.1</formula>
      <formula>0.0001</formula>
    </cfRule>
  </conditionalFormatting>
  <conditionalFormatting sqref="AL24">
    <cfRule type="cellIs" dxfId="449" priority="65" operator="between">
      <formula>$AO$24-0.1</formula>
      <formula>0.0001</formula>
    </cfRule>
  </conditionalFormatting>
  <conditionalFormatting sqref="AL25">
    <cfRule type="cellIs" dxfId="448" priority="64" operator="between">
      <formula>$AO$25-0.1</formula>
      <formula>0.0001</formula>
    </cfRule>
  </conditionalFormatting>
  <conditionalFormatting sqref="AL26">
    <cfRule type="cellIs" dxfId="447" priority="63" operator="between">
      <formula>$AO$26-0.1</formula>
      <formula>0.0001</formula>
    </cfRule>
  </conditionalFormatting>
  <conditionalFormatting sqref="AL27">
    <cfRule type="cellIs" dxfId="446" priority="62" operator="between">
      <formula>$AO$27-0.1</formula>
      <formula>0.0001</formula>
    </cfRule>
  </conditionalFormatting>
  <conditionalFormatting sqref="AL28">
    <cfRule type="cellIs" dxfId="445" priority="61" operator="between">
      <formula>$AO$28-0.1</formula>
      <formula>0.0001</formula>
    </cfRule>
  </conditionalFormatting>
  <conditionalFormatting sqref="AL29">
    <cfRule type="cellIs" dxfId="444" priority="60" operator="between">
      <formula>$AO$29-0.1</formula>
      <formula>0.0001</formula>
    </cfRule>
  </conditionalFormatting>
  <conditionalFormatting sqref="AL30">
    <cfRule type="cellIs" dxfId="443" priority="59" operator="between">
      <formula>$AO$30-0.1</formula>
      <formula>0.0001</formula>
    </cfRule>
  </conditionalFormatting>
  <conditionalFormatting sqref="AL31">
    <cfRule type="cellIs" dxfId="442" priority="58" operator="between">
      <formula>$AO$31-0.1</formula>
      <formula>0.0001</formula>
    </cfRule>
  </conditionalFormatting>
  <conditionalFormatting sqref="AE8">
    <cfRule type="cellIs" dxfId="441" priority="33" operator="between">
      <formula>$AH$8-0.1</formula>
      <formula>0.0001</formula>
    </cfRule>
  </conditionalFormatting>
  <conditionalFormatting sqref="AE9">
    <cfRule type="cellIs" dxfId="440" priority="32" operator="between">
      <formula>$AH$9-0.1</formula>
      <formula>0.0001</formula>
    </cfRule>
  </conditionalFormatting>
  <conditionalFormatting sqref="AE10">
    <cfRule type="cellIs" dxfId="439" priority="31" operator="between">
      <formula>$AH$10-0.1</formula>
      <formula>0.0001</formula>
    </cfRule>
  </conditionalFormatting>
  <conditionalFormatting sqref="AE11">
    <cfRule type="cellIs" dxfId="438" priority="30" operator="between">
      <formula>$AH$11-0.1</formula>
      <formula>0.0001</formula>
    </cfRule>
  </conditionalFormatting>
  <conditionalFormatting sqref="AE12">
    <cfRule type="cellIs" dxfId="437" priority="29" operator="between">
      <formula>$AH$12-0.1</formula>
      <formula>0.0001</formula>
    </cfRule>
  </conditionalFormatting>
  <conditionalFormatting sqref="AE13">
    <cfRule type="cellIs" dxfId="436" priority="28" operator="between">
      <formula>$AH$13-0.1</formula>
      <formula>0.0001</formula>
    </cfRule>
  </conditionalFormatting>
  <conditionalFormatting sqref="AE14">
    <cfRule type="cellIs" dxfId="435" priority="27" operator="between">
      <formula>$AH$14-0.1</formula>
      <formula>0.0001</formula>
    </cfRule>
  </conditionalFormatting>
  <conditionalFormatting sqref="AE15">
    <cfRule type="cellIs" dxfId="434" priority="26" operator="between">
      <formula>$AH$15-0.1</formula>
      <formula>0.0001</formula>
    </cfRule>
  </conditionalFormatting>
  <conditionalFormatting sqref="AE16">
    <cfRule type="cellIs" dxfId="433" priority="25" operator="between">
      <formula>$AH$16-0.1</formula>
      <formula>0.0001</formula>
    </cfRule>
  </conditionalFormatting>
  <conditionalFormatting sqref="AE18">
    <cfRule type="cellIs" dxfId="432" priority="24" operator="between">
      <formula>$AH$18-0.1</formula>
      <formula>0.0001</formula>
    </cfRule>
  </conditionalFormatting>
  <conditionalFormatting sqref="AE19">
    <cfRule type="cellIs" dxfId="431" priority="23" operator="between">
      <formula>$AH$19-0.1</formula>
      <formula>0.0001</formula>
    </cfRule>
  </conditionalFormatting>
  <conditionalFormatting sqref="AE20">
    <cfRule type="cellIs" dxfId="430" priority="22" operator="between">
      <formula>$AH$20-0.1</formula>
      <formula>0.0001</formula>
    </cfRule>
  </conditionalFormatting>
  <conditionalFormatting sqref="AE21">
    <cfRule type="cellIs" dxfId="429" priority="21" operator="between">
      <formula>$AH$21-0.1</formula>
      <formula>0.0001</formula>
    </cfRule>
  </conditionalFormatting>
  <conditionalFormatting sqref="AE22">
    <cfRule type="cellIs" dxfId="428" priority="20" operator="between">
      <formula>$AH$22-0.1</formula>
      <formula>0.0001</formula>
    </cfRule>
  </conditionalFormatting>
  <conditionalFormatting sqref="AE23">
    <cfRule type="cellIs" dxfId="427" priority="19" operator="between">
      <formula>$AH$23-0.1</formula>
      <formula>0.0001</formula>
    </cfRule>
  </conditionalFormatting>
  <conditionalFormatting sqref="AE24">
    <cfRule type="cellIs" dxfId="426" priority="18" operator="between">
      <formula>$AH$24-0.1</formula>
      <formula>0.0001</formula>
    </cfRule>
  </conditionalFormatting>
  <conditionalFormatting sqref="AE25">
    <cfRule type="cellIs" dxfId="425" priority="17" operator="between">
      <formula>$AH$25-0.1</formula>
      <formula>0.0001</formula>
    </cfRule>
  </conditionalFormatting>
  <conditionalFormatting sqref="AE26">
    <cfRule type="cellIs" dxfId="424" priority="16" operator="between">
      <formula>$AH$26-0.1</formula>
      <formula>0.0001</formula>
    </cfRule>
  </conditionalFormatting>
  <conditionalFormatting sqref="AE27">
    <cfRule type="cellIs" dxfId="423" priority="15" operator="between">
      <formula>$AH$27-0.1</formula>
      <formula>0.0001</formula>
    </cfRule>
  </conditionalFormatting>
  <conditionalFormatting sqref="AE28">
    <cfRule type="cellIs" dxfId="422" priority="14" operator="between">
      <formula>$AH$28-0.1</formula>
      <formula>0.0001</formula>
    </cfRule>
  </conditionalFormatting>
  <conditionalFormatting sqref="AE29">
    <cfRule type="cellIs" dxfId="421" priority="13" operator="between">
      <formula>$AH$29-0.1</formula>
      <formula>0.0001</formula>
    </cfRule>
  </conditionalFormatting>
  <conditionalFormatting sqref="AE30">
    <cfRule type="cellIs" dxfId="420" priority="12" operator="between">
      <formula>$AH$30-0.1</formula>
      <formula>0.0001</formula>
    </cfRule>
  </conditionalFormatting>
  <conditionalFormatting sqref="AE31">
    <cfRule type="cellIs" dxfId="419" priority="11" operator="between">
      <formula>$AH$31-0.1</formula>
      <formula>0.0001</formula>
    </cfRule>
  </conditionalFormatting>
  <conditionalFormatting sqref="CN40:CS40">
    <cfRule type="cellIs" dxfId="418" priority="5" operator="between">
      <formula>1</formula>
      <formula>6500</formula>
    </cfRule>
  </conditionalFormatting>
  <conditionalFormatting sqref="CN41:CQ41">
    <cfRule type="cellIs" dxfId="417" priority="4" operator="between">
      <formula>1</formula>
      <formula>2500</formula>
    </cfRule>
  </conditionalFormatting>
  <conditionalFormatting sqref="CN42:CQ42">
    <cfRule type="cellIs" dxfId="416" priority="3" operator="between">
      <formula>1</formula>
      <formula>6</formula>
    </cfRule>
  </conditionalFormatting>
  <conditionalFormatting sqref="CN43:CQ43">
    <cfRule type="cellIs" dxfId="415" priority="2" operator="between">
      <formula>1</formula>
      <formula>2500</formula>
    </cfRule>
  </conditionalFormatting>
  <conditionalFormatting sqref="AE17">
    <cfRule type="cellIs" dxfId="414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57" zoomScaleNormal="57" zoomScaleSheetLayoutView="59" workbookViewId="0">
      <pane xSplit="1" ySplit="7" topLeftCell="AF8" activePane="bottomRight" state="frozen"/>
      <selection activeCell="AE17" sqref="AE17"/>
      <selection pane="topRight" activeCell="AE17" sqref="AE17"/>
      <selection pane="bottomLeft" activeCell="AE17" sqref="AE17"/>
      <selection pane="bottomRight" activeCell="AP32" sqref="AP32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'26'!B1:L1+1</f>
        <v>43523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18</v>
      </c>
      <c r="AW1" s="2919"/>
      <c r="AX1" s="2903">
        <v>14</v>
      </c>
      <c r="AY1" s="2903"/>
      <c r="AZ1" s="837"/>
      <c r="BA1" s="837"/>
      <c r="BB1" s="444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444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18</v>
      </c>
      <c r="BY2" s="2890"/>
      <c r="BZ2" s="2966">
        <f>AX1</f>
        <v>14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18</v>
      </c>
      <c r="DO2" s="2890"/>
      <c r="DP2" s="2893">
        <f>BZ2</f>
        <v>14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897">
        <f>A6</f>
        <v>43523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43523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43523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43523.002107870372</v>
      </c>
      <c r="BW8" s="2425" t="s">
        <v>1206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9.9316800000000001</v>
      </c>
      <c r="CI8" s="750" t="s">
        <v>1110</v>
      </c>
      <c r="CJ8" s="751">
        <v>15.73344</v>
      </c>
      <c r="CK8" s="745">
        <v>25.665120000000002</v>
      </c>
      <c r="CL8" s="2339">
        <v>0.99342719999999995</v>
      </c>
      <c r="CM8" s="2336">
        <v>43523.002107870372</v>
      </c>
      <c r="CN8" s="2285">
        <v>45.043860802201365</v>
      </c>
      <c r="CO8" s="752">
        <v>2889.9074000000001</v>
      </c>
      <c r="CP8" s="1209">
        <v>0</v>
      </c>
      <c r="CQ8" s="753">
        <v>459.91189427312776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1.5174732796925665</v>
      </c>
      <c r="CY8" s="755">
        <v>1.719803050318242</v>
      </c>
      <c r="CZ8" s="756">
        <v>1.6186381650054043</v>
      </c>
      <c r="DA8" s="757">
        <v>0.16357526455743179</v>
      </c>
      <c r="DB8" s="757">
        <v>0.17993279101317497</v>
      </c>
      <c r="DC8" s="757">
        <v>0.17993279101317497</v>
      </c>
      <c r="DD8" s="757">
        <v>0.16357526455743179</v>
      </c>
      <c r="DE8" s="757">
        <v>0.14721773810168862</v>
      </c>
      <c r="DF8" s="758">
        <v>0.16357526455743179</v>
      </c>
      <c r="DG8" s="1251">
        <v>1.4266842800528403</v>
      </c>
      <c r="DH8" s="748">
        <v>1</v>
      </c>
      <c r="DI8" s="1233">
        <v>8.0335731414868092E-2</v>
      </c>
      <c r="DJ8" s="757">
        <v>7.9136690647482022E-2</v>
      </c>
      <c r="DK8" s="759">
        <v>8.1534772182254203E-2</v>
      </c>
      <c r="DL8" s="2501">
        <v>1.0971786833855799</v>
      </c>
      <c r="DM8" s="757">
        <v>0.50201801918299438</v>
      </c>
      <c r="DN8" s="757">
        <v>9.8513653646733479E-2</v>
      </c>
      <c r="DO8" s="757">
        <v>3.7867103329465648</v>
      </c>
      <c r="DP8" s="757">
        <v>0.67389345398906042</v>
      </c>
      <c r="DQ8" s="759">
        <v>4.7248754746634773</v>
      </c>
      <c r="DR8" s="2501">
        <v>1.149425287356322</v>
      </c>
      <c r="DS8" s="757">
        <v>0.49217452861077882</v>
      </c>
      <c r="DT8" s="757">
        <v>9.8513653646733479E-2</v>
      </c>
      <c r="DU8" s="757">
        <v>3.7639533959478264</v>
      </c>
      <c r="DV8" s="757">
        <v>0.64797447498948113</v>
      </c>
      <c r="DW8" s="759">
        <v>7.7918999055853835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5">
        <v>0.40500000000000003</v>
      </c>
      <c r="V9" s="2294">
        <v>4</v>
      </c>
      <c r="W9" s="2295">
        <v>0.77</v>
      </c>
      <c r="X9" s="2296">
        <v>13.1</v>
      </c>
      <c r="Y9" s="2445">
        <v>9.3000000000000007</v>
      </c>
      <c r="Z9" s="2297">
        <f>IF(T9&lt;=0,"",GO9+0.12)</f>
        <v>0.66834905660377364</v>
      </c>
      <c r="AA9" s="2528"/>
      <c r="AB9" s="2298">
        <v>6.13</v>
      </c>
      <c r="AC9" s="2735">
        <v>0.39</v>
      </c>
      <c r="AD9" s="2299">
        <v>3</v>
      </c>
      <c r="AE9" s="2636">
        <v>0.84</v>
      </c>
      <c r="AF9" s="2296">
        <v>12.9</v>
      </c>
      <c r="AG9" s="2445">
        <v>9.4</v>
      </c>
      <c r="AH9" s="2563">
        <f>IF(AE9&lt;=0,"",HA9+0.12)</f>
        <v>0.67424528301886799</v>
      </c>
      <c r="AI9" s="2298">
        <v>6.15</v>
      </c>
      <c r="AJ9" s="2735">
        <v>0.46700000000000003</v>
      </c>
      <c r="AK9" s="2299">
        <v>3</v>
      </c>
      <c r="AL9" s="2295">
        <v>0.8</v>
      </c>
      <c r="AM9" s="2296">
        <v>14.2</v>
      </c>
      <c r="AN9" s="2445">
        <v>9.4</v>
      </c>
      <c r="AO9" s="2563">
        <f>IF(AI9&lt;=0,"",HM9+0.12)</f>
        <v>0.64222222222222225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7.27</v>
      </c>
      <c r="BD9" s="2295">
        <v>5.0999999999999997E-2</v>
      </c>
      <c r="BE9" s="2299">
        <v>1</v>
      </c>
      <c r="BF9" s="2295">
        <v>4.0999999999999996</v>
      </c>
      <c r="BG9" s="2445">
        <v>12.6</v>
      </c>
      <c r="BH9" s="2539"/>
      <c r="BI9" s="2539"/>
      <c r="BJ9" s="2292"/>
      <c r="BK9" s="2293">
        <v>7.1</v>
      </c>
      <c r="BL9" s="2295">
        <v>4.8000000000000001E-2</v>
      </c>
      <c r="BM9" s="2299">
        <v>1</v>
      </c>
      <c r="BN9" s="2296">
        <v>3.6</v>
      </c>
      <c r="BO9" s="2445">
        <v>13.7</v>
      </c>
      <c r="BP9" s="2539"/>
      <c r="BQ9" s="2539"/>
      <c r="BR9" s="2521"/>
      <c r="BS9" s="2461">
        <v>4.4000000000000004</v>
      </c>
      <c r="BT9" s="2445">
        <v>3.6</v>
      </c>
      <c r="BU9" s="2515">
        <v>2.1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5140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340</v>
      </c>
      <c r="CZ9" s="2273">
        <v>320</v>
      </c>
      <c r="DA9" s="2280">
        <v>400</v>
      </c>
      <c r="DB9" s="2280">
        <v>440</v>
      </c>
      <c r="DC9" s="2280">
        <v>440</v>
      </c>
      <c r="DD9" s="2280">
        <v>400</v>
      </c>
      <c r="DE9" s="2280">
        <v>360</v>
      </c>
      <c r="DF9" s="2281">
        <v>400</v>
      </c>
      <c r="DG9" s="2280">
        <v>750</v>
      </c>
      <c r="DH9" s="2282"/>
      <c r="DI9" s="2283">
        <v>1340</v>
      </c>
      <c r="DJ9" s="2280">
        <v>1320</v>
      </c>
      <c r="DK9" s="2282">
        <v>1360</v>
      </c>
      <c r="DL9" s="2502">
        <v>84</v>
      </c>
      <c r="DM9" s="2280">
        <v>102</v>
      </c>
      <c r="DN9" s="2280">
        <v>12</v>
      </c>
      <c r="DO9" s="2280">
        <v>1270</v>
      </c>
      <c r="DP9" s="2280">
        <v>260</v>
      </c>
      <c r="DQ9" s="2282">
        <v>285</v>
      </c>
      <c r="DR9" s="2275">
        <v>44</v>
      </c>
      <c r="DS9" s="2280">
        <v>50</v>
      </c>
      <c r="DT9" s="2280">
        <v>6</v>
      </c>
      <c r="DU9" s="2280">
        <v>620</v>
      </c>
      <c r="DV9" s="2280">
        <v>125</v>
      </c>
      <c r="DW9" s="2282">
        <v>235</v>
      </c>
      <c r="DX9" s="914"/>
      <c r="EG9" s="450"/>
      <c r="EH9" s="450"/>
      <c r="EI9" s="450"/>
      <c r="GD9" s="1637">
        <v>4.1666666666666664E-2</v>
      </c>
      <c r="GE9" s="1684">
        <f t="shared" ref="GE9:GE31" si="30">IF(W9&lt;=0,"",W9)</f>
        <v>0.77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21.063225806451612</v>
      </c>
      <c r="GI9" s="1701">
        <f t="shared" si="3"/>
        <v>6.06</v>
      </c>
      <c r="GJ9" s="1701">
        <f t="shared" si="4"/>
        <v>13.1</v>
      </c>
      <c r="GK9" s="1687">
        <f t="shared" si="5"/>
        <v>15</v>
      </c>
      <c r="GL9" s="1688">
        <f t="shared" si="6"/>
        <v>1.4042150537634408</v>
      </c>
      <c r="GM9" s="1689">
        <f t="shared" si="7"/>
        <v>10</v>
      </c>
      <c r="GN9" s="1689">
        <f t="shared" si="8"/>
        <v>6.5</v>
      </c>
      <c r="GO9" s="1690">
        <f t="shared" si="9"/>
        <v>0.54834905660377364</v>
      </c>
      <c r="GP9" s="1512">
        <v>4.1666666666666664E-2</v>
      </c>
      <c r="GQ9" s="1691">
        <f t="shared" ref="GQ9:GQ31" si="31">IF(AE9&lt;=0,"",AE9)</f>
        <v>0.84</v>
      </c>
      <c r="GR9" s="1692">
        <f t="shared" si="10"/>
        <v>9.4</v>
      </c>
      <c r="GS9" s="1693">
        <f t="shared" si="11"/>
        <v>27.063829787234042</v>
      </c>
      <c r="GT9" s="1694">
        <f t="shared" si="12"/>
        <v>22.733617021276594</v>
      </c>
      <c r="GU9" s="1693">
        <f t="shared" si="13"/>
        <v>6.13</v>
      </c>
      <c r="GV9" s="1693">
        <f t="shared" si="14"/>
        <v>12.9</v>
      </c>
      <c r="GW9" s="1695">
        <f t="shared" si="15"/>
        <v>15</v>
      </c>
      <c r="GX9" s="1688">
        <f t="shared" si="16"/>
        <v>1.5155744680851062</v>
      </c>
      <c r="GY9" s="1696">
        <f t="shared" si="17"/>
        <v>10</v>
      </c>
      <c r="GZ9" s="1696">
        <f t="shared" si="18"/>
        <v>6.5</v>
      </c>
      <c r="HA9" s="1697">
        <f t="shared" si="19"/>
        <v>0.554245283018868</v>
      </c>
      <c r="HB9" s="1512">
        <v>4.1666666666666664E-2</v>
      </c>
      <c r="HC9" s="1691">
        <f t="shared" ref="HC9:HC31" si="32">IF(AL9&lt;=0,"",AL9)</f>
        <v>0.8</v>
      </c>
      <c r="HD9" s="1692">
        <f t="shared" si="20"/>
        <v>9.4</v>
      </c>
      <c r="HE9" s="1693">
        <f t="shared" si="21"/>
        <v>28.723404255319149</v>
      </c>
      <c r="HF9" s="1694">
        <f t="shared" si="22"/>
        <v>22.978723404255319</v>
      </c>
      <c r="HG9" s="1693">
        <f t="shared" si="23"/>
        <v>6.15</v>
      </c>
      <c r="HH9" s="1693">
        <f t="shared" si="24"/>
        <v>14.2</v>
      </c>
      <c r="HI9" s="1695">
        <f t="shared" si="25"/>
        <v>15</v>
      </c>
      <c r="HJ9" s="1694">
        <f t="shared" si="26"/>
        <v>1.5319148936170213</v>
      </c>
      <c r="HK9" s="1698">
        <f t="shared" si="27"/>
        <v>10</v>
      </c>
      <c r="HL9" s="1698">
        <f t="shared" si="28"/>
        <v>6.5</v>
      </c>
      <c r="HM9" s="1699">
        <f t="shared" si="29"/>
        <v>0.52222222222222225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43523.315479398145</v>
      </c>
      <c r="BW10" s="2425" t="s">
        <v>1206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8.0740800000000004</v>
      </c>
      <c r="CI10" s="750" t="s">
        <v>1110</v>
      </c>
      <c r="CJ10" s="751">
        <v>14.6952</v>
      </c>
      <c r="CK10" s="745">
        <v>22.769280000000002</v>
      </c>
      <c r="CL10" s="2341">
        <v>0.99342719999999995</v>
      </c>
      <c r="CM10" s="2338">
        <v>43523.315479398145</v>
      </c>
      <c r="CN10" s="2285">
        <v>44.780958890904465</v>
      </c>
      <c r="CO10" s="752">
        <v>3012.8822</v>
      </c>
      <c r="CP10" s="1209">
        <v>0</v>
      </c>
      <c r="CQ10" s="753">
        <v>459.91189427312776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1.6186381650054043</v>
      </c>
      <c r="CZ10" s="756">
        <v>1.6186381650054043</v>
      </c>
      <c r="DA10" s="757">
        <v>0.16357526455743179</v>
      </c>
      <c r="DB10" s="757">
        <v>0.17993279101317497</v>
      </c>
      <c r="DC10" s="757">
        <v>0.17175402778530338</v>
      </c>
      <c r="DD10" s="757">
        <v>0.1553965013295602</v>
      </c>
      <c r="DE10" s="757">
        <v>0.14721773810168862</v>
      </c>
      <c r="DF10" s="758">
        <v>0.16357526455743179</v>
      </c>
      <c r="DG10" s="1251">
        <v>1.2364597093791281</v>
      </c>
      <c r="DH10" s="748">
        <v>2</v>
      </c>
      <c r="DI10" s="1233">
        <v>7.9736211031175064E-2</v>
      </c>
      <c r="DJ10" s="757">
        <v>8.0335731414868092E-2</v>
      </c>
      <c r="DK10" s="759">
        <v>8.0335731414868092E-2</v>
      </c>
      <c r="DL10" s="2501">
        <v>1.0710553814002088</v>
      </c>
      <c r="DM10" s="757">
        <v>0.50201801918299438</v>
      </c>
      <c r="DN10" s="757">
        <v>9.8513653646733479E-2</v>
      </c>
      <c r="DO10" s="757">
        <v>3.7907913539469851</v>
      </c>
      <c r="DP10" s="757">
        <v>0.62205549598990184</v>
      </c>
      <c r="DQ10" s="759">
        <v>4.7248754746634773</v>
      </c>
      <c r="DR10" s="2501">
        <v>1.0971786833855799</v>
      </c>
      <c r="DS10" s="757">
        <v>0.49217452861077882</v>
      </c>
      <c r="DT10" s="757">
        <v>9.8513653646733479E-2</v>
      </c>
      <c r="DU10" s="757">
        <v>3.9176293119461438</v>
      </c>
      <c r="DV10" s="757">
        <v>0.57021753799074337</v>
      </c>
      <c r="DW10" s="759">
        <v>7.7918999055853835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18</v>
      </c>
      <c r="D11" s="1138">
        <v>18</v>
      </c>
      <c r="E11" s="1137">
        <v>13.4</v>
      </c>
      <c r="F11" s="1138">
        <v>72</v>
      </c>
      <c r="G11" s="1138">
        <v>145</v>
      </c>
      <c r="H11" s="1148">
        <v>14</v>
      </c>
      <c r="I11" s="1139">
        <v>0.28799999999999998</v>
      </c>
      <c r="J11" s="2240"/>
      <c r="K11" s="1562">
        <v>6.09</v>
      </c>
      <c r="L11" s="921">
        <v>10</v>
      </c>
      <c r="M11" s="1124">
        <v>5.3999999999999999E-2</v>
      </c>
      <c r="N11" s="1562">
        <v>6.07</v>
      </c>
      <c r="O11" s="921">
        <v>10</v>
      </c>
      <c r="P11" s="2240"/>
      <c r="Q11" s="1562">
        <v>6.04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3.4000000000000002E-2</v>
      </c>
      <c r="AQ11" s="921">
        <v>1</v>
      </c>
      <c r="AR11" s="1574">
        <v>0.45</v>
      </c>
      <c r="AS11" s="2240"/>
      <c r="AT11" s="2229">
        <v>3.5000000000000003E-2</v>
      </c>
      <c r="AU11" s="2530">
        <v>2.1000000000000001E-2</v>
      </c>
      <c r="AV11" s="921">
        <v>1</v>
      </c>
      <c r="AW11" s="1574">
        <v>0.57999999999999996</v>
      </c>
      <c r="AX11" s="2240"/>
      <c r="AY11" s="2530">
        <v>2.9000000000000001E-2</v>
      </c>
      <c r="AZ11" s="921">
        <v>1</v>
      </c>
      <c r="BA11" s="1574">
        <v>0.48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5110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320</v>
      </c>
      <c r="DA11" s="2280">
        <v>400</v>
      </c>
      <c r="DB11" s="2280">
        <v>440</v>
      </c>
      <c r="DC11" s="2280">
        <v>420</v>
      </c>
      <c r="DD11" s="2280">
        <v>380</v>
      </c>
      <c r="DE11" s="2280">
        <v>360</v>
      </c>
      <c r="DF11" s="2281">
        <v>400</v>
      </c>
      <c r="DG11" s="2280">
        <v>650</v>
      </c>
      <c r="DH11" s="2282"/>
      <c r="DI11" s="2283">
        <v>1330</v>
      </c>
      <c r="DJ11" s="2280">
        <v>1340</v>
      </c>
      <c r="DK11" s="2282">
        <v>1340</v>
      </c>
      <c r="DL11" s="2502">
        <v>82</v>
      </c>
      <c r="DM11" s="2280">
        <v>102</v>
      </c>
      <c r="DN11" s="2280">
        <v>12</v>
      </c>
      <c r="DO11" s="2280">
        <v>1260</v>
      </c>
      <c r="DP11" s="2280">
        <v>240</v>
      </c>
      <c r="DQ11" s="2282">
        <v>285</v>
      </c>
      <c r="DR11" s="2275">
        <v>42</v>
      </c>
      <c r="DS11" s="2280">
        <v>50</v>
      </c>
      <c r="DT11" s="2280">
        <v>6</v>
      </c>
      <c r="DU11" s="2280">
        <v>640</v>
      </c>
      <c r="DV11" s="2280">
        <v>110</v>
      </c>
      <c r="DW11" s="2282">
        <v>235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43523.840111111109</v>
      </c>
      <c r="BW12" s="2425" t="s">
        <v>1206</v>
      </c>
      <c r="BX12" s="742">
        <v>41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14.41872</v>
      </c>
      <c r="CI12" s="750" t="s">
        <v>1110</v>
      </c>
      <c r="CJ12" s="751">
        <v>11.505600000000001</v>
      </c>
      <c r="CK12" s="745">
        <v>25.924320000000002</v>
      </c>
      <c r="CL12" s="2341">
        <v>0.96479999999999999</v>
      </c>
      <c r="CM12" s="2338">
        <v>43523.840111111109</v>
      </c>
      <c r="CN12" s="2285">
        <v>44.693324920472172</v>
      </c>
      <c r="CO12" s="752">
        <v>3012.8822</v>
      </c>
      <c r="CP12" s="1209">
        <v>0</v>
      </c>
      <c r="CQ12" s="753">
        <v>697.79735682819387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1.6186381650054043</v>
      </c>
      <c r="CZ12" s="756">
        <v>1.6186381650054043</v>
      </c>
      <c r="DA12" s="757">
        <v>0.16357526455743179</v>
      </c>
      <c r="DB12" s="757">
        <v>0.16357526455743179</v>
      </c>
      <c r="DC12" s="757">
        <v>0.17175402778530338</v>
      </c>
      <c r="DD12" s="757">
        <v>0.1553965013295602</v>
      </c>
      <c r="DE12" s="757">
        <v>0.14721773810168862</v>
      </c>
      <c r="DF12" s="758">
        <v>0.16357526455743179</v>
      </c>
      <c r="DG12" s="1251">
        <v>1.2364597093791281</v>
      </c>
      <c r="DH12" s="748">
        <v>3</v>
      </c>
      <c r="DI12" s="1233">
        <v>7.7937649880095924E-2</v>
      </c>
      <c r="DJ12" s="757">
        <v>8.0335731414868092E-2</v>
      </c>
      <c r="DK12" s="759">
        <v>8.0335731414868092E-2</v>
      </c>
      <c r="DL12" s="2501">
        <v>1.0971786833855799</v>
      </c>
      <c r="DM12" s="757">
        <v>0.49217452861077882</v>
      </c>
      <c r="DN12" s="757">
        <v>9.8513653646733479E-2</v>
      </c>
      <c r="DO12" s="757">
        <v>3.7944672699453017</v>
      </c>
      <c r="DP12" s="757">
        <v>0.67389345398906042</v>
      </c>
      <c r="DQ12" s="759">
        <v>4.9735531312247128</v>
      </c>
      <c r="DR12" s="2501">
        <v>1.044932079414838</v>
      </c>
      <c r="DS12" s="757">
        <v>0.49217452861077882</v>
      </c>
      <c r="DT12" s="757">
        <v>9.8513653646733479E-2</v>
      </c>
      <c r="DU12" s="757">
        <v>3.7657913539469852</v>
      </c>
      <c r="DV12" s="757">
        <v>0.67389345398906042</v>
      </c>
      <c r="DW12" s="759">
        <v>8.6208254274561682</v>
      </c>
      <c r="DX12" s="914" t="s">
        <v>96</v>
      </c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7.25</v>
      </c>
      <c r="BD13" s="1574">
        <v>4.7E-2</v>
      </c>
      <c r="BE13" s="921">
        <v>1</v>
      </c>
      <c r="BF13" s="1574">
        <v>4.5</v>
      </c>
      <c r="BG13" s="2447">
        <v>12.5</v>
      </c>
      <c r="BH13" s="2540"/>
      <c r="BI13" s="2540"/>
      <c r="BJ13" s="2240"/>
      <c r="BK13" s="1562">
        <v>7.07</v>
      </c>
      <c r="BL13" s="1574">
        <v>0.05</v>
      </c>
      <c r="BM13" s="921">
        <v>1</v>
      </c>
      <c r="BN13" s="1563">
        <v>4</v>
      </c>
      <c r="BO13" s="2447">
        <v>13.6</v>
      </c>
      <c r="BP13" s="2540"/>
      <c r="BQ13" s="2540"/>
      <c r="BR13" s="2522"/>
      <c r="BS13" s="2463">
        <v>4.3</v>
      </c>
      <c r="BT13" s="2447">
        <v>3.6</v>
      </c>
      <c r="BU13" s="2517">
        <v>3.2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5100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320</v>
      </c>
      <c r="DA13" s="2280">
        <v>400</v>
      </c>
      <c r="DB13" s="2280">
        <v>400</v>
      </c>
      <c r="DC13" s="2280">
        <v>420</v>
      </c>
      <c r="DD13" s="2280">
        <v>380</v>
      </c>
      <c r="DE13" s="2280">
        <v>360</v>
      </c>
      <c r="DF13" s="2281">
        <v>400</v>
      </c>
      <c r="DG13" s="2280">
        <v>650</v>
      </c>
      <c r="DH13" s="2282"/>
      <c r="DI13" s="2283">
        <v>1300</v>
      </c>
      <c r="DJ13" s="2280">
        <v>1340</v>
      </c>
      <c r="DK13" s="2282">
        <v>1340</v>
      </c>
      <c r="DL13" s="2502">
        <v>84</v>
      </c>
      <c r="DM13" s="2280">
        <v>100</v>
      </c>
      <c r="DN13" s="2280">
        <v>12</v>
      </c>
      <c r="DO13" s="2280">
        <v>1300</v>
      </c>
      <c r="DP13" s="2280">
        <v>260</v>
      </c>
      <c r="DQ13" s="2282">
        <v>300</v>
      </c>
      <c r="DR13" s="2275">
        <v>40</v>
      </c>
      <c r="DS13" s="2280">
        <v>50</v>
      </c>
      <c r="DT13" s="2280">
        <v>6</v>
      </c>
      <c r="DU13" s="2280">
        <v>630</v>
      </c>
      <c r="DV13" s="2280">
        <v>130</v>
      </c>
      <c r="DW13" s="2282">
        <v>260</v>
      </c>
      <c r="DX13" s="914"/>
      <c r="EG13" s="1191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43523.915090277776</v>
      </c>
      <c r="BW14" s="2425" t="s">
        <v>1206</v>
      </c>
      <c r="BX14" s="742">
        <v>41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8.8000000000000007</v>
      </c>
      <c r="CF14" s="748">
        <v>26.400000000000002</v>
      </c>
      <c r="CG14" s="749" t="s">
        <v>1200</v>
      </c>
      <c r="CH14" s="748">
        <v>14.41872</v>
      </c>
      <c r="CI14" s="750" t="s">
        <v>1110</v>
      </c>
      <c r="CJ14" s="751">
        <v>11.505600000000001</v>
      </c>
      <c r="CK14" s="745">
        <v>25.924320000000002</v>
      </c>
      <c r="CL14" s="2341">
        <v>0.96479999999999999</v>
      </c>
      <c r="CM14" s="2338">
        <v>43523.915090277776</v>
      </c>
      <c r="CN14" s="2285">
        <v>44.693324920472172</v>
      </c>
      <c r="CO14" s="752">
        <v>3012.8822</v>
      </c>
      <c r="CP14" s="1209">
        <v>0</v>
      </c>
      <c r="CQ14" s="753">
        <v>697.79735682819387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1.5174732796925665</v>
      </c>
      <c r="CY14" s="755">
        <v>1.6186381650054043</v>
      </c>
      <c r="CZ14" s="756">
        <v>1.6186381650054043</v>
      </c>
      <c r="DA14" s="757">
        <v>0.16357526455743179</v>
      </c>
      <c r="DB14" s="757">
        <v>0.16357526455743179</v>
      </c>
      <c r="DC14" s="757">
        <v>0.17175402778530338</v>
      </c>
      <c r="DD14" s="757">
        <v>0.1553965013295602</v>
      </c>
      <c r="DE14" s="757">
        <v>0.14721773810168862</v>
      </c>
      <c r="DF14" s="758">
        <v>0.16357526455743179</v>
      </c>
      <c r="DG14" s="1251">
        <v>1.2364597093791281</v>
      </c>
      <c r="DH14" s="748">
        <v>3</v>
      </c>
      <c r="DI14" s="1233">
        <v>7.7937649880095924E-2</v>
      </c>
      <c r="DJ14" s="757">
        <v>8.0335731414868092E-2</v>
      </c>
      <c r="DK14" s="759">
        <v>8.0335731414868092E-2</v>
      </c>
      <c r="DL14" s="2501">
        <v>1.0971786833855799</v>
      </c>
      <c r="DM14" s="757">
        <v>0.49217452861077882</v>
      </c>
      <c r="DN14" s="757">
        <v>9.8513653646733479E-2</v>
      </c>
      <c r="DO14" s="757">
        <v>3.7944672699453017</v>
      </c>
      <c r="DP14" s="757">
        <v>0.67389345398906042</v>
      </c>
      <c r="DQ14" s="759">
        <v>4.9735531312247128</v>
      </c>
      <c r="DR14" s="2501">
        <v>1.044932079414838</v>
      </c>
      <c r="DS14" s="757">
        <v>0.49217452861077882</v>
      </c>
      <c r="DT14" s="757">
        <v>9.8513653646733479E-2</v>
      </c>
      <c r="DU14" s="757">
        <v>3.7657913539469852</v>
      </c>
      <c r="DV14" s="757">
        <v>0.67389345398906042</v>
      </c>
      <c r="DW14" s="759">
        <v>8.6208254274561682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6.68</v>
      </c>
      <c r="C15" s="1138">
        <v>20</v>
      </c>
      <c r="D15" s="1138">
        <v>18</v>
      </c>
      <c r="E15" s="1137">
        <v>13.8</v>
      </c>
      <c r="F15" s="1138">
        <v>74</v>
      </c>
      <c r="G15" s="1138">
        <v>145</v>
      </c>
      <c r="H15" s="1148">
        <v>13.4</v>
      </c>
      <c r="I15" s="1139">
        <v>0.28999999999999998</v>
      </c>
      <c r="J15" s="2240"/>
      <c r="K15" s="1562">
        <v>6.02</v>
      </c>
      <c r="L15" s="921">
        <v>9</v>
      </c>
      <c r="M15" s="1124">
        <v>3.9E-2</v>
      </c>
      <c r="N15" s="1562">
        <v>6.06</v>
      </c>
      <c r="O15" s="921">
        <v>9</v>
      </c>
      <c r="P15" s="2240"/>
      <c r="Q15" s="1562">
        <v>5.98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3.3000000000000002E-2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3.4000000000000002E-2</v>
      </c>
      <c r="AQ15" s="921">
        <v>1</v>
      </c>
      <c r="AR15" s="1574">
        <v>0.47</v>
      </c>
      <c r="AS15" s="2240"/>
      <c r="AT15" s="2229">
        <v>3.4000000000000002E-2</v>
      </c>
      <c r="AU15" s="2530">
        <v>1.7999999999999999E-2</v>
      </c>
      <c r="AV15" s="921">
        <v>1</v>
      </c>
      <c r="AW15" s="1574">
        <v>0.57999999999999996</v>
      </c>
      <c r="AX15" s="2240"/>
      <c r="AY15" s="2530">
        <v>2.8000000000000001E-2</v>
      </c>
      <c r="AZ15" s="921">
        <v>1</v>
      </c>
      <c r="BA15" s="1574">
        <v>0.6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5100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320</v>
      </c>
      <c r="CZ15" s="2273">
        <v>320</v>
      </c>
      <c r="DA15" s="2280">
        <v>400</v>
      </c>
      <c r="DB15" s="2280">
        <v>400</v>
      </c>
      <c r="DC15" s="2280">
        <v>420</v>
      </c>
      <c r="DD15" s="2280">
        <v>380</v>
      </c>
      <c r="DE15" s="2280">
        <v>360</v>
      </c>
      <c r="DF15" s="2281">
        <v>400</v>
      </c>
      <c r="DG15" s="2280">
        <v>650</v>
      </c>
      <c r="DH15" s="2282"/>
      <c r="DI15" s="2283">
        <v>1300</v>
      </c>
      <c r="DJ15" s="2280">
        <v>1340</v>
      </c>
      <c r="DK15" s="2282">
        <v>1340</v>
      </c>
      <c r="DL15" s="2502">
        <v>84</v>
      </c>
      <c r="DM15" s="2280">
        <v>100</v>
      </c>
      <c r="DN15" s="2280">
        <v>12</v>
      </c>
      <c r="DO15" s="2280">
        <v>1300</v>
      </c>
      <c r="DP15" s="2280">
        <v>260</v>
      </c>
      <c r="DQ15" s="2282">
        <v>300</v>
      </c>
      <c r="DR15" s="2275">
        <v>40</v>
      </c>
      <c r="DS15" s="2280">
        <v>50</v>
      </c>
      <c r="DT15" s="2280">
        <v>6</v>
      </c>
      <c r="DU15" s="2280">
        <v>630</v>
      </c>
      <c r="DV15" s="2280">
        <v>130</v>
      </c>
      <c r="DW15" s="2282">
        <v>260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3.4000000000000002E-2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6">
        <v>0.41899999999999998</v>
      </c>
      <c r="V17" s="1560">
        <v>3</v>
      </c>
      <c r="W17" s="1574">
        <v>0.76</v>
      </c>
      <c r="X17" s="1563">
        <v>13.2</v>
      </c>
      <c r="Y17" s="2447">
        <v>9.3000000000000007</v>
      </c>
      <c r="Z17" s="2252">
        <f t="shared" si="33"/>
        <v>0.66834905660377364</v>
      </c>
      <c r="AA17" s="2529"/>
      <c r="AB17" s="1475">
        <v>6.11</v>
      </c>
      <c r="AC17" s="2736">
        <v>0.439</v>
      </c>
      <c r="AD17" s="921">
        <v>3</v>
      </c>
      <c r="AE17" s="2633">
        <v>0.84</v>
      </c>
      <c r="AF17" s="1563">
        <v>12.6</v>
      </c>
      <c r="AG17" s="2447">
        <v>9.3000000000000007</v>
      </c>
      <c r="AH17" s="2564">
        <f t="shared" si="34"/>
        <v>0.66834905660377364</v>
      </c>
      <c r="AI17" s="1475">
        <v>6.14</v>
      </c>
      <c r="AJ17" s="2736">
        <v>0.378</v>
      </c>
      <c r="AK17" s="921">
        <v>3</v>
      </c>
      <c r="AL17" s="1574">
        <v>0.73</v>
      </c>
      <c r="AM17" s="1563">
        <v>14</v>
      </c>
      <c r="AN17" s="2447">
        <v>9.3000000000000007</v>
      </c>
      <c r="AO17" s="2564">
        <f t="shared" si="35"/>
        <v>0.63666666666666671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>
        <v>1.2E-2</v>
      </c>
      <c r="AY17" s="2529"/>
      <c r="AZ17" s="2238"/>
      <c r="BA17" s="2237"/>
      <c r="BB17" s="2240">
        <v>7.0000000000000001E-3</v>
      </c>
      <c r="BC17" s="1562">
        <v>7.42</v>
      </c>
      <c r="BD17" s="1574">
        <v>5.8000000000000003E-2</v>
      </c>
      <c r="BE17" s="921">
        <v>1</v>
      </c>
      <c r="BF17" s="1574">
        <v>4.5999999999999996</v>
      </c>
      <c r="BG17" s="2447">
        <v>12.7</v>
      </c>
      <c r="BH17" s="2542">
        <v>20</v>
      </c>
      <c r="BI17" s="2542">
        <v>30</v>
      </c>
      <c r="BJ17" s="1124">
        <v>0.01</v>
      </c>
      <c r="BK17" s="1562">
        <v>7.01</v>
      </c>
      <c r="BL17" s="1574">
        <v>0.05</v>
      </c>
      <c r="BM17" s="921">
        <v>1</v>
      </c>
      <c r="BN17" s="1563">
        <v>3.5</v>
      </c>
      <c r="BO17" s="2447">
        <v>14.2</v>
      </c>
      <c r="BP17" s="2542">
        <v>21</v>
      </c>
      <c r="BQ17" s="2542">
        <v>30</v>
      </c>
      <c r="BR17" s="2523">
        <v>6.0000000000000001E-3</v>
      </c>
      <c r="BS17" s="2463">
        <v>4.3</v>
      </c>
      <c r="BT17" s="2447">
        <v>3.6</v>
      </c>
      <c r="BU17" s="2517">
        <v>3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0.76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20.789677419354838</v>
      </c>
      <c r="GI17" s="1701">
        <f t="shared" si="3"/>
        <v>6.09</v>
      </c>
      <c r="GJ17" s="1701">
        <f t="shared" si="4"/>
        <v>13.2</v>
      </c>
      <c r="GK17" s="1687">
        <f t="shared" si="5"/>
        <v>15</v>
      </c>
      <c r="GL17" s="1688">
        <f>IF(GK17&lt;=1,"",GH17/GK17)</f>
        <v>1.385978494623656</v>
      </c>
      <c r="GM17" s="1689">
        <f t="shared" si="7"/>
        <v>10</v>
      </c>
      <c r="GN17" s="1689">
        <f t="shared" si="8"/>
        <v>6.5</v>
      </c>
      <c r="GO17" s="1690">
        <f t="shared" si="9"/>
        <v>0.54834905660377364</v>
      </c>
      <c r="GP17" s="1512">
        <v>0.375</v>
      </c>
      <c r="GQ17" s="1691">
        <f t="shared" si="31"/>
        <v>0.84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22.978064516129027</v>
      </c>
      <c r="GU17" s="1693">
        <f t="shared" si="13"/>
        <v>6.11</v>
      </c>
      <c r="GV17" s="1693">
        <f t="shared" si="14"/>
        <v>12.6</v>
      </c>
      <c r="GW17" s="1695">
        <f t="shared" si="15"/>
        <v>15</v>
      </c>
      <c r="GX17" s="1688">
        <f t="shared" si="16"/>
        <v>1.5318709677419351</v>
      </c>
      <c r="GY17" s="1696">
        <f t="shared" si="17"/>
        <v>10</v>
      </c>
      <c r="GZ17" s="1696">
        <f t="shared" si="18"/>
        <v>6.5</v>
      </c>
      <c r="HA17" s="1697">
        <f t="shared" si="19"/>
        <v>0.54834905660377364</v>
      </c>
      <c r="HB17" s="1512">
        <v>0.375</v>
      </c>
      <c r="HC17" s="1691">
        <f t="shared" si="32"/>
        <v>0.73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21.193548387096772</v>
      </c>
      <c r="HG17" s="1693">
        <f t="shared" si="23"/>
        <v>6.14</v>
      </c>
      <c r="HH17" s="1693">
        <f t="shared" si="24"/>
        <v>14</v>
      </c>
      <c r="HI17" s="1695">
        <f t="shared" si="25"/>
        <v>15</v>
      </c>
      <c r="HJ17" s="1694">
        <f t="shared" si="26"/>
        <v>1.4129032258064516</v>
      </c>
      <c r="HK17" s="1698">
        <f t="shared" si="27"/>
        <v>10</v>
      </c>
      <c r="HL17" s="1698">
        <f t="shared" si="28"/>
        <v>6.5</v>
      </c>
      <c r="HM17" s="1699">
        <f t="shared" si="29"/>
        <v>0.51666666666666672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6.68</v>
      </c>
      <c r="C19" s="1138">
        <v>21</v>
      </c>
      <c r="D19" s="1138">
        <v>18</v>
      </c>
      <c r="E19" s="1137">
        <v>13.5</v>
      </c>
      <c r="F19" s="1138">
        <v>75</v>
      </c>
      <c r="G19" s="1138">
        <v>144</v>
      </c>
      <c r="H19" s="1148">
        <v>13.6</v>
      </c>
      <c r="I19" s="1139">
        <v>0.29499999999999998</v>
      </c>
      <c r="J19" s="2240"/>
      <c r="K19" s="1562">
        <v>5.99</v>
      </c>
      <c r="L19" s="921">
        <v>9</v>
      </c>
      <c r="M19" s="1124">
        <v>4.2999999999999997E-2</v>
      </c>
      <c r="N19" s="1562">
        <v>6.08</v>
      </c>
      <c r="O19" s="921">
        <v>9</v>
      </c>
      <c r="P19" s="2240"/>
      <c r="Q19" s="1562">
        <v>6.02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3.6999999999999998E-2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2.8000000000000001E-2</v>
      </c>
      <c r="AQ19" s="921">
        <v>1</v>
      </c>
      <c r="AR19" s="1574">
        <v>0.51</v>
      </c>
      <c r="AS19" s="2240"/>
      <c r="AT19" s="2229">
        <v>3.6999999999999998E-2</v>
      </c>
      <c r="AU19" s="2530">
        <v>1.7999999999999999E-2</v>
      </c>
      <c r="AV19" s="921">
        <v>1</v>
      </c>
      <c r="AW19" s="1574">
        <v>0.59</v>
      </c>
      <c r="AX19" s="2240"/>
      <c r="AY19" s="2530">
        <v>2.7E-2</v>
      </c>
      <c r="AZ19" s="921">
        <v>1</v>
      </c>
      <c r="BA19" s="1574">
        <v>0.59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6">
        <v>0.43</v>
      </c>
      <c r="V21" s="1560">
        <v>3</v>
      </c>
      <c r="W21" s="1574">
        <v>0.68</v>
      </c>
      <c r="X21" s="1563">
        <v>13.7</v>
      </c>
      <c r="Y21" s="2447">
        <v>9</v>
      </c>
      <c r="Z21" s="2252">
        <f t="shared" si="33"/>
        <v>0.65066037735849058</v>
      </c>
      <c r="AA21" s="2529"/>
      <c r="AB21" s="1475">
        <v>6.15</v>
      </c>
      <c r="AC21" s="2736">
        <v>0.41499999999999998</v>
      </c>
      <c r="AD21" s="921">
        <v>4</v>
      </c>
      <c r="AE21" s="2633">
        <v>0.76</v>
      </c>
      <c r="AF21" s="1563">
        <v>14.3</v>
      </c>
      <c r="AG21" s="2447">
        <v>9.3000000000000007</v>
      </c>
      <c r="AH21" s="2564">
        <f t="shared" si="34"/>
        <v>0.66834905660377364</v>
      </c>
      <c r="AI21" s="1475">
        <v>6.15</v>
      </c>
      <c r="AJ21" s="2736">
        <v>0.35899999999999999</v>
      </c>
      <c r="AK21" s="921">
        <v>3</v>
      </c>
      <c r="AL21" s="1574">
        <v>0.7</v>
      </c>
      <c r="AM21" s="1563">
        <v>14.3</v>
      </c>
      <c r="AN21" s="2447">
        <v>9.3000000000000007</v>
      </c>
      <c r="AO21" s="2564">
        <f t="shared" si="35"/>
        <v>0.63666666666666671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7.19</v>
      </c>
      <c r="BD21" s="1574">
        <v>5.3999999999999999E-2</v>
      </c>
      <c r="BE21" s="921">
        <v>1</v>
      </c>
      <c r="BF21" s="1574">
        <v>4.4000000000000004</v>
      </c>
      <c r="BG21" s="2447">
        <v>12.5</v>
      </c>
      <c r="BH21" s="2541"/>
      <c r="BI21" s="2541"/>
      <c r="BJ21" s="2240"/>
      <c r="BK21" s="1562">
        <v>7.04</v>
      </c>
      <c r="BL21" s="1574">
        <v>6.0999999999999999E-2</v>
      </c>
      <c r="BM21" s="921">
        <v>1</v>
      </c>
      <c r="BN21" s="1563">
        <v>3.8</v>
      </c>
      <c r="BO21" s="2447">
        <v>14.3</v>
      </c>
      <c r="BP21" s="2540"/>
      <c r="BQ21" s="2540"/>
      <c r="BR21" s="2522"/>
      <c r="BS21" s="2463">
        <v>4.2</v>
      </c>
      <c r="BT21" s="2447">
        <v>3.6</v>
      </c>
      <c r="BU21" s="2517">
        <v>2.2999999999999998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0.68</v>
      </c>
      <c r="GF21" s="1700">
        <f t="shared" si="0"/>
        <v>9</v>
      </c>
      <c r="GG21" s="1686">
        <f t="shared" si="1"/>
        <v>28.266666666666666</v>
      </c>
      <c r="GH21" s="1684">
        <f t="shared" si="2"/>
        <v>19.221333333333334</v>
      </c>
      <c r="GI21" s="1701">
        <f t="shared" si="3"/>
        <v>6.09</v>
      </c>
      <c r="GJ21" s="1701">
        <f t="shared" si="4"/>
        <v>13.7</v>
      </c>
      <c r="GK21" s="1687">
        <f t="shared" si="5"/>
        <v>15</v>
      </c>
      <c r="GL21" s="1688">
        <f t="shared" si="6"/>
        <v>1.2814222222222222</v>
      </c>
      <c r="GM21" s="1689">
        <f t="shared" si="7"/>
        <v>10</v>
      </c>
      <c r="GN21" s="1689">
        <f t="shared" si="8"/>
        <v>6.5</v>
      </c>
      <c r="GO21" s="1690">
        <f t="shared" si="9"/>
        <v>0.53066037735849059</v>
      </c>
      <c r="GP21" s="1512">
        <v>0.54166666666666696</v>
      </c>
      <c r="GQ21" s="1691">
        <f t="shared" si="31"/>
        <v>0.76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20.789677419354838</v>
      </c>
      <c r="GU21" s="1693">
        <f t="shared" si="13"/>
        <v>6.15</v>
      </c>
      <c r="GV21" s="1693">
        <f t="shared" si="14"/>
        <v>14.3</v>
      </c>
      <c r="GW21" s="1695">
        <f t="shared" si="15"/>
        <v>15</v>
      </c>
      <c r="GX21" s="1688">
        <f t="shared" si="16"/>
        <v>1.385978494623656</v>
      </c>
      <c r="GY21" s="1696">
        <f t="shared" si="17"/>
        <v>10</v>
      </c>
      <c r="GZ21" s="1696">
        <f t="shared" si="18"/>
        <v>6.5</v>
      </c>
      <c r="HA21" s="1697">
        <f t="shared" si="19"/>
        <v>0.54834905660377364</v>
      </c>
      <c r="HB21" s="1512">
        <v>0.54166666666666696</v>
      </c>
      <c r="HC21" s="1691">
        <f t="shared" si="32"/>
        <v>0.7</v>
      </c>
      <c r="HD21" s="1692">
        <f t="shared" si="20"/>
        <v>9.3000000000000007</v>
      </c>
      <c r="HE21" s="1693">
        <f t="shared" si="21"/>
        <v>29.032258064516128</v>
      </c>
      <c r="HF21" s="1694">
        <f t="shared" si="22"/>
        <v>20.322580645161288</v>
      </c>
      <c r="HG21" s="1693">
        <f t="shared" si="23"/>
        <v>6.15</v>
      </c>
      <c r="HH21" s="1693">
        <f t="shared" si="24"/>
        <v>14.3</v>
      </c>
      <c r="HI21" s="1695">
        <f t="shared" si="25"/>
        <v>15</v>
      </c>
      <c r="HJ21" s="1694">
        <f t="shared" si="26"/>
        <v>1.3548387096774193</v>
      </c>
      <c r="HK21" s="1698">
        <f t="shared" si="27"/>
        <v>10</v>
      </c>
      <c r="HL21" s="1698">
        <f t="shared" si="28"/>
        <v>6.5</v>
      </c>
      <c r="HM21" s="1699">
        <f t="shared" si="29"/>
        <v>0.51666666666666672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19</v>
      </c>
      <c r="D23" s="1138">
        <v>18</v>
      </c>
      <c r="E23" s="1137">
        <v>13.7</v>
      </c>
      <c r="F23" s="1138">
        <v>73</v>
      </c>
      <c r="G23" s="1138">
        <v>143</v>
      </c>
      <c r="H23" s="1148">
        <v>13.7</v>
      </c>
      <c r="I23" s="1139">
        <v>0.29199999999999998</v>
      </c>
      <c r="J23" s="2240"/>
      <c r="K23" s="1562">
        <v>5.98</v>
      </c>
      <c r="L23" s="921">
        <v>9</v>
      </c>
      <c r="M23" s="1124">
        <v>0.04</v>
      </c>
      <c r="N23" s="1562">
        <v>6.02</v>
      </c>
      <c r="O23" s="921">
        <v>9</v>
      </c>
      <c r="P23" s="2240"/>
      <c r="Q23" s="1562">
        <v>6.01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3.5999999999999997E-2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0.39</v>
      </c>
      <c r="AS23" s="2240"/>
      <c r="AT23" s="2229">
        <v>3.5999999999999997E-2</v>
      </c>
      <c r="AU23" s="2530">
        <v>1.7000000000000001E-2</v>
      </c>
      <c r="AV23" s="921">
        <v>1</v>
      </c>
      <c r="AW23" s="1574">
        <v>0.46</v>
      </c>
      <c r="AX23" s="2240"/>
      <c r="AY23" s="2530">
        <v>2.7E-2</v>
      </c>
      <c r="AZ23" s="921">
        <v>1</v>
      </c>
      <c r="BA23" s="1574">
        <v>0.5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7.15</v>
      </c>
      <c r="BD25" s="1574">
        <v>5.8000000000000003E-2</v>
      </c>
      <c r="BE25" s="921">
        <v>1</v>
      </c>
      <c r="BF25" s="1574">
        <v>4.5</v>
      </c>
      <c r="BG25" s="2447">
        <v>12.6</v>
      </c>
      <c r="BH25" s="2541"/>
      <c r="BI25" s="2541"/>
      <c r="BJ25" s="2240"/>
      <c r="BK25" s="1562">
        <v>7.09</v>
      </c>
      <c r="BL25" s="1574">
        <v>5.8999999999999997E-2</v>
      </c>
      <c r="BM25" s="921">
        <v>1</v>
      </c>
      <c r="BN25" s="1563">
        <v>4</v>
      </c>
      <c r="BO25" s="2447">
        <v>13.7</v>
      </c>
      <c r="BP25" s="2540"/>
      <c r="BQ25" s="2540"/>
      <c r="BR25" s="2522"/>
      <c r="BS25" s="2463">
        <v>4.3</v>
      </c>
      <c r="BT25" s="2447">
        <v>3.7</v>
      </c>
      <c r="BU25" s="2517">
        <v>2.7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6.65</v>
      </c>
      <c r="C27" s="1138">
        <v>19</v>
      </c>
      <c r="D27" s="1138">
        <v>19</v>
      </c>
      <c r="E27" s="1137">
        <v>13.5</v>
      </c>
      <c r="F27" s="1138">
        <v>71</v>
      </c>
      <c r="G27" s="1138">
        <v>142</v>
      </c>
      <c r="H27" s="1148">
        <v>14.4</v>
      </c>
      <c r="I27" s="1139">
        <v>0.30599999999999999</v>
      </c>
      <c r="J27" s="2240"/>
      <c r="K27" s="1562">
        <v>6.03</v>
      </c>
      <c r="L27" s="921">
        <v>9</v>
      </c>
      <c r="M27" s="1124">
        <v>4.2000000000000003E-2</v>
      </c>
      <c r="N27" s="1562">
        <v>6.04</v>
      </c>
      <c r="O27" s="921">
        <v>9</v>
      </c>
      <c r="P27" s="2240"/>
      <c r="Q27" s="1562">
        <v>6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3.6999999999999998E-2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2.8000000000000001E-2</v>
      </c>
      <c r="AQ27" s="921">
        <v>1</v>
      </c>
      <c r="AR27" s="1574">
        <v>0.3</v>
      </c>
      <c r="AS27" s="2240"/>
      <c r="AT27" s="2229">
        <v>3.5000000000000003E-2</v>
      </c>
      <c r="AU27" s="2530">
        <v>0.02</v>
      </c>
      <c r="AV27" s="921">
        <v>1</v>
      </c>
      <c r="AW27" s="1574">
        <v>0.41</v>
      </c>
      <c r="AX27" s="2240"/>
      <c r="AY27" s="2530">
        <v>2.7E-2</v>
      </c>
      <c r="AZ27" s="921">
        <v>1</v>
      </c>
      <c r="BA27" s="1574">
        <v>0.48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6">
        <v>0.39800000000000002</v>
      </c>
      <c r="V29" s="1560">
        <v>4</v>
      </c>
      <c r="W29" s="1574">
        <v>0.65</v>
      </c>
      <c r="X29" s="1563">
        <v>14</v>
      </c>
      <c r="Y29" s="2447">
        <v>9.3000000000000007</v>
      </c>
      <c r="Z29" s="2252">
        <f t="shared" si="33"/>
        <v>0.66834905660377364</v>
      </c>
      <c r="AA29" s="2529"/>
      <c r="AB29" s="1475">
        <v>6.16</v>
      </c>
      <c r="AC29" s="2736">
        <v>0.36099999999999999</v>
      </c>
      <c r="AD29" s="921">
        <v>4</v>
      </c>
      <c r="AE29" s="2633">
        <v>0.57999999999999996</v>
      </c>
      <c r="AF29" s="1563">
        <v>13.5</v>
      </c>
      <c r="AG29" s="2447">
        <v>9.3000000000000007</v>
      </c>
      <c r="AH29" s="2564">
        <f t="shared" si="34"/>
        <v>0.66834905660377364</v>
      </c>
      <c r="AI29" s="1475">
        <v>6.13</v>
      </c>
      <c r="AJ29" s="2736">
        <v>0.52300000000000002</v>
      </c>
      <c r="AK29" s="921">
        <v>4</v>
      </c>
      <c r="AL29" s="1574">
        <v>0.78</v>
      </c>
      <c r="AM29" s="1563">
        <v>15</v>
      </c>
      <c r="AN29" s="2447">
        <v>9.3000000000000007</v>
      </c>
      <c r="AO29" s="2564">
        <f t="shared" si="35"/>
        <v>0.46444444444444444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7.39</v>
      </c>
      <c r="BD29" s="1574">
        <v>5.6000000000000001E-2</v>
      </c>
      <c r="BE29" s="921">
        <v>1</v>
      </c>
      <c r="BF29" s="1574">
        <v>4.5999999999999996</v>
      </c>
      <c r="BG29" s="2447">
        <v>12.9</v>
      </c>
      <c r="BH29" s="2542">
        <v>22</v>
      </c>
      <c r="BI29" s="2542">
        <v>30</v>
      </c>
      <c r="BJ29" s="1124">
        <v>0.01</v>
      </c>
      <c r="BK29" s="1562">
        <v>7.14</v>
      </c>
      <c r="BL29" s="1574">
        <v>6.4000000000000001E-2</v>
      </c>
      <c r="BM29" s="921">
        <v>1</v>
      </c>
      <c r="BN29" s="1563">
        <v>3.9</v>
      </c>
      <c r="BO29" s="2447">
        <v>13.8</v>
      </c>
      <c r="BP29" s="2542">
        <v>21</v>
      </c>
      <c r="BQ29" s="2542">
        <v>30</v>
      </c>
      <c r="BR29" s="2523">
        <v>8.9999999999999993E-3</v>
      </c>
      <c r="BS29" s="2463">
        <v>4.3</v>
      </c>
      <c r="BT29" s="2447">
        <v>3.6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0.65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17.78064516129032</v>
      </c>
      <c r="GI29" s="1701">
        <f t="shared" si="3"/>
        <v>6.08</v>
      </c>
      <c r="GJ29" s="1701">
        <f t="shared" si="4"/>
        <v>14</v>
      </c>
      <c r="GK29" s="1687">
        <f t="shared" si="5"/>
        <v>15</v>
      </c>
      <c r="GL29" s="1688">
        <f t="shared" si="6"/>
        <v>1.1853763440860212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0.57999999999999996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15.865806451612901</v>
      </c>
      <c r="GU29" s="1693">
        <f t="shared" si="13"/>
        <v>6.16</v>
      </c>
      <c r="GV29" s="1693">
        <f t="shared" si="14"/>
        <v>13.5</v>
      </c>
      <c r="GW29" s="1695">
        <f t="shared" si="15"/>
        <v>15</v>
      </c>
      <c r="GX29" s="1688">
        <f t="shared" si="16"/>
        <v>1.0577204301075267</v>
      </c>
      <c r="GY29" s="1696">
        <f t="shared" si="17"/>
        <v>10</v>
      </c>
      <c r="GZ29" s="1696">
        <f t="shared" si="18"/>
        <v>6.5</v>
      </c>
      <c r="HA29" s="1697">
        <f t="shared" si="19"/>
        <v>0.54834905660377364</v>
      </c>
      <c r="HB29" s="1512">
        <v>0.875</v>
      </c>
      <c r="HC29" s="1691">
        <f t="shared" si="32"/>
        <v>0.78</v>
      </c>
      <c r="HD29" s="1692">
        <f t="shared" si="20"/>
        <v>9.3000000000000007</v>
      </c>
      <c r="HE29" s="1693">
        <f t="shared" si="21"/>
        <v>29.032258064516128</v>
      </c>
      <c r="HF29" s="1694">
        <f t="shared" si="22"/>
        <v>22.64516129032258</v>
      </c>
      <c r="HG29" s="1693">
        <f t="shared" si="23"/>
        <v>6.13</v>
      </c>
      <c r="HH29" s="1693">
        <f t="shared" si="24"/>
        <v>15</v>
      </c>
      <c r="HI29" s="1695">
        <f t="shared" si="25"/>
        <v>10</v>
      </c>
      <c r="HJ29" s="1694">
        <f t="shared" si="26"/>
        <v>2.2645161290322582</v>
      </c>
      <c r="HK29" s="1698">
        <f t="shared" si="27"/>
        <v>15</v>
      </c>
      <c r="HL29" s="1698">
        <f t="shared" si="28"/>
        <v>6.5</v>
      </c>
      <c r="HM29" s="1699">
        <f t="shared" si="29"/>
        <v>0.34444444444444444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37.200000000000003</v>
      </c>
      <c r="BZ30" s="2413">
        <f>SUM(BZ$8,BZ$10,BZ$12,BZ$14,BZ$16,BZ$18,BZ$20,BZ$22,BZ$24,BZ$26,BZ$28)</f>
        <v>37.200000000000003</v>
      </c>
      <c r="CA30" s="2413">
        <f t="shared" ref="CA30:DW30" si="36">SUM(CA$8,CA$10,CA$12,CA$14,CA$16,CA$18,CA$20,CA$22,CA$24,CA$26,CA$28)</f>
        <v>37.200000000000003</v>
      </c>
      <c r="CB30" s="2413">
        <f t="shared" si="36"/>
        <v>111.60000000000001</v>
      </c>
      <c r="CC30" s="2413">
        <f t="shared" si="36"/>
        <v>35.200000000000003</v>
      </c>
      <c r="CD30" s="2413">
        <f t="shared" si="36"/>
        <v>35.200000000000003</v>
      </c>
      <c r="CE30" s="2413">
        <f t="shared" si="36"/>
        <v>35.200000000000003</v>
      </c>
      <c r="CF30" s="2413">
        <f t="shared" si="36"/>
        <v>105.60000000000001</v>
      </c>
      <c r="CG30" s="2413">
        <f t="shared" si="36"/>
        <v>0</v>
      </c>
      <c r="CH30" s="2413">
        <f t="shared" si="36"/>
        <v>46.843200000000003</v>
      </c>
      <c r="CI30" s="2413">
        <f t="shared" si="36"/>
        <v>0</v>
      </c>
      <c r="CJ30" s="2413">
        <f t="shared" si="36"/>
        <v>53.439840000000004</v>
      </c>
      <c r="CK30" s="2413">
        <f t="shared" si="36"/>
        <v>100.28304</v>
      </c>
      <c r="CL30" s="2474">
        <f t="shared" si="36"/>
        <v>3.9164543999999997</v>
      </c>
      <c r="CM30" s="2513" t="s">
        <v>19</v>
      </c>
      <c r="CN30" s="2485">
        <f t="shared" si="36"/>
        <v>179.2114695340502</v>
      </c>
      <c r="CO30" s="2486">
        <f t="shared" si="36"/>
        <v>11928.554</v>
      </c>
      <c r="CP30" s="2486">
        <f t="shared" si="36"/>
        <v>0</v>
      </c>
      <c r="CQ30" s="2486">
        <f t="shared" si="36"/>
        <v>2315.4185022026431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6.069893118770266</v>
      </c>
      <c r="CY30" s="2413">
        <f t="shared" si="36"/>
        <v>6.5757175453344541</v>
      </c>
      <c r="CZ30" s="2413">
        <f t="shared" si="36"/>
        <v>6.474552660021617</v>
      </c>
      <c r="DA30" s="2497">
        <f t="shared" si="36"/>
        <v>0.65430105822972717</v>
      </c>
      <c r="DB30" s="2497">
        <f t="shared" si="36"/>
        <v>0.68701611114121353</v>
      </c>
      <c r="DC30" s="2497">
        <f t="shared" si="36"/>
        <v>0.69519487436908511</v>
      </c>
      <c r="DD30" s="2497">
        <f t="shared" si="36"/>
        <v>0.62976476854611241</v>
      </c>
      <c r="DE30" s="2497">
        <f t="shared" si="36"/>
        <v>0.58887095240675447</v>
      </c>
      <c r="DF30" s="2497">
        <f t="shared" si="36"/>
        <v>0.65430105822972717</v>
      </c>
      <c r="DG30" s="2497">
        <f t="shared" si="36"/>
        <v>5.1360634081902239</v>
      </c>
      <c r="DH30" s="2413">
        <f t="shared" si="36"/>
        <v>9</v>
      </c>
      <c r="DI30" s="2497">
        <f t="shared" si="36"/>
        <v>0.31594724220623505</v>
      </c>
      <c r="DJ30" s="2497">
        <f t="shared" si="36"/>
        <v>0.32014388489208634</v>
      </c>
      <c r="DK30" s="2497">
        <f t="shared" si="36"/>
        <v>0.32254196642685851</v>
      </c>
      <c r="DL30" s="2497">
        <f t="shared" si="36"/>
        <v>4.3625914315569485</v>
      </c>
      <c r="DM30" s="2497">
        <f t="shared" si="36"/>
        <v>1.9883850955875464</v>
      </c>
      <c r="DN30" s="2497">
        <f t="shared" si="36"/>
        <v>0.39405461458693392</v>
      </c>
      <c r="DO30" s="2497">
        <f t="shared" si="36"/>
        <v>15.166436226784153</v>
      </c>
      <c r="DP30" s="2497">
        <f t="shared" si="36"/>
        <v>2.6437358579570831</v>
      </c>
      <c r="DQ30" s="2497">
        <f t="shared" si="36"/>
        <v>19.396857211776378</v>
      </c>
      <c r="DR30" s="2497">
        <f t="shared" si="36"/>
        <v>4.3364681295715783</v>
      </c>
      <c r="DS30" s="2497">
        <f t="shared" si="36"/>
        <v>1.9686981144431153</v>
      </c>
      <c r="DT30" s="2497">
        <f t="shared" si="36"/>
        <v>0.39405461458693392</v>
      </c>
      <c r="DU30" s="2497">
        <f t="shared" si="36"/>
        <v>15.213165415787941</v>
      </c>
      <c r="DV30" s="2497">
        <f t="shared" si="36"/>
        <v>2.5659789209583455</v>
      </c>
      <c r="DW30" s="2497">
        <f t="shared" si="36"/>
        <v>32.8254506660831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19</v>
      </c>
      <c r="D31" s="1143">
        <v>19</v>
      </c>
      <c r="E31" s="1142">
        <v>13.6</v>
      </c>
      <c r="F31" s="1143">
        <v>81</v>
      </c>
      <c r="G31" s="1143">
        <v>144</v>
      </c>
      <c r="H31" s="1149">
        <v>14.3</v>
      </c>
      <c r="I31" s="1144">
        <v>0.318</v>
      </c>
      <c r="J31" s="2248"/>
      <c r="K31" s="1164">
        <v>6.06</v>
      </c>
      <c r="L31" s="922">
        <v>8</v>
      </c>
      <c r="M31" s="1165">
        <v>4.3999999999999997E-2</v>
      </c>
      <c r="N31" s="1478">
        <v>6.03</v>
      </c>
      <c r="O31" s="1479">
        <v>9</v>
      </c>
      <c r="P31" s="2244"/>
      <c r="Q31" s="1478">
        <v>6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0.04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2.7E-2</v>
      </c>
      <c r="AQ31" s="1479">
        <v>1</v>
      </c>
      <c r="AR31" s="2537">
        <v>0.34</v>
      </c>
      <c r="AS31" s="2248"/>
      <c r="AT31" s="2230">
        <v>3.4000000000000002E-2</v>
      </c>
      <c r="AU31" s="2729">
        <v>1.7000000000000001E-2</v>
      </c>
      <c r="AV31" s="1125">
        <v>1</v>
      </c>
      <c r="AW31" s="2536">
        <v>0.43</v>
      </c>
      <c r="AX31" s="2248"/>
      <c r="AY31" s="2729">
        <v>2.5999999999999999E-2</v>
      </c>
      <c r="AZ31" s="1125">
        <v>1</v>
      </c>
      <c r="BA31" s="2536">
        <v>0.47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9.3000000000000007</v>
      </c>
      <c r="BZ31" s="2414">
        <f t="shared" ref="BZ31:DW31" si="37">IF(BZ30&gt;=0.1,AVERAGE(BZ$8,BZ$10,BZ$12,BZ$14,BZ$16,BZ$18,BZ$20,BZ$22,BZ$24,BZ$26,BZ$28),"")</f>
        <v>9.3000000000000007</v>
      </c>
      <c r="CA31" s="2414">
        <f t="shared" si="37"/>
        <v>9.3000000000000007</v>
      </c>
      <c r="CB31" s="2414">
        <f t="shared" si="37"/>
        <v>27.900000000000002</v>
      </c>
      <c r="CC31" s="2414">
        <f t="shared" si="37"/>
        <v>8.8000000000000007</v>
      </c>
      <c r="CD31" s="2414">
        <f t="shared" si="37"/>
        <v>8.8000000000000007</v>
      </c>
      <c r="CE31" s="2414">
        <f t="shared" si="37"/>
        <v>8.8000000000000007</v>
      </c>
      <c r="CF31" s="2414">
        <f t="shared" si="37"/>
        <v>26.400000000000002</v>
      </c>
      <c r="CG31" s="2414" t="str">
        <f t="shared" si="37"/>
        <v/>
      </c>
      <c r="CH31" s="2414">
        <f t="shared" si="37"/>
        <v>11.710800000000001</v>
      </c>
      <c r="CI31" s="2414" t="str">
        <f t="shared" si="37"/>
        <v/>
      </c>
      <c r="CJ31" s="2414">
        <f t="shared" si="37"/>
        <v>13.359960000000001</v>
      </c>
      <c r="CK31" s="2414">
        <f t="shared" si="37"/>
        <v>25.07076</v>
      </c>
      <c r="CL31" s="2415">
        <f t="shared" si="37"/>
        <v>0.97911359999999992</v>
      </c>
      <c r="CM31" s="2513" t="s">
        <v>50</v>
      </c>
      <c r="CN31" s="2485">
        <f t="shared" si="37"/>
        <v>44.802867383512549</v>
      </c>
      <c r="CO31" s="2487">
        <f>AVERAGE(CO$8,CO$10,CO$12,CO$14,CO$16,CO$18,CO$20,CO$22,CO$24,CO$26,CO$28)</f>
        <v>2982.1385</v>
      </c>
      <c r="CP31" s="2487" t="str">
        <f t="shared" si="37"/>
        <v/>
      </c>
      <c r="CQ31" s="2487">
        <f t="shared" si="37"/>
        <v>578.85462555066078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1.5174732796925665</v>
      </c>
      <c r="CY31" s="2414">
        <f t="shared" si="37"/>
        <v>1.6439293863336135</v>
      </c>
      <c r="CZ31" s="2414">
        <f t="shared" si="37"/>
        <v>1.6186381650054043</v>
      </c>
      <c r="DA31" s="2498">
        <f t="shared" si="37"/>
        <v>0.16357526455743179</v>
      </c>
      <c r="DB31" s="2498">
        <f t="shared" si="37"/>
        <v>0.17175402778530338</v>
      </c>
      <c r="DC31" s="2498">
        <f t="shared" si="37"/>
        <v>0.17379871859227128</v>
      </c>
      <c r="DD31" s="2498">
        <f t="shared" si="37"/>
        <v>0.1574411921365281</v>
      </c>
      <c r="DE31" s="2498">
        <f t="shared" si="37"/>
        <v>0.14721773810168862</v>
      </c>
      <c r="DF31" s="2498">
        <f t="shared" si="37"/>
        <v>0.16357526455743179</v>
      </c>
      <c r="DG31" s="2498">
        <f t="shared" si="37"/>
        <v>1.284015852047556</v>
      </c>
      <c r="DH31" s="2414">
        <f t="shared" si="37"/>
        <v>2.25</v>
      </c>
      <c r="DI31" s="2498">
        <f t="shared" si="37"/>
        <v>7.8986810551558762E-2</v>
      </c>
      <c r="DJ31" s="2498">
        <f t="shared" si="37"/>
        <v>8.0035971223021585E-2</v>
      </c>
      <c r="DK31" s="2498">
        <f t="shared" si="37"/>
        <v>8.0635491606714627E-2</v>
      </c>
      <c r="DL31" s="2498">
        <f t="shared" si="37"/>
        <v>1.0906478578892371</v>
      </c>
      <c r="DM31" s="2498">
        <f t="shared" si="37"/>
        <v>0.4970962738968866</v>
      </c>
      <c r="DN31" s="2498">
        <f t="shared" si="37"/>
        <v>9.8513653646733479E-2</v>
      </c>
      <c r="DO31" s="2498">
        <f t="shared" si="37"/>
        <v>3.7916090566960383</v>
      </c>
      <c r="DP31" s="2498">
        <f t="shared" si="37"/>
        <v>0.66093396448927078</v>
      </c>
      <c r="DQ31" s="2498">
        <f t="shared" si="37"/>
        <v>4.8492143029440946</v>
      </c>
      <c r="DR31" s="2498">
        <f t="shared" si="37"/>
        <v>1.0841170323928946</v>
      </c>
      <c r="DS31" s="2498">
        <f t="shared" si="37"/>
        <v>0.49217452861077882</v>
      </c>
      <c r="DT31" s="2498">
        <f t="shared" si="37"/>
        <v>9.8513653646733479E-2</v>
      </c>
      <c r="DU31" s="2498">
        <f t="shared" si="37"/>
        <v>3.8032913539469853</v>
      </c>
      <c r="DV31" s="2498">
        <f t="shared" si="37"/>
        <v>0.64149473023958636</v>
      </c>
      <c r="DW31" s="2508">
        <f t="shared" si="37"/>
        <v>8.206362666520775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</v>
      </c>
      <c r="C32" s="1327">
        <f t="shared" ref="C32:H32" si="40">SUM(C8:C31)</f>
        <v>116</v>
      </c>
      <c r="D32" s="1327">
        <f t="shared" si="40"/>
        <v>110</v>
      </c>
      <c r="E32" s="1154">
        <f t="shared" si="40"/>
        <v>81.5</v>
      </c>
      <c r="F32" s="1327">
        <f t="shared" si="40"/>
        <v>446</v>
      </c>
      <c r="G32" s="1327">
        <f t="shared" si="40"/>
        <v>863</v>
      </c>
      <c r="H32" s="1324">
        <f t="shared" si="40"/>
        <v>83.4</v>
      </c>
      <c r="I32" s="1155">
        <f>SUM(I8:I31)</f>
        <v>1.7890000000000001</v>
      </c>
      <c r="J32" s="1156">
        <f>SUM(J8:J31)</f>
        <v>6.9000000000000006E-2</v>
      </c>
      <c r="K32" s="1162">
        <f t="shared" si="39"/>
        <v>36.17</v>
      </c>
      <c r="L32" s="924">
        <f t="shared" si="39"/>
        <v>54</v>
      </c>
      <c r="M32" s="1163">
        <f t="shared" ref="M32:S32" si="41">SUM(M8:M31)</f>
        <v>0.26200000000000001</v>
      </c>
      <c r="N32" s="1480">
        <f t="shared" si="41"/>
        <v>36.299999999999997</v>
      </c>
      <c r="O32" s="1556">
        <f t="shared" si="41"/>
        <v>55</v>
      </c>
      <c r="P32" s="1481">
        <f t="shared" si="41"/>
        <v>0</v>
      </c>
      <c r="Q32" s="1480">
        <f t="shared" si="41"/>
        <v>36.049999999999997</v>
      </c>
      <c r="R32" s="1556">
        <f t="shared" si="41"/>
        <v>54</v>
      </c>
      <c r="S32" s="1481">
        <f t="shared" si="41"/>
        <v>0</v>
      </c>
      <c r="T32" s="1480">
        <f t="shared" si="39"/>
        <v>24.32</v>
      </c>
      <c r="U32" s="1480">
        <f t="shared" si="39"/>
        <v>1.6520000000000001</v>
      </c>
      <c r="V32" s="1556">
        <f t="shared" si="39"/>
        <v>14</v>
      </c>
      <c r="W32" s="1480">
        <f t="shared" ref="W32" si="42">SUM(W8:W31)</f>
        <v>2.86</v>
      </c>
      <c r="X32" s="1482">
        <f t="shared" ref="X32:BU32" si="43">SUM(X8:X31)</f>
        <v>54</v>
      </c>
      <c r="Y32" s="1482">
        <f t="shared" si="43"/>
        <v>36.900000000000006</v>
      </c>
      <c r="Z32" s="1480">
        <f t="shared" si="43"/>
        <v>2.6557075471698117</v>
      </c>
      <c r="AA32" s="1481">
        <f t="shared" ref="AA32" si="44">SUM(AA8:AA31)</f>
        <v>0.22200000000000003</v>
      </c>
      <c r="AB32" s="1480">
        <f t="shared" si="43"/>
        <v>24.55</v>
      </c>
      <c r="AC32" s="1480">
        <f t="shared" si="43"/>
        <v>1.605</v>
      </c>
      <c r="AD32" s="1556">
        <f t="shared" si="43"/>
        <v>14</v>
      </c>
      <c r="AE32" s="1480">
        <f t="shared" si="43"/>
        <v>3.02</v>
      </c>
      <c r="AF32" s="1482">
        <f t="shared" si="43"/>
        <v>53.3</v>
      </c>
      <c r="AG32" s="1482">
        <f t="shared" si="43"/>
        <v>37.300000000000004</v>
      </c>
      <c r="AH32" s="1480">
        <f t="shared" si="43"/>
        <v>2.6792924528301891</v>
      </c>
      <c r="AI32" s="1480">
        <f t="shared" si="43"/>
        <v>24.569999999999997</v>
      </c>
      <c r="AJ32" s="1495">
        <f t="shared" si="43"/>
        <v>1.7269999999999999</v>
      </c>
      <c r="AK32" s="1559">
        <f t="shared" si="43"/>
        <v>13</v>
      </c>
      <c r="AL32" s="1495">
        <f t="shared" si="43"/>
        <v>3.01</v>
      </c>
      <c r="AM32" s="1496">
        <f t="shared" si="43"/>
        <v>57.5</v>
      </c>
      <c r="AN32" s="1496">
        <f t="shared" si="43"/>
        <v>37.300000000000004</v>
      </c>
      <c r="AO32" s="1495">
        <f t="shared" si="43"/>
        <v>2.38</v>
      </c>
      <c r="AP32" s="1497">
        <f t="shared" si="43"/>
        <v>0.18</v>
      </c>
      <c r="AQ32" s="1559">
        <f t="shared" si="43"/>
        <v>6</v>
      </c>
      <c r="AR32" s="1495">
        <f t="shared" si="43"/>
        <v>2.4599999999999995</v>
      </c>
      <c r="AS32" s="1489">
        <f t="shared" si="43"/>
        <v>2.3E-2</v>
      </c>
      <c r="AT32" s="1489">
        <f t="shared" ref="AT32" si="45">SUM(AT8:AT31)</f>
        <v>0.21100000000000002</v>
      </c>
      <c r="AU32" s="927">
        <f t="shared" si="43"/>
        <v>0.111</v>
      </c>
      <c r="AV32" s="924">
        <f t="shared" si="43"/>
        <v>6</v>
      </c>
      <c r="AW32" s="928">
        <f t="shared" si="43"/>
        <v>3.0500000000000003</v>
      </c>
      <c r="AX32" s="1097">
        <f t="shared" si="43"/>
        <v>1.2E-2</v>
      </c>
      <c r="AY32" s="927">
        <f t="shared" si="43"/>
        <v>0.16400000000000001</v>
      </c>
      <c r="AZ32" s="924">
        <f t="shared" si="43"/>
        <v>6</v>
      </c>
      <c r="BA32" s="923">
        <f t="shared" si="43"/>
        <v>3.12</v>
      </c>
      <c r="BB32" s="925">
        <f t="shared" si="43"/>
        <v>7.0000000000000001E-3</v>
      </c>
      <c r="BC32" s="923">
        <f t="shared" si="43"/>
        <v>43.67</v>
      </c>
      <c r="BD32" s="923">
        <f t="shared" si="43"/>
        <v>0.32400000000000001</v>
      </c>
      <c r="BE32" s="924">
        <f t="shared" si="43"/>
        <v>6</v>
      </c>
      <c r="BF32" s="928">
        <f t="shared" si="43"/>
        <v>26.700000000000003</v>
      </c>
      <c r="BG32" s="1103">
        <f t="shared" ref="BG32:BI32" si="46">SUM(BG8:BG31)</f>
        <v>75.8</v>
      </c>
      <c r="BH32" s="2544">
        <f t="shared" si="46"/>
        <v>42</v>
      </c>
      <c r="BI32" s="2544">
        <f t="shared" si="46"/>
        <v>60</v>
      </c>
      <c r="BJ32" s="1097">
        <f t="shared" si="43"/>
        <v>0.02</v>
      </c>
      <c r="BK32" s="926">
        <f t="shared" si="43"/>
        <v>42.45</v>
      </c>
      <c r="BL32" s="923">
        <f t="shared" si="43"/>
        <v>0.33200000000000002</v>
      </c>
      <c r="BM32" s="924">
        <f t="shared" si="43"/>
        <v>6</v>
      </c>
      <c r="BN32" s="1103">
        <f t="shared" si="43"/>
        <v>22.799999999999997</v>
      </c>
      <c r="BO32" s="1103">
        <f t="shared" ref="BO32:BT32" si="47">SUM(BO8:BO31)</f>
        <v>83.3</v>
      </c>
      <c r="BP32" s="2544">
        <f t="shared" si="47"/>
        <v>42</v>
      </c>
      <c r="BQ32" s="2544">
        <f t="shared" si="47"/>
        <v>60</v>
      </c>
      <c r="BR32" s="2421">
        <f t="shared" si="47"/>
        <v>1.4999999999999999E-2</v>
      </c>
      <c r="BS32" s="2519">
        <f t="shared" si="47"/>
        <v>25.8</v>
      </c>
      <c r="BT32" s="2519">
        <f t="shared" si="47"/>
        <v>21.700000000000003</v>
      </c>
      <c r="BU32" s="2519">
        <f t="shared" si="43"/>
        <v>16.2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8">IF(BZ30&gt;=0.1,MIN(BZ$8,BZ$10,BZ$12,BZ$14,BZ$16,BZ$18,BZ$20,BZ$22,BZ$24,BZ$26,BZ$28),"")</f>
        <v>9.3000000000000007</v>
      </c>
      <c r="CA32" s="903">
        <f t="shared" si="48"/>
        <v>9.3000000000000007</v>
      </c>
      <c r="CB32" s="903">
        <f t="shared" si="48"/>
        <v>27.900000000000002</v>
      </c>
      <c r="CC32" s="903">
        <f t="shared" si="48"/>
        <v>8.8000000000000007</v>
      </c>
      <c r="CD32" s="903">
        <f t="shared" si="48"/>
        <v>8.8000000000000007</v>
      </c>
      <c r="CE32" s="903">
        <f t="shared" si="48"/>
        <v>8.8000000000000007</v>
      </c>
      <c r="CF32" s="903">
        <f t="shared" si="48"/>
        <v>26.400000000000002</v>
      </c>
      <c r="CG32" s="903" t="str">
        <f t="shared" si="48"/>
        <v/>
      </c>
      <c r="CH32" s="903">
        <f t="shared" si="48"/>
        <v>8.0740800000000004</v>
      </c>
      <c r="CI32" s="903" t="str">
        <f t="shared" si="48"/>
        <v/>
      </c>
      <c r="CJ32" s="903">
        <f t="shared" si="48"/>
        <v>11.505600000000001</v>
      </c>
      <c r="CK32" s="903">
        <f t="shared" si="48"/>
        <v>22.769280000000002</v>
      </c>
      <c r="CL32" s="2417">
        <f t="shared" si="48"/>
        <v>0.96479999999999999</v>
      </c>
      <c r="CM32" s="2513" t="s">
        <v>51</v>
      </c>
      <c r="CN32" s="2488">
        <f t="shared" si="48"/>
        <v>44.693324920472172</v>
      </c>
      <c r="CO32" s="2489">
        <f t="shared" si="48"/>
        <v>2889.9074000000001</v>
      </c>
      <c r="CP32" s="2489" t="str">
        <f t="shared" si="48"/>
        <v/>
      </c>
      <c r="CQ32" s="2489">
        <f t="shared" si="48"/>
        <v>459.91189427312776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1.5174732796925665</v>
      </c>
      <c r="CY32" s="903">
        <f t="shared" si="48"/>
        <v>1.6186381650054043</v>
      </c>
      <c r="CZ32" s="903">
        <f t="shared" si="48"/>
        <v>1.6186381650054043</v>
      </c>
      <c r="DA32" s="2499">
        <f t="shared" si="48"/>
        <v>0.16357526455743179</v>
      </c>
      <c r="DB32" s="2499">
        <f t="shared" si="48"/>
        <v>0.16357526455743179</v>
      </c>
      <c r="DC32" s="2499">
        <f t="shared" si="48"/>
        <v>0.17175402778530338</v>
      </c>
      <c r="DD32" s="2499">
        <f t="shared" si="48"/>
        <v>0.1553965013295602</v>
      </c>
      <c r="DE32" s="2499">
        <f t="shared" si="48"/>
        <v>0.14721773810168862</v>
      </c>
      <c r="DF32" s="2499">
        <f t="shared" si="48"/>
        <v>0.16357526455743179</v>
      </c>
      <c r="DG32" s="2499">
        <f t="shared" si="48"/>
        <v>1.2364597093791281</v>
      </c>
      <c r="DH32" s="903">
        <f t="shared" si="48"/>
        <v>1</v>
      </c>
      <c r="DI32" s="2499">
        <f t="shared" si="48"/>
        <v>7.7937649880095924E-2</v>
      </c>
      <c r="DJ32" s="2499">
        <f t="shared" si="48"/>
        <v>7.9136690647482022E-2</v>
      </c>
      <c r="DK32" s="2499">
        <f t="shared" si="48"/>
        <v>8.0335731414868092E-2</v>
      </c>
      <c r="DL32" s="2499">
        <f t="shared" si="48"/>
        <v>1.0710553814002088</v>
      </c>
      <c r="DM32" s="2499">
        <f t="shared" si="48"/>
        <v>0.49217452861077882</v>
      </c>
      <c r="DN32" s="2499">
        <f t="shared" si="48"/>
        <v>9.8513653646733479E-2</v>
      </c>
      <c r="DO32" s="2499">
        <f t="shared" si="48"/>
        <v>3.7867103329465648</v>
      </c>
      <c r="DP32" s="2499">
        <f t="shared" si="48"/>
        <v>0.62205549598990184</v>
      </c>
      <c r="DQ32" s="2499">
        <f t="shared" si="48"/>
        <v>4.7248754746634773</v>
      </c>
      <c r="DR32" s="2499">
        <f t="shared" si="48"/>
        <v>1.044932079414838</v>
      </c>
      <c r="DS32" s="2499">
        <f t="shared" si="48"/>
        <v>0.49217452861077882</v>
      </c>
      <c r="DT32" s="2499">
        <f t="shared" si="48"/>
        <v>9.8513653646733479E-2</v>
      </c>
      <c r="DU32" s="2499">
        <f t="shared" si="48"/>
        <v>3.7639533959478264</v>
      </c>
      <c r="DV32" s="2499">
        <f t="shared" si="48"/>
        <v>0.57021753799074337</v>
      </c>
      <c r="DW32" s="2509">
        <f t="shared" si="48"/>
        <v>7.7918999055853835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17.78064516129032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1.1853763440860212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662">
        <f t="shared" si="49"/>
        <v>9.3000000000000007</v>
      </c>
      <c r="GS32" s="1662">
        <f t="shared" si="49"/>
        <v>27.354838709677416</v>
      </c>
      <c r="GT32" s="1662">
        <f t="shared" si="49"/>
        <v>15.865806451612901</v>
      </c>
      <c r="GU32" s="1662">
        <f t="shared" si="49"/>
        <v>6.16</v>
      </c>
      <c r="GV32" s="1662">
        <f t="shared" si="49"/>
        <v>13.5</v>
      </c>
      <c r="GW32" s="1662">
        <f t="shared" si="49"/>
        <v>15</v>
      </c>
      <c r="GX32" s="1553">
        <f>MIN(GX8:GX31)</f>
        <v>1.0577204301075267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2">
        <f t="shared" si="50"/>
        <v>9.3000000000000007</v>
      </c>
      <c r="HE32" s="1662">
        <f t="shared" si="50"/>
        <v>29.032258064516128</v>
      </c>
      <c r="HF32" s="1662">
        <f t="shared" si="50"/>
        <v>20.322580645161288</v>
      </c>
      <c r="HG32" s="1662">
        <f t="shared" si="50"/>
        <v>6.15</v>
      </c>
      <c r="HH32" s="1662">
        <f t="shared" si="50"/>
        <v>14.3</v>
      </c>
      <c r="HI32" s="1662">
        <f t="shared" si="50"/>
        <v>15</v>
      </c>
      <c r="HJ32" s="1553">
        <f>MIN(HJ8:HJ31)</f>
        <v>1.3548387096774193</v>
      </c>
      <c r="HK32" s="1534"/>
      <c r="HL32" s="1534"/>
      <c r="HM32" s="1535"/>
      <c r="HN32" s="1535">
        <f>MIN(HJ32,GX32,GL32)</f>
        <v>1.0577204301075267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6.666666666666667</v>
      </c>
      <c r="C33" s="1328">
        <f t="shared" ref="C33:V33" si="51">IF(C32&lt;=0,"",AVERAGE(C8:C31))</f>
        <v>19.333333333333332</v>
      </c>
      <c r="D33" s="1328">
        <f t="shared" si="51"/>
        <v>18.333333333333332</v>
      </c>
      <c r="E33" s="1157">
        <f t="shared" si="51"/>
        <v>13.583333333333334</v>
      </c>
      <c r="F33" s="1328">
        <f t="shared" si="51"/>
        <v>74.333333333333329</v>
      </c>
      <c r="G33" s="1328">
        <f t="shared" si="51"/>
        <v>143.83333333333334</v>
      </c>
      <c r="H33" s="1325">
        <f t="shared" si="51"/>
        <v>13.9</v>
      </c>
      <c r="I33" s="1369">
        <f t="shared" si="51"/>
        <v>0.29816666666666669</v>
      </c>
      <c r="J33" s="1369">
        <f>IF(J32&lt;=0.0001,"",AVERAGE(J8:J31))</f>
        <v>3.4500000000000003E-2</v>
      </c>
      <c r="K33" s="1157">
        <f t="shared" si="51"/>
        <v>6.0283333333333333</v>
      </c>
      <c r="L33" s="1328">
        <f t="shared" si="51"/>
        <v>9</v>
      </c>
      <c r="M33" s="1369">
        <f t="shared" si="51"/>
        <v>4.3666666666666666E-2</v>
      </c>
      <c r="N33" s="1484">
        <f t="shared" si="51"/>
        <v>6.05</v>
      </c>
      <c r="O33" s="1557">
        <f t="shared" si="51"/>
        <v>9.1666666666666661</v>
      </c>
      <c r="P33" s="1476" t="str">
        <f t="shared" si="51"/>
        <v/>
      </c>
      <c r="Q33" s="1484">
        <f t="shared" si="51"/>
        <v>6.0083333333333329</v>
      </c>
      <c r="R33" s="1557">
        <f t="shared" si="51"/>
        <v>9</v>
      </c>
      <c r="S33" s="1476" t="str">
        <f t="shared" si="51"/>
        <v/>
      </c>
      <c r="T33" s="1484">
        <f t="shared" si="51"/>
        <v>6.08</v>
      </c>
      <c r="U33" s="1484">
        <f t="shared" si="51"/>
        <v>0.41300000000000003</v>
      </c>
      <c r="V33" s="1557">
        <f t="shared" si="51"/>
        <v>3.5</v>
      </c>
      <c r="W33" s="1484">
        <f t="shared" ref="W33" si="52">IF(W32&lt;=0,"",AVERAGE(W8:W31))</f>
        <v>0.71499999999999997</v>
      </c>
      <c r="X33" s="1476">
        <f t="shared" ref="X33:AR33" si="53">IF(X32&lt;=0,"",AVERAGE(X8:X31))</f>
        <v>13.5</v>
      </c>
      <c r="Y33" s="1476">
        <f t="shared" si="53"/>
        <v>9.2250000000000014</v>
      </c>
      <c r="Z33" s="1484">
        <f t="shared" si="53"/>
        <v>0.66392688679245293</v>
      </c>
      <c r="AA33" s="1483">
        <f t="shared" ref="AA33" si="54">IF(AA32&lt;=0,"",AVERAGE(AA8:AA31))</f>
        <v>3.7000000000000005E-2</v>
      </c>
      <c r="AB33" s="1484">
        <f t="shared" si="53"/>
        <v>6.1375000000000002</v>
      </c>
      <c r="AC33" s="1484">
        <f t="shared" si="53"/>
        <v>0.40125</v>
      </c>
      <c r="AD33" s="1557">
        <f t="shared" si="53"/>
        <v>3.5</v>
      </c>
      <c r="AE33" s="1484">
        <f t="shared" si="53"/>
        <v>0.755</v>
      </c>
      <c r="AF33" s="1476">
        <f t="shared" si="53"/>
        <v>13.324999999999999</v>
      </c>
      <c r="AG33" s="1476">
        <f t="shared" si="53"/>
        <v>9.3250000000000011</v>
      </c>
      <c r="AH33" s="1484">
        <f t="shared" si="53"/>
        <v>0.66982311320754728</v>
      </c>
      <c r="AI33" s="1484">
        <f t="shared" si="53"/>
        <v>6.1424999999999992</v>
      </c>
      <c r="AJ33" s="1495">
        <f t="shared" si="53"/>
        <v>0.43174999999999997</v>
      </c>
      <c r="AK33" s="1559">
        <f t="shared" si="53"/>
        <v>3.25</v>
      </c>
      <c r="AL33" s="1495">
        <f t="shared" si="53"/>
        <v>0.75249999999999995</v>
      </c>
      <c r="AM33" s="1496">
        <f t="shared" si="53"/>
        <v>14.375</v>
      </c>
      <c r="AN33" s="1496">
        <f t="shared" si="53"/>
        <v>9.3250000000000011</v>
      </c>
      <c r="AO33" s="1495">
        <f t="shared" si="53"/>
        <v>0.59499999999999997</v>
      </c>
      <c r="AP33" s="1497">
        <f t="shared" si="53"/>
        <v>0.03</v>
      </c>
      <c r="AQ33" s="1559">
        <f t="shared" si="53"/>
        <v>1</v>
      </c>
      <c r="AR33" s="1495">
        <f t="shared" si="53"/>
        <v>0.40999999999999992</v>
      </c>
      <c r="AS33" s="2531">
        <f>IF(AS32&lt;=0.01,"",AVERAGE(AS8:AS31))</f>
        <v>1.15E-2</v>
      </c>
      <c r="AT33" s="2531">
        <f>IF(AT32&lt;=0.01,"",AVERAGE(AT8:AT31))</f>
        <v>3.5166666666666672E-2</v>
      </c>
      <c r="AU33" s="1157">
        <f>IF(AU32&lt;=0,"",AVERAGE(AU8:AU31))</f>
        <v>1.8499999999999999E-2</v>
      </c>
      <c r="AV33" s="1328">
        <f>IF(AV32&lt;=0,"",AVERAGE(AV8:AV31))</f>
        <v>1</v>
      </c>
      <c r="AW33" s="1157">
        <f>IF(AW32&lt;=0,"",AVERAGE(AW8:AW31))</f>
        <v>0.50833333333333341</v>
      </c>
      <c r="AX33" s="1369">
        <f>IF(AX32&lt;=0.01,"",AVERAGE(AX8:AX31))</f>
        <v>1.2E-2</v>
      </c>
      <c r="AY33" s="1157">
        <f>IF(AY32&lt;=0,"",AVERAGE(AY8:AY31))</f>
        <v>2.7333333333333334E-2</v>
      </c>
      <c r="AZ33" s="1328">
        <f>IF(AZ32&lt;=0,"",AVERAGE(AZ8:AZ31))</f>
        <v>1</v>
      </c>
      <c r="BA33" s="1157">
        <f>IF(BA32&lt;=0,"",AVERAGE(BA8:BA31))</f>
        <v>0.52</v>
      </c>
      <c r="BB33" s="1369" t="str">
        <f>IF(BB32&lt;=0.01,"",AVERAGE(BB8:BB31))</f>
        <v/>
      </c>
      <c r="BC33" s="1157">
        <f>IF(BC32&lt;=0,"",AVERAGE(BC8:BC31))</f>
        <v>7.2783333333333333</v>
      </c>
      <c r="BD33" s="1157">
        <f>IF(BD32&lt;=0,"",AVERAGE(BD8:BD31))</f>
        <v>5.3999999999999999E-2</v>
      </c>
      <c r="BE33" s="1328">
        <f>IF(BE32&lt;=0,"",AVERAGE(BE8:BE31))</f>
        <v>1</v>
      </c>
      <c r="BF33" s="1157">
        <f>IF(BF32&lt;=0,"",AVERAGE(BF8:BF31))</f>
        <v>4.45</v>
      </c>
      <c r="BG33" s="1325">
        <f t="shared" ref="BG33:BI33" si="55">IF(BG32&lt;=0,"",AVERAGE(BG8:BG31))</f>
        <v>12.633333333333333</v>
      </c>
      <c r="BH33" s="1328">
        <f t="shared" si="55"/>
        <v>21</v>
      </c>
      <c r="BI33" s="1328">
        <f t="shared" si="55"/>
        <v>30</v>
      </c>
      <c r="BJ33" s="1369">
        <f>IF(BJ32&lt;=0.01,"",AVERAGE(BJ8:BJ31))</f>
        <v>0.01</v>
      </c>
      <c r="BK33" s="1157">
        <f>IF(BK32&lt;=0,"",AVERAGE(BK8:BK31))</f>
        <v>7.0750000000000002</v>
      </c>
      <c r="BL33" s="1157">
        <f>IF(BL32&lt;=0,"",AVERAGE(BL8:BL31))</f>
        <v>5.5333333333333339E-2</v>
      </c>
      <c r="BM33" s="1328">
        <f>IF(BM32&lt;=0,"",AVERAGE(BM8:BM31))</f>
        <v>1</v>
      </c>
      <c r="BN33" s="1325">
        <f>IF(BN32&lt;=0,"",AVERAGE(BN8:BN31))</f>
        <v>3.7999999999999994</v>
      </c>
      <c r="BO33" s="1325">
        <f t="shared" ref="BO33:BQ33" si="56">IF(BO32&lt;=0,"",AVERAGE(BO8:BO31))</f>
        <v>13.883333333333333</v>
      </c>
      <c r="BP33" s="1328">
        <f t="shared" si="56"/>
        <v>21</v>
      </c>
      <c r="BQ33" s="1328">
        <f t="shared" si="56"/>
        <v>30</v>
      </c>
      <c r="BR33" s="2525">
        <f t="shared" ref="BR33:BT33" si="57">IF(BR32&lt;=0.01,"",AVERAGE(BR8:BR31))</f>
        <v>7.4999999999999997E-3</v>
      </c>
      <c r="BS33" s="2422">
        <f t="shared" si="57"/>
        <v>4.3</v>
      </c>
      <c r="BT33" s="2422">
        <f t="shared" si="57"/>
        <v>3.6166666666666671</v>
      </c>
      <c r="BU33" s="2422">
        <f>IF(BU32&lt;=0.01,"",AVERAGE(BU8:BU31))</f>
        <v>2.6999999999999997</v>
      </c>
      <c r="BV33" s="2939"/>
      <c r="BW33" s="2940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8">IF(BZ30&gt;=0.1,MAX(BZ$8,BZ$10,BZ$12,BZ$14,BZ$16,BZ$18,BZ$20,BZ$22,BZ$24,BZ$26,BZ$28),"")</f>
        <v>9.3000000000000007</v>
      </c>
      <c r="CA33" s="2419">
        <f t="shared" si="58"/>
        <v>9.3000000000000007</v>
      </c>
      <c r="CB33" s="2419">
        <f t="shared" si="58"/>
        <v>27.900000000000002</v>
      </c>
      <c r="CC33" s="2419">
        <f t="shared" si="58"/>
        <v>8.8000000000000007</v>
      </c>
      <c r="CD33" s="2419">
        <f t="shared" si="58"/>
        <v>8.8000000000000007</v>
      </c>
      <c r="CE33" s="2419">
        <f t="shared" si="58"/>
        <v>8.8000000000000007</v>
      </c>
      <c r="CF33" s="2419">
        <f t="shared" si="58"/>
        <v>26.400000000000002</v>
      </c>
      <c r="CG33" s="2419" t="str">
        <f t="shared" si="58"/>
        <v/>
      </c>
      <c r="CH33" s="2419">
        <f t="shared" si="58"/>
        <v>14.41872</v>
      </c>
      <c r="CI33" s="2419" t="str">
        <f t="shared" si="58"/>
        <v/>
      </c>
      <c r="CJ33" s="2419">
        <f t="shared" si="58"/>
        <v>15.73344</v>
      </c>
      <c r="CK33" s="2419">
        <f t="shared" si="58"/>
        <v>25.924320000000002</v>
      </c>
      <c r="CL33" s="2420">
        <f t="shared" si="58"/>
        <v>0.99342719999999995</v>
      </c>
      <c r="CM33" s="2513" t="s">
        <v>52</v>
      </c>
      <c r="CN33" s="2490">
        <f t="shared" si="58"/>
        <v>45.043860802201365</v>
      </c>
      <c r="CO33" s="2491">
        <f t="shared" si="58"/>
        <v>3012.8822</v>
      </c>
      <c r="CP33" s="2491" t="str">
        <f t="shared" si="58"/>
        <v/>
      </c>
      <c r="CQ33" s="2491">
        <f t="shared" si="58"/>
        <v>697.79735682819387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1.5174732796925665</v>
      </c>
      <c r="CY33" s="2419">
        <f t="shared" si="58"/>
        <v>1.719803050318242</v>
      </c>
      <c r="CZ33" s="2419">
        <f t="shared" si="58"/>
        <v>1.6186381650054043</v>
      </c>
      <c r="DA33" s="2500">
        <f t="shared" si="58"/>
        <v>0.16357526455743179</v>
      </c>
      <c r="DB33" s="2500">
        <f t="shared" si="58"/>
        <v>0.17993279101317497</v>
      </c>
      <c r="DC33" s="2500">
        <f t="shared" si="58"/>
        <v>0.17993279101317497</v>
      </c>
      <c r="DD33" s="2500">
        <f t="shared" si="58"/>
        <v>0.16357526455743179</v>
      </c>
      <c r="DE33" s="2500">
        <f t="shared" si="58"/>
        <v>0.14721773810168862</v>
      </c>
      <c r="DF33" s="2500">
        <f t="shared" si="58"/>
        <v>0.16357526455743179</v>
      </c>
      <c r="DG33" s="2500">
        <f t="shared" si="58"/>
        <v>1.4266842800528403</v>
      </c>
      <c r="DH33" s="2419">
        <f t="shared" si="58"/>
        <v>3</v>
      </c>
      <c r="DI33" s="2500">
        <f t="shared" si="58"/>
        <v>8.0335731414868092E-2</v>
      </c>
      <c r="DJ33" s="2500">
        <f t="shared" si="58"/>
        <v>8.0335731414868092E-2</v>
      </c>
      <c r="DK33" s="2500">
        <f t="shared" si="58"/>
        <v>8.1534772182254203E-2</v>
      </c>
      <c r="DL33" s="2500">
        <f t="shared" si="58"/>
        <v>1.0971786833855799</v>
      </c>
      <c r="DM33" s="2500">
        <f t="shared" si="58"/>
        <v>0.50201801918299438</v>
      </c>
      <c r="DN33" s="2500">
        <f t="shared" si="58"/>
        <v>9.8513653646733479E-2</v>
      </c>
      <c r="DO33" s="2500">
        <f t="shared" si="58"/>
        <v>3.7944672699453017</v>
      </c>
      <c r="DP33" s="2500">
        <f t="shared" si="58"/>
        <v>0.67389345398906042</v>
      </c>
      <c r="DQ33" s="2500">
        <f t="shared" si="58"/>
        <v>4.9735531312247128</v>
      </c>
      <c r="DR33" s="2500">
        <f t="shared" si="58"/>
        <v>1.149425287356322</v>
      </c>
      <c r="DS33" s="2500">
        <f t="shared" si="58"/>
        <v>0.49217452861077882</v>
      </c>
      <c r="DT33" s="2500">
        <f t="shared" si="58"/>
        <v>9.8513653646733479E-2</v>
      </c>
      <c r="DU33" s="2500">
        <f t="shared" si="58"/>
        <v>3.9176293119461438</v>
      </c>
      <c r="DV33" s="2500">
        <f t="shared" si="58"/>
        <v>0.67389345398906042</v>
      </c>
      <c r="DW33" s="2510">
        <f t="shared" si="58"/>
        <v>8.6208254274561682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6.63</v>
      </c>
      <c r="C34" s="1328">
        <f t="shared" ref="C34:V34" si="59">IF(C32&lt;=0,"",MIN(C8:C31))</f>
        <v>18</v>
      </c>
      <c r="D34" s="1328">
        <f t="shared" si="59"/>
        <v>18</v>
      </c>
      <c r="E34" s="1157">
        <f t="shared" si="59"/>
        <v>13.4</v>
      </c>
      <c r="F34" s="1328">
        <f t="shared" si="59"/>
        <v>71</v>
      </c>
      <c r="G34" s="1328">
        <f t="shared" si="59"/>
        <v>142</v>
      </c>
      <c r="H34" s="1325">
        <f t="shared" si="59"/>
        <v>13.4</v>
      </c>
      <c r="I34" s="1369">
        <f t="shared" si="59"/>
        <v>0.28799999999999998</v>
      </c>
      <c r="J34" s="1369">
        <f>IF(J32&lt;=0.001,"",MIN(J8:J31))</f>
        <v>3.4000000000000002E-2</v>
      </c>
      <c r="K34" s="1157">
        <f t="shared" si="59"/>
        <v>5.98</v>
      </c>
      <c r="L34" s="1328">
        <f t="shared" si="59"/>
        <v>8</v>
      </c>
      <c r="M34" s="1369">
        <f t="shared" si="59"/>
        <v>3.9E-2</v>
      </c>
      <c r="N34" s="1484">
        <f t="shared" si="59"/>
        <v>6.02</v>
      </c>
      <c r="O34" s="1557">
        <f t="shared" si="59"/>
        <v>9</v>
      </c>
      <c r="P34" s="1476" t="str">
        <f t="shared" si="59"/>
        <v/>
      </c>
      <c r="Q34" s="1484">
        <f t="shared" si="59"/>
        <v>5.98</v>
      </c>
      <c r="R34" s="1557">
        <f t="shared" si="59"/>
        <v>9</v>
      </c>
      <c r="S34" s="1476" t="str">
        <f t="shared" si="59"/>
        <v/>
      </c>
      <c r="T34" s="1484">
        <f t="shared" si="59"/>
        <v>6.06</v>
      </c>
      <c r="U34" s="1484">
        <f t="shared" si="59"/>
        <v>0.39800000000000002</v>
      </c>
      <c r="V34" s="1557">
        <f t="shared" si="59"/>
        <v>3</v>
      </c>
      <c r="W34" s="1484">
        <f t="shared" ref="W34" si="60">IF(W32&lt;=0,"",MIN(W8:W31))</f>
        <v>0.65</v>
      </c>
      <c r="X34" s="1476">
        <f t="shared" ref="X34:AR34" si="61">IF(X32&lt;=0,"",MIN(X8:X31))</f>
        <v>13.1</v>
      </c>
      <c r="Y34" s="1476">
        <f t="shared" si="61"/>
        <v>9</v>
      </c>
      <c r="Z34" s="1484">
        <f t="shared" si="61"/>
        <v>0.65066037735849058</v>
      </c>
      <c r="AA34" s="1483">
        <f t="shared" ref="AA34" si="62">IF(AA32&lt;=0,"",MIN(AA8:AA31))</f>
        <v>3.3000000000000002E-2</v>
      </c>
      <c r="AB34" s="1484">
        <f t="shared" si="61"/>
        <v>6.11</v>
      </c>
      <c r="AC34" s="1484">
        <f t="shared" si="61"/>
        <v>0.36099999999999999</v>
      </c>
      <c r="AD34" s="1557">
        <f t="shared" si="61"/>
        <v>3</v>
      </c>
      <c r="AE34" s="1484">
        <f t="shared" si="61"/>
        <v>0.57999999999999996</v>
      </c>
      <c r="AF34" s="1476">
        <f t="shared" si="61"/>
        <v>12.6</v>
      </c>
      <c r="AG34" s="1476">
        <f t="shared" si="61"/>
        <v>9.3000000000000007</v>
      </c>
      <c r="AH34" s="1484">
        <f t="shared" si="61"/>
        <v>0.66834905660377364</v>
      </c>
      <c r="AI34" s="1484">
        <f t="shared" si="61"/>
        <v>6.13</v>
      </c>
      <c r="AJ34" s="1495">
        <f t="shared" si="61"/>
        <v>0.35899999999999999</v>
      </c>
      <c r="AK34" s="1559">
        <f t="shared" si="61"/>
        <v>3</v>
      </c>
      <c r="AL34" s="1495">
        <f t="shared" si="61"/>
        <v>0.7</v>
      </c>
      <c r="AM34" s="1496">
        <f t="shared" si="61"/>
        <v>14</v>
      </c>
      <c r="AN34" s="1496">
        <f t="shared" si="61"/>
        <v>9.3000000000000007</v>
      </c>
      <c r="AO34" s="1495">
        <f t="shared" si="61"/>
        <v>0.46444444444444444</v>
      </c>
      <c r="AP34" s="1497">
        <f t="shared" si="61"/>
        <v>2.7E-2</v>
      </c>
      <c r="AQ34" s="1559">
        <f t="shared" si="61"/>
        <v>1</v>
      </c>
      <c r="AR34" s="1495">
        <f t="shared" si="61"/>
        <v>0.3</v>
      </c>
      <c r="AS34" s="2531">
        <f>IF(AS32&lt;=0.01,"",MIN(AS8:AS31))</f>
        <v>1.0999999999999999E-2</v>
      </c>
      <c r="AT34" s="2531">
        <f>IF(AT32&lt;=0.01,"",MIN(AT8:AT31))</f>
        <v>3.4000000000000002E-2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0.41</v>
      </c>
      <c r="AX34" s="1369">
        <f>IF(AX32&lt;=0.01,"",MIN(AX8:AX31))</f>
        <v>1.2E-2</v>
      </c>
      <c r="AY34" s="1157">
        <f>IF(AY32&lt;=0,"",MIN(AY8:AY31))</f>
        <v>2.5999999999999999E-2</v>
      </c>
      <c r="AZ34" s="1328">
        <f>IF(AZ32&lt;=0,"",MIN(AZ8:AZ31))</f>
        <v>1</v>
      </c>
      <c r="BA34" s="1157">
        <f>IF(BA32&lt;=0,"",MIN(BA8:BA31))</f>
        <v>0.47</v>
      </c>
      <c r="BB34" s="1369" t="str">
        <f>IF(BB32&lt;=0.01,"",MIN(BB8:BB31))</f>
        <v/>
      </c>
      <c r="BC34" s="1157">
        <f>IF(BC32&lt;=0,"",MIN(BC8:BC31))</f>
        <v>7.15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3">IF(BG32&lt;=0,"",MIN(BG8:BG31))</f>
        <v>12.5</v>
      </c>
      <c r="BH34" s="1328">
        <f t="shared" si="63"/>
        <v>20</v>
      </c>
      <c r="BI34" s="1328">
        <f t="shared" si="63"/>
        <v>30</v>
      </c>
      <c r="BJ34" s="1369">
        <f>IF(BJ32&lt;=0.01,"",MIN(BJ8:BJ31))</f>
        <v>0.01</v>
      </c>
      <c r="BK34" s="1157">
        <f>IF(BK32&lt;=0,"",MIN(BK8:BK31))</f>
        <v>7.01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4">IF(BO32&lt;=0,"",MIN(BO8:BO31))</f>
        <v>13.6</v>
      </c>
      <c r="BP34" s="1328">
        <f t="shared" si="64"/>
        <v>21</v>
      </c>
      <c r="BQ34" s="1328">
        <f t="shared" si="64"/>
        <v>30</v>
      </c>
      <c r="BR34" s="2525">
        <f t="shared" ref="BR34:BT34" si="65">IF(BR32&lt;=0.01,"",MIN(BR8:BR31))</f>
        <v>6.0000000000000001E-3</v>
      </c>
      <c r="BS34" s="2422">
        <f t="shared" si="65"/>
        <v>4.2</v>
      </c>
      <c r="BT34" s="2422">
        <f t="shared" si="65"/>
        <v>3.6</v>
      </c>
      <c r="BU34" s="2478">
        <f>IF(BU32&lt;=0.01,"",MIN(BU8:BU31))</f>
        <v>2.1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6">SUM(CN$9,CN$11,CN$13,CN$15,CN$17,CN$19,CN$21,CN$23,CN$25,CN$27,CN$29)</f>
        <v>20450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1200</v>
      </c>
      <c r="CY34" s="2442">
        <f t="shared" si="66"/>
        <v>1300</v>
      </c>
      <c r="CZ34" s="2442">
        <f t="shared" si="66"/>
        <v>1280</v>
      </c>
      <c r="DA34" s="2442">
        <f t="shared" si="66"/>
        <v>1600</v>
      </c>
      <c r="DB34" s="2442">
        <f t="shared" si="66"/>
        <v>1680</v>
      </c>
      <c r="DC34" s="2442">
        <f t="shared" si="66"/>
        <v>1700</v>
      </c>
      <c r="DD34" s="2442">
        <f t="shared" si="66"/>
        <v>1540</v>
      </c>
      <c r="DE34" s="2442">
        <f t="shared" si="66"/>
        <v>1440</v>
      </c>
      <c r="DF34" s="2442">
        <f t="shared" si="66"/>
        <v>1600</v>
      </c>
      <c r="DG34" s="2442">
        <f t="shared" si="66"/>
        <v>2700</v>
      </c>
      <c r="DH34" s="2442">
        <f t="shared" si="66"/>
        <v>0</v>
      </c>
      <c r="DI34" s="2442">
        <f t="shared" si="66"/>
        <v>5270</v>
      </c>
      <c r="DJ34" s="2442">
        <f t="shared" si="66"/>
        <v>5340</v>
      </c>
      <c r="DK34" s="2442">
        <f t="shared" si="66"/>
        <v>5380</v>
      </c>
      <c r="DL34" s="2504">
        <f t="shared" si="66"/>
        <v>334</v>
      </c>
      <c r="DM34" s="2442">
        <f t="shared" si="66"/>
        <v>404</v>
      </c>
      <c r="DN34" s="2442">
        <f t="shared" si="66"/>
        <v>48</v>
      </c>
      <c r="DO34" s="2442">
        <f t="shared" si="66"/>
        <v>5130</v>
      </c>
      <c r="DP34" s="2442">
        <f t="shared" si="66"/>
        <v>1020</v>
      </c>
      <c r="DQ34" s="2442">
        <f t="shared" si="66"/>
        <v>1170</v>
      </c>
      <c r="DR34" s="2442">
        <f t="shared" si="66"/>
        <v>166</v>
      </c>
      <c r="DS34" s="2442">
        <f t="shared" si="66"/>
        <v>200</v>
      </c>
      <c r="DT34" s="2442">
        <f t="shared" si="66"/>
        <v>24</v>
      </c>
      <c r="DU34" s="2442">
        <f t="shared" si="66"/>
        <v>2520</v>
      </c>
      <c r="DV34" s="2442">
        <f t="shared" si="66"/>
        <v>495</v>
      </c>
      <c r="DW34" s="2442">
        <f t="shared" si="66"/>
        <v>990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7">IF(C32&lt;=0,"",MAX(C8:C31))</f>
        <v>21</v>
      </c>
      <c r="D35" s="1329">
        <f t="shared" si="67"/>
        <v>19</v>
      </c>
      <c r="E35" s="1158">
        <f t="shared" si="67"/>
        <v>13.8</v>
      </c>
      <c r="F35" s="1329">
        <f t="shared" si="67"/>
        <v>81</v>
      </c>
      <c r="G35" s="1329">
        <f t="shared" si="67"/>
        <v>145</v>
      </c>
      <c r="H35" s="1326">
        <f t="shared" si="67"/>
        <v>14.4</v>
      </c>
      <c r="I35" s="1370">
        <f t="shared" si="67"/>
        <v>0.318</v>
      </c>
      <c r="J35" s="1370">
        <f>IF(J32&lt;=0.001,"",MAX(J8:J31))</f>
        <v>3.5000000000000003E-2</v>
      </c>
      <c r="K35" s="1158">
        <f t="shared" si="67"/>
        <v>6.09</v>
      </c>
      <c r="L35" s="1329">
        <f t="shared" si="67"/>
        <v>10</v>
      </c>
      <c r="M35" s="1370">
        <f t="shared" si="67"/>
        <v>5.3999999999999999E-2</v>
      </c>
      <c r="N35" s="1485">
        <f t="shared" si="67"/>
        <v>6.08</v>
      </c>
      <c r="O35" s="1558">
        <f t="shared" si="67"/>
        <v>10</v>
      </c>
      <c r="P35" s="1477" t="str">
        <f t="shared" si="67"/>
        <v/>
      </c>
      <c r="Q35" s="1485">
        <f t="shared" si="67"/>
        <v>6.04</v>
      </c>
      <c r="R35" s="1558">
        <f t="shared" si="67"/>
        <v>9</v>
      </c>
      <c r="S35" s="1477" t="str">
        <f t="shared" si="67"/>
        <v/>
      </c>
      <c r="T35" s="1485">
        <f t="shared" si="67"/>
        <v>6.09</v>
      </c>
      <c r="U35" s="1485">
        <f t="shared" si="67"/>
        <v>0.43</v>
      </c>
      <c r="V35" s="1558">
        <f t="shared" si="67"/>
        <v>4</v>
      </c>
      <c r="W35" s="1485">
        <f t="shared" ref="W35" si="68">IF(W32&lt;=0,"",MAX(W8:W31))</f>
        <v>0.77</v>
      </c>
      <c r="X35" s="1477">
        <f t="shared" ref="X35:AR35" si="69">IF(X32&lt;=0,"",MAX(X8:X31))</f>
        <v>14</v>
      </c>
      <c r="Y35" s="1477">
        <f t="shared" si="69"/>
        <v>9.3000000000000007</v>
      </c>
      <c r="Z35" s="1485">
        <f t="shared" si="69"/>
        <v>0.66834905660377364</v>
      </c>
      <c r="AA35" s="1486">
        <f t="shared" ref="AA35" si="70">IF(AA32&lt;=0,"",MAX(AA8:AA31))</f>
        <v>0.04</v>
      </c>
      <c r="AB35" s="1485">
        <f t="shared" si="69"/>
        <v>6.16</v>
      </c>
      <c r="AC35" s="1485">
        <f t="shared" si="69"/>
        <v>0.439</v>
      </c>
      <c r="AD35" s="1558">
        <f t="shared" si="69"/>
        <v>4</v>
      </c>
      <c r="AE35" s="1485">
        <f t="shared" si="69"/>
        <v>0.84</v>
      </c>
      <c r="AF35" s="1477">
        <f t="shared" si="69"/>
        <v>14.3</v>
      </c>
      <c r="AG35" s="1477">
        <f t="shared" si="69"/>
        <v>9.4</v>
      </c>
      <c r="AH35" s="1485">
        <f t="shared" si="69"/>
        <v>0.67424528301886799</v>
      </c>
      <c r="AI35" s="1485">
        <f t="shared" si="69"/>
        <v>6.15</v>
      </c>
      <c r="AJ35" s="1495">
        <f t="shared" si="69"/>
        <v>0.52300000000000002</v>
      </c>
      <c r="AK35" s="1559">
        <f t="shared" si="69"/>
        <v>4</v>
      </c>
      <c r="AL35" s="1495">
        <f t="shared" si="69"/>
        <v>0.8</v>
      </c>
      <c r="AM35" s="1496">
        <f t="shared" si="69"/>
        <v>15</v>
      </c>
      <c r="AN35" s="1496">
        <f t="shared" si="69"/>
        <v>9.4</v>
      </c>
      <c r="AO35" s="1495">
        <f t="shared" si="69"/>
        <v>0.64222222222222225</v>
      </c>
      <c r="AP35" s="1497">
        <f t="shared" si="69"/>
        <v>3.4000000000000002E-2</v>
      </c>
      <c r="AQ35" s="1559">
        <f t="shared" si="69"/>
        <v>1</v>
      </c>
      <c r="AR35" s="1495">
        <f t="shared" si="69"/>
        <v>0.51</v>
      </c>
      <c r="AS35" s="2532">
        <f>IF(AS32&lt;=0.01,"",MAX(AS8:AS31))</f>
        <v>1.2E-2</v>
      </c>
      <c r="AT35" s="2532">
        <f>IF(AT32&lt;=0.01,"",MAX(AT8:AT31))</f>
        <v>3.6999999999999998E-2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0.59</v>
      </c>
      <c r="AX35" s="1370">
        <f>IF(AX32&lt;=0.01,"",MAX(AX8:AX31))</f>
        <v>1.2E-2</v>
      </c>
      <c r="AY35" s="1158">
        <f>IF(AY32&lt;=0,"",MAX(AY8:AY31))</f>
        <v>2.9000000000000001E-2</v>
      </c>
      <c r="AZ35" s="1329">
        <f>IF(AZ32&lt;=0,"",MAX(AZ8:AZ31))</f>
        <v>1</v>
      </c>
      <c r="BA35" s="1158">
        <f>IF(BA32&lt;=0,"",MAX(BA8:BA31))</f>
        <v>0.6</v>
      </c>
      <c r="BB35" s="1370" t="str">
        <f>IF(BB32&lt;=0.01,"",MAX(BB8:BB31))</f>
        <v/>
      </c>
      <c r="BC35" s="1158">
        <f>IF(BC32&lt;=0,"",MAX(BC8:BC31))</f>
        <v>7.42</v>
      </c>
      <c r="BD35" s="1158">
        <f>IF(BD32&lt;=0,"",MAX(BD8:BD31))</f>
        <v>5.8000000000000003E-2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1">IF(BG32&lt;=0,"",MAX(BG8:BG31))</f>
        <v>12.9</v>
      </c>
      <c r="BH35" s="1329">
        <f t="shared" si="71"/>
        <v>22</v>
      </c>
      <c r="BI35" s="1329">
        <f t="shared" si="71"/>
        <v>30</v>
      </c>
      <c r="BJ35" s="1370">
        <f>IF(BJ32&lt;=0.01,"",MAX(BJ8:BJ31))</f>
        <v>0.01</v>
      </c>
      <c r="BK35" s="1158">
        <f>IF(BK32&lt;=0,"",MAX(BK8:BK31))</f>
        <v>7.14</v>
      </c>
      <c r="BL35" s="1158">
        <f>IF(BL32&lt;=0,"",MAX(BL8:BL31))</f>
        <v>6.4000000000000001E-2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2">IF(BO32&lt;=0,"",MAX(BO8:BO31))</f>
        <v>14.3</v>
      </c>
      <c r="BP35" s="1329">
        <f t="shared" si="72"/>
        <v>21</v>
      </c>
      <c r="BQ35" s="1329">
        <f t="shared" si="72"/>
        <v>30</v>
      </c>
      <c r="BR35" s="2526">
        <f t="shared" ref="BR35:BT35" si="73">IF(BR32&lt;=0.01,"",MAX(BR8:BR31))</f>
        <v>8.9999999999999993E-3</v>
      </c>
      <c r="BS35" s="2423">
        <f t="shared" si="73"/>
        <v>4.4000000000000004</v>
      </c>
      <c r="BT35" s="2423">
        <f t="shared" si="73"/>
        <v>3.7</v>
      </c>
      <c r="BU35" s="2479">
        <f>IF(BU32&lt;=0.01,"",MAX(BU8:BU31))</f>
        <v>3.2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5112.5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300</v>
      </c>
      <c r="CY35" s="2440">
        <f t="shared" si="74"/>
        <v>325</v>
      </c>
      <c r="CZ35" s="2440">
        <f t="shared" si="74"/>
        <v>320</v>
      </c>
      <c r="DA35" s="2440">
        <f t="shared" si="74"/>
        <v>400</v>
      </c>
      <c r="DB35" s="2440">
        <f t="shared" si="74"/>
        <v>420</v>
      </c>
      <c r="DC35" s="2440">
        <f t="shared" si="74"/>
        <v>425</v>
      </c>
      <c r="DD35" s="2440">
        <f t="shared" si="74"/>
        <v>385</v>
      </c>
      <c r="DE35" s="2440">
        <f t="shared" si="74"/>
        <v>360</v>
      </c>
      <c r="DF35" s="2440">
        <f t="shared" si="74"/>
        <v>400</v>
      </c>
      <c r="DG35" s="2440">
        <f t="shared" si="74"/>
        <v>675</v>
      </c>
      <c r="DH35" s="2440" t="str">
        <f t="shared" si="74"/>
        <v/>
      </c>
      <c r="DI35" s="2440">
        <f t="shared" si="74"/>
        <v>1317.5</v>
      </c>
      <c r="DJ35" s="2440">
        <f t="shared" si="74"/>
        <v>1335</v>
      </c>
      <c r="DK35" s="2440">
        <f t="shared" si="74"/>
        <v>1345</v>
      </c>
      <c r="DL35" s="2505">
        <f t="shared" si="74"/>
        <v>83.5</v>
      </c>
      <c r="DM35" s="2440">
        <f t="shared" si="74"/>
        <v>101</v>
      </c>
      <c r="DN35" s="2440">
        <f t="shared" si="74"/>
        <v>12</v>
      </c>
      <c r="DO35" s="2440">
        <f t="shared" si="74"/>
        <v>1282.5</v>
      </c>
      <c r="DP35" s="2440">
        <f t="shared" si="74"/>
        <v>255</v>
      </c>
      <c r="DQ35" s="2440">
        <f t="shared" si="74"/>
        <v>292.5</v>
      </c>
      <c r="DR35" s="2440">
        <f t="shared" si="74"/>
        <v>41.5</v>
      </c>
      <c r="DS35" s="2440">
        <f t="shared" si="74"/>
        <v>50</v>
      </c>
      <c r="DT35" s="2440">
        <f t="shared" si="74"/>
        <v>6</v>
      </c>
      <c r="DU35" s="2440">
        <f t="shared" si="74"/>
        <v>630</v>
      </c>
      <c r="DV35" s="2440">
        <f t="shared" si="74"/>
        <v>123.75</v>
      </c>
      <c r="DW35" s="2470">
        <f t="shared" si="74"/>
        <v>247.5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6.028888888888889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9.0555555555555554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0.52300000000000002</v>
      </c>
      <c r="Z36" s="931"/>
      <c r="AA36" s="931"/>
      <c r="AB36" s="1623" t="s">
        <v>515</v>
      </c>
      <c r="AC36" s="1624"/>
      <c r="AD36" s="1624"/>
      <c r="AE36" s="2911">
        <f>MIN(AE34,W34,AL34)</f>
        <v>0.57999999999999996</v>
      </c>
      <c r="AF36" s="2911"/>
      <c r="AG36" s="2911"/>
      <c r="AH36" s="2911"/>
      <c r="AI36" s="2911"/>
      <c r="AJ36" s="2912"/>
      <c r="AK36" s="1491">
        <f>IF(T32&lt;=0,"",AVERAGE(T33,AB33,AI33))</f>
        <v>6.12</v>
      </c>
      <c r="AL36" s="1492"/>
      <c r="AM36" s="1625"/>
      <c r="AN36" s="1625"/>
      <c r="AO36" s="1625"/>
      <c r="AP36" s="1493">
        <f>MAX(AP35,AU35,AY35)</f>
        <v>3.4000000000000002E-2</v>
      </c>
      <c r="AQ36" s="1494"/>
      <c r="AR36" s="1494"/>
      <c r="AS36" s="934"/>
      <c r="AT36" s="934"/>
      <c r="AU36" s="1260">
        <f>IF(W32&lt;=0,"",MIN(AE34,W34,AL34))</f>
        <v>0.57999999999999996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3.4000000000000002E-2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2.1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5">IF(CN34&gt;=0.1,MIN(CN$9,CN$11,CN$13,CN$15,CN$17,CN$19,CN$21,CN$23,CN$25,CN$27,CN$29),"")</f>
        <v>5100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320</v>
      </c>
      <c r="CZ36" s="2441">
        <f t="shared" si="75"/>
        <v>320</v>
      </c>
      <c r="DA36" s="2441">
        <f t="shared" si="75"/>
        <v>400</v>
      </c>
      <c r="DB36" s="2441">
        <f t="shared" si="75"/>
        <v>400</v>
      </c>
      <c r="DC36" s="2441">
        <f t="shared" si="75"/>
        <v>420</v>
      </c>
      <c r="DD36" s="2441">
        <f t="shared" si="75"/>
        <v>380</v>
      </c>
      <c r="DE36" s="2441">
        <f t="shared" si="75"/>
        <v>360</v>
      </c>
      <c r="DF36" s="2441">
        <f t="shared" si="75"/>
        <v>400</v>
      </c>
      <c r="DG36" s="2441">
        <f t="shared" si="75"/>
        <v>650</v>
      </c>
      <c r="DH36" s="2441" t="str">
        <f t="shared" si="75"/>
        <v/>
      </c>
      <c r="DI36" s="2441">
        <f t="shared" si="75"/>
        <v>1300</v>
      </c>
      <c r="DJ36" s="2441">
        <f t="shared" si="75"/>
        <v>1320</v>
      </c>
      <c r="DK36" s="2441">
        <f t="shared" si="75"/>
        <v>1340</v>
      </c>
      <c r="DL36" s="2506">
        <f t="shared" si="75"/>
        <v>82</v>
      </c>
      <c r="DM36" s="2441">
        <f t="shared" si="75"/>
        <v>100</v>
      </c>
      <c r="DN36" s="2441">
        <f t="shared" si="75"/>
        <v>12</v>
      </c>
      <c r="DO36" s="2441">
        <f t="shared" si="75"/>
        <v>1260</v>
      </c>
      <c r="DP36" s="2441">
        <f t="shared" si="75"/>
        <v>240</v>
      </c>
      <c r="DQ36" s="2441">
        <f t="shared" si="75"/>
        <v>285</v>
      </c>
      <c r="DR36" s="2441">
        <f t="shared" si="75"/>
        <v>40</v>
      </c>
      <c r="DS36" s="2441">
        <f t="shared" si="75"/>
        <v>50</v>
      </c>
      <c r="DT36" s="2441">
        <f t="shared" si="75"/>
        <v>6</v>
      </c>
      <c r="DU36" s="2441">
        <f t="shared" si="75"/>
        <v>620</v>
      </c>
      <c r="DV36" s="2441">
        <f t="shared" si="75"/>
        <v>110</v>
      </c>
      <c r="DW36" s="2471">
        <f t="shared" si="75"/>
        <v>235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6">IF(CN34&gt;=0.1,MAX(CN$9,CN$11,CN$13,CN$15,CN$17,CN$19,CN$21,CN$23,CN$25,CN$27,CN$29),"")</f>
        <v>5140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300</v>
      </c>
      <c r="CY37" s="2443">
        <f t="shared" si="76"/>
        <v>340</v>
      </c>
      <c r="CZ37" s="2443">
        <f t="shared" si="76"/>
        <v>320</v>
      </c>
      <c r="DA37" s="2443">
        <f t="shared" si="76"/>
        <v>400</v>
      </c>
      <c r="DB37" s="2443">
        <f t="shared" si="76"/>
        <v>440</v>
      </c>
      <c r="DC37" s="2443">
        <f t="shared" si="76"/>
        <v>440</v>
      </c>
      <c r="DD37" s="2443">
        <f t="shared" si="76"/>
        <v>400</v>
      </c>
      <c r="DE37" s="2443">
        <f t="shared" si="76"/>
        <v>360</v>
      </c>
      <c r="DF37" s="2443">
        <f t="shared" si="76"/>
        <v>400</v>
      </c>
      <c r="DG37" s="2443">
        <f t="shared" si="76"/>
        <v>750</v>
      </c>
      <c r="DH37" s="2443" t="str">
        <f t="shared" si="76"/>
        <v/>
      </c>
      <c r="DI37" s="2443">
        <f t="shared" si="76"/>
        <v>1340</v>
      </c>
      <c r="DJ37" s="2443">
        <f t="shared" si="76"/>
        <v>1340</v>
      </c>
      <c r="DK37" s="2443">
        <f t="shared" si="76"/>
        <v>1360</v>
      </c>
      <c r="DL37" s="2507">
        <f t="shared" si="76"/>
        <v>84</v>
      </c>
      <c r="DM37" s="2443">
        <f t="shared" si="76"/>
        <v>102</v>
      </c>
      <c r="DN37" s="2443">
        <f t="shared" si="76"/>
        <v>12</v>
      </c>
      <c r="DO37" s="2443">
        <f t="shared" si="76"/>
        <v>1300</v>
      </c>
      <c r="DP37" s="2443">
        <f t="shared" si="76"/>
        <v>260</v>
      </c>
      <c r="DQ37" s="2443">
        <f t="shared" si="76"/>
        <v>300</v>
      </c>
      <c r="DR37" s="2443">
        <f t="shared" si="76"/>
        <v>44</v>
      </c>
      <c r="DS37" s="2443">
        <f t="shared" si="76"/>
        <v>50</v>
      </c>
      <c r="DT37" s="2443">
        <f t="shared" si="76"/>
        <v>6</v>
      </c>
      <c r="DU37" s="2443">
        <f t="shared" si="76"/>
        <v>640</v>
      </c>
      <c r="DV37" s="2443">
        <f t="shared" si="76"/>
        <v>130</v>
      </c>
      <c r="DW37" s="2472">
        <f t="shared" si="76"/>
        <v>260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10.809000000000001</v>
      </c>
      <c r="BX40" s="2978"/>
      <c r="BY40" s="905" t="s">
        <v>53</v>
      </c>
      <c r="BZ40" s="905"/>
      <c r="CA40" s="2894">
        <f>(CJ40-CG40)/1000</f>
        <v>2E-3</v>
      </c>
      <c r="CB40" s="2894"/>
      <c r="CC40" s="499"/>
      <c r="CD40" s="1626" t="s">
        <v>493</v>
      </c>
      <c r="CE40" s="1626"/>
      <c r="CF40" s="1632" t="s">
        <v>54</v>
      </c>
      <c r="CG40" s="2896">
        <f>'26'!CJ40</f>
        <v>23827386</v>
      </c>
      <c r="CH40" s="2896"/>
      <c r="CI40" s="906" t="s">
        <v>55</v>
      </c>
      <c r="CJ40" s="2972">
        <f t="shared" ref="CJ40:CJ48" si="77">CQ51</f>
        <v>23827388</v>
      </c>
      <c r="CK40" s="2972"/>
      <c r="CL40" s="2333"/>
      <c r="CM40" s="1667" t="s">
        <v>543</v>
      </c>
      <c r="CN40" s="2763">
        <f>VLOOKUP($B$1,'[1]Bulk Tanks'!$C$3:$V$9967,2,0)</f>
        <v>4783</v>
      </c>
      <c r="CO40" s="2763">
        <f>VLOOKUP($B$1,'[1]Bulk Tanks'!$C$3:$V$9967,3,0)</f>
        <v>10502</v>
      </c>
      <c r="CP40" s="2763">
        <f>VLOOKUP($B$1,'[1]Bulk Tanks'!$C$3:$V$9967,4,0)</f>
        <v>10502</v>
      </c>
      <c r="CQ40" s="2763">
        <f>VLOOKUP($B$1,'[1]Bulk Tanks'!$C$3:$V$9967,5,0)</f>
        <v>11470</v>
      </c>
      <c r="CR40" s="2763">
        <f>VLOOKUP($B$1,'[1]Bulk Tanks'!$C$3:$V$9967,6,0)</f>
        <v>11470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0.57999999999999996</v>
      </c>
      <c r="GR40" s="1664">
        <f t="shared" ref="GR40:GX40" si="78">IF($GL$32=$HN$32,GF32,IF($GX$32=$HN$32,GR32,IF($HJ$32=$HN$32,HD32,"")))</f>
        <v>9.3000000000000007</v>
      </c>
      <c r="GS40" s="1664">
        <f t="shared" si="78"/>
        <v>27.354838709677416</v>
      </c>
      <c r="GT40" s="1664">
        <f t="shared" si="78"/>
        <v>15.865806451612901</v>
      </c>
      <c r="GU40" s="1664">
        <f t="shared" si="78"/>
        <v>6.16</v>
      </c>
      <c r="GV40" s="1664">
        <f t="shared" si="78"/>
        <v>13.5</v>
      </c>
      <c r="GW40" s="1664">
        <f t="shared" si="78"/>
        <v>15</v>
      </c>
      <c r="GX40" s="1665">
        <f t="shared" si="78"/>
        <v>1.0577204301075267</v>
      </c>
    </row>
    <row r="41" spans="1:208" ht="34.5" customHeight="1" thickBot="1" x14ac:dyDescent="0.35">
      <c r="BV41" s="533" t="s">
        <v>48</v>
      </c>
      <c r="BW41" s="2979">
        <f>CA42+CA43</f>
        <v>13.940999999999999</v>
      </c>
      <c r="BX41" s="2979"/>
      <c r="BY41" s="908" t="s">
        <v>53</v>
      </c>
      <c r="BZ41" s="908"/>
      <c r="CA41" s="2894">
        <f t="shared" ref="CA41:CA47" si="79">(CJ41-CG41)/1000</f>
        <v>10.807</v>
      </c>
      <c r="CB41" s="2894"/>
      <c r="CC41" s="499"/>
      <c r="CD41" s="1630" t="s">
        <v>494</v>
      </c>
      <c r="CE41" s="1630"/>
      <c r="CF41" s="909" t="s">
        <v>54</v>
      </c>
      <c r="CG41" s="2896">
        <f>'26'!CJ41</f>
        <v>44449358</v>
      </c>
      <c r="CH41" s="2896"/>
      <c r="CI41" s="906" t="s">
        <v>55</v>
      </c>
      <c r="CJ41" s="2972">
        <f t="shared" si="77"/>
        <v>44460165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3123</v>
      </c>
      <c r="CP41" s="2764">
        <f>VLOOKUP($B$1,'[1]Bulk Tanks'!$C$3:$V$9967,10,0)</f>
        <v>7109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27.663000000000004</v>
      </c>
      <c r="BX42" s="2979"/>
      <c r="BY42" s="908" t="s">
        <v>53</v>
      </c>
      <c r="BZ42" s="908"/>
      <c r="CA42" s="2894">
        <f t="shared" si="79"/>
        <v>4.2759999999999998</v>
      </c>
      <c r="CB42" s="2894"/>
      <c r="CC42" s="499"/>
      <c r="CD42" s="1630" t="s">
        <v>56</v>
      </c>
      <c r="CE42" s="1630"/>
      <c r="CF42" s="1631" t="s">
        <v>54</v>
      </c>
      <c r="CG42" s="2896">
        <f>'26'!CJ42</f>
        <v>10487229</v>
      </c>
      <c r="CH42" s="2896"/>
      <c r="CI42" s="906" t="s">
        <v>55</v>
      </c>
      <c r="CJ42" s="2972">
        <f t="shared" si="77"/>
        <v>10491505</v>
      </c>
      <c r="CK42" s="2972"/>
      <c r="CL42" s="2333"/>
      <c r="CM42" s="2769" t="s">
        <v>545</v>
      </c>
      <c r="CN42" s="2843">
        <f>VLOOKUP($B$1,'[1]Bulk Tanks'!$C$3:$V$9967,11,0)</f>
        <v>7109</v>
      </c>
      <c r="CO42" s="2844"/>
      <c r="CP42" s="2843">
        <f>VLOOKUP($B$1,'[1]Bulk Tanks'!$C$3:$V$9967,12,0)</f>
        <v>18</v>
      </c>
      <c r="CQ42" s="284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79"/>
        <v>9.6649999999999991</v>
      </c>
      <c r="CB43" s="2894"/>
      <c r="CC43" s="499"/>
      <c r="CD43" s="1630" t="s">
        <v>495</v>
      </c>
      <c r="CE43" s="1630"/>
      <c r="CF43" s="1631" t="s">
        <v>54</v>
      </c>
      <c r="CG43" s="2896">
        <f>'26'!CJ43</f>
        <v>34332161</v>
      </c>
      <c r="CH43" s="2896"/>
      <c r="CI43" s="906" t="s">
        <v>55</v>
      </c>
      <c r="CJ43" s="2972">
        <f t="shared" si="77"/>
        <v>34341826</v>
      </c>
      <c r="CK43" s="2972"/>
      <c r="CL43" s="2333"/>
      <c r="CM43" s="2769" t="s">
        <v>123</v>
      </c>
      <c r="CN43" s="2943">
        <f>VLOOKUP($B$1,'[1]Bulk Tanks'!$C$3:$V$9967,13,0)</f>
        <v>27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79"/>
        <v>9.1349999999999998</v>
      </c>
      <c r="CB44" s="2894"/>
      <c r="CC44" s="499"/>
      <c r="CD44" s="1630" t="s">
        <v>57</v>
      </c>
      <c r="CE44" s="1630"/>
      <c r="CF44" s="1631" t="s">
        <v>54</v>
      </c>
      <c r="CG44" s="2896">
        <f>'26'!CJ44</f>
        <v>31458498</v>
      </c>
      <c r="CH44" s="2896"/>
      <c r="CI44" s="906" t="s">
        <v>55</v>
      </c>
      <c r="CJ44" s="2972">
        <f t="shared" si="77"/>
        <v>31467633</v>
      </c>
      <c r="CK44" s="2972"/>
      <c r="CL44" s="2333"/>
      <c r="CM44" s="2769" t="s">
        <v>90</v>
      </c>
      <c r="CN44" s="2943">
        <f>VLOOKUP($B$1,'[1]Bulk Tanks'!$C$3:$V$9967,14,0)</f>
        <v>3259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79"/>
        <v>9.2149999999999999</v>
      </c>
      <c r="CB45" s="2894"/>
      <c r="CC45" s="499"/>
      <c r="CD45" s="1630" t="s">
        <v>58</v>
      </c>
      <c r="CE45" s="1630"/>
      <c r="CF45" s="1631" t="s">
        <v>54</v>
      </c>
      <c r="CG45" s="2896">
        <f>'26'!CJ45</f>
        <v>31416943</v>
      </c>
      <c r="CH45" s="2896"/>
      <c r="CI45" s="906" t="s">
        <v>55</v>
      </c>
      <c r="CJ45" s="2972">
        <f t="shared" si="77"/>
        <v>31426158</v>
      </c>
      <c r="CK45" s="2972"/>
      <c r="CL45" s="2333"/>
      <c r="CM45" s="1668" t="s">
        <v>546</v>
      </c>
      <c r="CN45" s="2946">
        <f>VLOOKUP($B$1,'[1]Bulk Tanks'!$C$3:$V$9967,15,0)</f>
        <v>4950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79"/>
        <v>9.3130000000000006</v>
      </c>
      <c r="CB46" s="2894"/>
      <c r="CC46" s="499"/>
      <c r="CD46" s="1630" t="s">
        <v>59</v>
      </c>
      <c r="CE46" s="1630"/>
      <c r="CF46" s="1631" t="s">
        <v>54</v>
      </c>
      <c r="CG46" s="2896">
        <f>'26'!CJ46</f>
        <v>8048798</v>
      </c>
      <c r="CH46" s="2896"/>
      <c r="CI46" s="906" t="s">
        <v>55</v>
      </c>
      <c r="CJ46" s="2972">
        <f t="shared" si="77"/>
        <v>8058111</v>
      </c>
      <c r="CK46" s="2972"/>
      <c r="CL46" s="2323"/>
      <c r="CM46" s="1668" t="s">
        <v>273</v>
      </c>
      <c r="CN46" s="2943">
        <f>VLOOKUP($B$1,'[1]Bulk Tanks'!$C$3:$V$9967,16,0)</f>
        <v>11.92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79"/>
        <v>0.56799999999999995</v>
      </c>
      <c r="CB47" s="2894"/>
      <c r="CC47" s="499"/>
      <c r="CD47" s="1630" t="s">
        <v>62</v>
      </c>
      <c r="CE47" s="1630"/>
      <c r="CF47" s="1631" t="s">
        <v>54</v>
      </c>
      <c r="CG47" s="2896">
        <f>'26'!CJ47</f>
        <v>1914972</v>
      </c>
      <c r="CH47" s="2896"/>
      <c r="CI47" s="906" t="s">
        <v>55</v>
      </c>
      <c r="CJ47" s="2972">
        <f t="shared" si="77"/>
        <v>1915540</v>
      </c>
      <c r="CK47" s="2972"/>
      <c r="CL47" s="2322"/>
      <c r="CM47" s="1668" t="s">
        <v>270</v>
      </c>
      <c r="CN47" s="2943">
        <f>VLOOKUP($B$1,'[1]Bulk Tanks'!$C$3:$V$9967,17,0)</f>
        <v>2844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0.89487999999983003</v>
      </c>
      <c r="CB48" s="2894"/>
      <c r="CC48" s="499"/>
      <c r="CD48" s="1630" t="s">
        <v>496</v>
      </c>
      <c r="CE48" s="1630"/>
      <c r="CF48" s="1631" t="s">
        <v>54</v>
      </c>
      <c r="CG48" s="2896">
        <f>'26'!CJ48</f>
        <v>9210.2327700000005</v>
      </c>
      <c r="CH48" s="2896"/>
      <c r="CI48" s="906" t="s">
        <v>55</v>
      </c>
      <c r="CJ48" s="2983">
        <f t="shared" si="77"/>
        <v>9211.1276500000004</v>
      </c>
      <c r="CK48" s="2983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698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11.65</v>
      </c>
      <c r="CO49" s="2947"/>
      <c r="CP49" s="2767" t="s">
        <v>1136</v>
      </c>
      <c r="CQ49" s="2751">
        <f>VLOOKUP($B$1,'[1]Bulk Tanks'!$C$3:$AA$9967,22,0)</f>
        <v>1520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44460165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10491505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34341826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31467633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31426158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8058111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1915540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9211.1276500000004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AF8" activePane="bottomRight" state="frozen"/>
      <selection pane="bottomRight" activeCell="AP32" sqref="AP3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13" priority="192" stopIfTrue="1" operator="lessThanOrEqual">
      <formula>0</formula>
    </cfRule>
  </conditionalFormatting>
  <conditionalFormatting sqref="BX2:CA3">
    <cfRule type="cellIs" dxfId="412" priority="172" stopIfTrue="1" operator="lessThanOrEqual">
      <formula>0</formula>
    </cfRule>
  </conditionalFormatting>
  <conditionalFormatting sqref="GL8:GL31">
    <cfRule type="cellIs" dxfId="411" priority="171" operator="lessThan">
      <formula>1</formula>
    </cfRule>
  </conditionalFormatting>
  <conditionalFormatting sqref="GX8:GX31">
    <cfRule type="cellIs" dxfId="410" priority="170" operator="lessThan">
      <formula>1</formula>
    </cfRule>
  </conditionalFormatting>
  <conditionalFormatting sqref="HJ8:HJ31">
    <cfRule type="cellIs" dxfId="409" priority="169" operator="lessThan">
      <formula>1</formula>
    </cfRule>
  </conditionalFormatting>
  <conditionalFormatting sqref="W8">
    <cfRule type="cellIs" dxfId="408" priority="153" operator="between">
      <formula>$Z$8-0.1</formula>
      <formula>0.001</formula>
    </cfRule>
  </conditionalFormatting>
  <conditionalFormatting sqref="W9">
    <cfRule type="cellIs" dxfId="407" priority="152" operator="between">
      <formula>$Z$9-0.1</formula>
      <formula>0.0001</formula>
    </cfRule>
  </conditionalFormatting>
  <conditionalFormatting sqref="W10">
    <cfRule type="cellIs" dxfId="406" priority="151" operator="between">
      <formula>$Z$10-0.1</formula>
      <formula>0.01</formula>
    </cfRule>
  </conditionalFormatting>
  <conditionalFormatting sqref="W11">
    <cfRule type="cellIs" dxfId="405" priority="150" operator="between">
      <formula>$Z$11-0.1</formula>
      <formula>0.0101</formula>
    </cfRule>
  </conditionalFormatting>
  <conditionalFormatting sqref="W12">
    <cfRule type="cellIs" dxfId="404" priority="149" operator="between">
      <formula>$Z$12-0.1</formula>
      <formula>0.001</formula>
    </cfRule>
  </conditionalFormatting>
  <conditionalFormatting sqref="W13">
    <cfRule type="cellIs" dxfId="403" priority="148" operator="between">
      <formula>$Z$13-0.1</formula>
      <formula>0.001</formula>
    </cfRule>
  </conditionalFormatting>
  <conditionalFormatting sqref="W14">
    <cfRule type="cellIs" dxfId="402" priority="147" operator="between">
      <formula>$Z$14-0.1</formula>
      <formula>0.001</formula>
    </cfRule>
  </conditionalFormatting>
  <conditionalFormatting sqref="W15">
    <cfRule type="cellIs" dxfId="401" priority="146" operator="between">
      <formula>$Z$15-0.1</formula>
      <formula>0.001</formula>
    </cfRule>
  </conditionalFormatting>
  <conditionalFormatting sqref="W16">
    <cfRule type="cellIs" dxfId="400" priority="145" operator="between">
      <formula>$Z$16-0.1</formula>
      <formula>0.001</formula>
    </cfRule>
  </conditionalFormatting>
  <conditionalFormatting sqref="W17">
    <cfRule type="cellIs" dxfId="399" priority="144" operator="between">
      <formula>$Z$17-0.1</formula>
      <formula>0.001</formula>
    </cfRule>
  </conditionalFormatting>
  <conditionalFormatting sqref="W18">
    <cfRule type="cellIs" dxfId="398" priority="143" operator="between">
      <formula>$Z$18-0.1</formula>
      <formula>0.001</formula>
    </cfRule>
  </conditionalFormatting>
  <conditionalFormatting sqref="W19">
    <cfRule type="cellIs" dxfId="397" priority="142" operator="between">
      <formula>$Z$19-0.1</formula>
      <formula>0.001</formula>
    </cfRule>
  </conditionalFormatting>
  <conditionalFormatting sqref="W20">
    <cfRule type="cellIs" dxfId="396" priority="141" operator="between">
      <formula>$Z$20-0.1</formula>
      <formula>0.001</formula>
    </cfRule>
  </conditionalFormatting>
  <conditionalFormatting sqref="W21">
    <cfRule type="cellIs" dxfId="395" priority="140" operator="between">
      <formula>$Z$21-0.1</formula>
      <formula>0.0001</formula>
    </cfRule>
  </conditionalFormatting>
  <conditionalFormatting sqref="W22">
    <cfRule type="cellIs" dxfId="394" priority="139" operator="between">
      <formula>$Z$22-0.1</formula>
      <formula>0.0001</formula>
    </cfRule>
  </conditionalFormatting>
  <conditionalFormatting sqref="W23">
    <cfRule type="cellIs" dxfId="393" priority="138" operator="between">
      <formula>$Z$23-0.1</formula>
      <formula>0.0001</formula>
    </cfRule>
  </conditionalFormatting>
  <conditionalFormatting sqref="W24">
    <cfRule type="cellIs" dxfId="392" priority="137" operator="between">
      <formula>$Z$24-0.1</formula>
      <formula>0.0001</formula>
    </cfRule>
  </conditionalFormatting>
  <conditionalFormatting sqref="W25">
    <cfRule type="cellIs" dxfId="391" priority="136" operator="between">
      <formula>$Z$25-0.1</formula>
      <formula>0.0001</formula>
    </cfRule>
  </conditionalFormatting>
  <conditionalFormatting sqref="W26">
    <cfRule type="cellIs" dxfId="390" priority="135" operator="between">
      <formula>$Z$26-0.1</formula>
      <formula>0.0001</formula>
    </cfRule>
  </conditionalFormatting>
  <conditionalFormatting sqref="W27">
    <cfRule type="cellIs" dxfId="389" priority="134" operator="between">
      <formula>$Z$27-0.1</formula>
      <formula>0.0001</formula>
    </cfRule>
  </conditionalFormatting>
  <conditionalFormatting sqref="W28">
    <cfRule type="cellIs" dxfId="388" priority="133" operator="between">
      <formula>$Z$28-0.1</formula>
      <formula>0.0001</formula>
    </cfRule>
  </conditionalFormatting>
  <conditionalFormatting sqref="W29">
    <cfRule type="cellIs" dxfId="387" priority="132" operator="between">
      <formula>$Z$29-0.1</formula>
      <formula>0.0001</formula>
    </cfRule>
  </conditionalFormatting>
  <conditionalFormatting sqref="W30">
    <cfRule type="cellIs" dxfId="386" priority="131" operator="between">
      <formula>$Z$30-0.1</formula>
      <formula>0.0001</formula>
    </cfRule>
  </conditionalFormatting>
  <conditionalFormatting sqref="W31">
    <cfRule type="cellIs" dxfId="385" priority="130" operator="between">
      <formula>$Z$31-0.1</formula>
      <formula>0.0001</formula>
    </cfRule>
  </conditionalFormatting>
  <conditionalFormatting sqref="AL8">
    <cfRule type="cellIs" dxfId="384" priority="105" operator="between">
      <formula>$AO$8-0.1</formula>
      <formula>0.0001</formula>
    </cfRule>
  </conditionalFormatting>
  <conditionalFormatting sqref="AL9">
    <cfRule type="cellIs" dxfId="383" priority="104" operator="between">
      <formula>$AO$9-0.1</formula>
      <formula>0.0001</formula>
    </cfRule>
  </conditionalFormatting>
  <conditionalFormatting sqref="AL10">
    <cfRule type="cellIs" dxfId="382" priority="103" operator="between">
      <formula>$AO$10-0.1</formula>
      <formula>0.0001</formula>
    </cfRule>
  </conditionalFormatting>
  <conditionalFormatting sqref="AL11">
    <cfRule type="cellIs" dxfId="381" priority="102" operator="between">
      <formula>$AO$11-0.1</formula>
      <formula>0.0001</formula>
    </cfRule>
  </conditionalFormatting>
  <conditionalFormatting sqref="AL12">
    <cfRule type="cellIs" dxfId="380" priority="101" operator="between">
      <formula>$AO$12-0.1</formula>
      <formula>0.0001</formula>
    </cfRule>
  </conditionalFormatting>
  <conditionalFormatting sqref="AL13">
    <cfRule type="cellIs" dxfId="379" priority="100" operator="between">
      <formula>$AO$13-0.1</formula>
      <formula>0.0001</formula>
    </cfRule>
  </conditionalFormatting>
  <conditionalFormatting sqref="AL14">
    <cfRule type="cellIs" dxfId="378" priority="99" operator="between">
      <formula>$AO$14-0.1</formula>
      <formula>0.0001</formula>
    </cfRule>
  </conditionalFormatting>
  <conditionalFormatting sqref="AL15">
    <cfRule type="cellIs" dxfId="377" priority="98" operator="between">
      <formula>$AO$15-0.1</formula>
      <formula>0.0001</formula>
    </cfRule>
  </conditionalFormatting>
  <conditionalFormatting sqref="AL16">
    <cfRule type="cellIs" dxfId="376" priority="97" operator="between">
      <formula>$AO$16-0.1</formula>
      <formula>0.0001</formula>
    </cfRule>
  </conditionalFormatting>
  <conditionalFormatting sqref="AL17">
    <cfRule type="cellIs" dxfId="375" priority="96" operator="between">
      <formula>$AO$17-0.1</formula>
      <formula>0.00001</formula>
    </cfRule>
  </conditionalFormatting>
  <conditionalFormatting sqref="AL18">
    <cfRule type="cellIs" dxfId="374" priority="95" operator="between">
      <formula>$AO$18-0.1</formula>
      <formula>0.0001</formula>
    </cfRule>
  </conditionalFormatting>
  <conditionalFormatting sqref="AL19">
    <cfRule type="cellIs" dxfId="373" priority="94" operator="between">
      <formula>$AO$19-0.1</formula>
      <formula>0.0001</formula>
    </cfRule>
  </conditionalFormatting>
  <conditionalFormatting sqref="AL20">
    <cfRule type="cellIs" dxfId="372" priority="93" operator="between">
      <formula>$AO$20-0.1</formula>
      <formula>0.0001</formula>
    </cfRule>
  </conditionalFormatting>
  <conditionalFormatting sqref="AL21">
    <cfRule type="cellIs" dxfId="371" priority="92" operator="between">
      <formula>$AO$21-0.1</formula>
      <formula>0.0001</formula>
    </cfRule>
  </conditionalFormatting>
  <conditionalFormatting sqref="AL22">
    <cfRule type="cellIs" dxfId="370" priority="91" operator="between">
      <formula>$AO$22-0.1</formula>
      <formula>0.0001</formula>
    </cfRule>
  </conditionalFormatting>
  <conditionalFormatting sqref="AL23">
    <cfRule type="cellIs" dxfId="369" priority="90" operator="between">
      <formula>$AO$23-0.1</formula>
      <formula>0.0001</formula>
    </cfRule>
  </conditionalFormatting>
  <conditionalFormatting sqref="AL24">
    <cfRule type="cellIs" dxfId="368" priority="89" operator="between">
      <formula>$AO$24-0.1</formula>
      <formula>0.0001</formula>
    </cfRule>
  </conditionalFormatting>
  <conditionalFormatting sqref="AL25">
    <cfRule type="cellIs" dxfId="367" priority="88" operator="between">
      <formula>$AO$25-0.1</formula>
      <formula>0.0001</formula>
    </cfRule>
  </conditionalFormatting>
  <conditionalFormatting sqref="AL26">
    <cfRule type="cellIs" dxfId="366" priority="87" operator="between">
      <formula>$AO$26-0.1</formula>
      <formula>0.0001</formula>
    </cfRule>
  </conditionalFormatting>
  <conditionalFormatting sqref="AL27">
    <cfRule type="cellIs" dxfId="365" priority="86" operator="between">
      <formula>$AO$27-0.1</formula>
      <formula>0.0001</formula>
    </cfRule>
  </conditionalFormatting>
  <conditionalFormatting sqref="AL28">
    <cfRule type="cellIs" dxfId="364" priority="85" operator="between">
      <formula>$AO$28-0.1</formula>
      <formula>0.0001</formula>
    </cfRule>
  </conditionalFormatting>
  <conditionalFormatting sqref="AL29">
    <cfRule type="cellIs" dxfId="363" priority="84" operator="between">
      <formula>$AO$29-0.1</formula>
      <formula>0.0001</formula>
    </cfRule>
  </conditionalFormatting>
  <conditionalFormatting sqref="AL30">
    <cfRule type="cellIs" dxfId="362" priority="83" operator="between">
      <formula>$AO$30-0.1</formula>
      <formula>0.0001</formula>
    </cfRule>
  </conditionalFormatting>
  <conditionalFormatting sqref="AL31">
    <cfRule type="cellIs" dxfId="361" priority="82" operator="between">
      <formula>$AO$31-0.1</formula>
      <formula>0.0001</formula>
    </cfRule>
  </conditionalFormatting>
  <conditionalFormatting sqref="AE8">
    <cfRule type="cellIs" dxfId="360" priority="33" operator="between">
      <formula>$AH$8-0.1</formula>
      <formula>0.0001</formula>
    </cfRule>
  </conditionalFormatting>
  <conditionalFormatting sqref="AE9">
    <cfRule type="cellIs" dxfId="359" priority="32" operator="between">
      <formula>$AH$9-0.1</formula>
      <formula>0.0001</formula>
    </cfRule>
  </conditionalFormatting>
  <conditionalFormatting sqref="AE10">
    <cfRule type="cellIs" dxfId="358" priority="31" operator="between">
      <formula>$AH$10-0.1</formula>
      <formula>0.0001</formula>
    </cfRule>
  </conditionalFormatting>
  <conditionalFormatting sqref="AE11">
    <cfRule type="cellIs" dxfId="357" priority="30" operator="between">
      <formula>$AH$11-0.1</formula>
      <formula>0.0001</formula>
    </cfRule>
  </conditionalFormatting>
  <conditionalFormatting sqref="AE12">
    <cfRule type="cellIs" dxfId="356" priority="29" operator="between">
      <formula>$AH$12-0.1</formula>
      <formula>0.0001</formula>
    </cfRule>
  </conditionalFormatting>
  <conditionalFormatting sqref="AE13">
    <cfRule type="cellIs" dxfId="355" priority="28" operator="between">
      <formula>$AH$13-0.1</formula>
      <formula>0.0001</formula>
    </cfRule>
  </conditionalFormatting>
  <conditionalFormatting sqref="AE14">
    <cfRule type="cellIs" dxfId="354" priority="27" operator="between">
      <formula>$AH$14-0.1</formula>
      <formula>0.0001</formula>
    </cfRule>
  </conditionalFormatting>
  <conditionalFormatting sqref="AE15">
    <cfRule type="cellIs" dxfId="353" priority="26" operator="between">
      <formula>$AH$15-0.1</formula>
      <formula>0.0001</formula>
    </cfRule>
  </conditionalFormatting>
  <conditionalFormatting sqref="AE16">
    <cfRule type="cellIs" dxfId="352" priority="25" operator="between">
      <formula>$AH$16-0.1</formula>
      <formula>0.0001</formula>
    </cfRule>
  </conditionalFormatting>
  <conditionalFormatting sqref="AE18">
    <cfRule type="cellIs" dxfId="351" priority="24" operator="between">
      <formula>$AH$18-0.1</formula>
      <formula>0.0001</formula>
    </cfRule>
  </conditionalFormatting>
  <conditionalFormatting sqref="AE19">
    <cfRule type="cellIs" dxfId="350" priority="23" operator="between">
      <formula>$AH$19-0.1</formula>
      <formula>0.0001</formula>
    </cfRule>
  </conditionalFormatting>
  <conditionalFormatting sqref="AE20">
    <cfRule type="cellIs" dxfId="349" priority="22" operator="between">
      <formula>$AH$20-0.1</formula>
      <formula>0.0001</formula>
    </cfRule>
  </conditionalFormatting>
  <conditionalFormatting sqref="AE21">
    <cfRule type="cellIs" dxfId="348" priority="21" operator="between">
      <formula>$AH$21-0.1</formula>
      <formula>0.0001</formula>
    </cfRule>
  </conditionalFormatting>
  <conditionalFormatting sqref="AE22">
    <cfRule type="cellIs" dxfId="347" priority="20" operator="between">
      <formula>$AH$22-0.1</formula>
      <formula>0.0001</formula>
    </cfRule>
  </conditionalFormatting>
  <conditionalFormatting sqref="AE23">
    <cfRule type="cellIs" dxfId="346" priority="19" operator="between">
      <formula>$AH$23-0.1</formula>
      <formula>0.0001</formula>
    </cfRule>
  </conditionalFormatting>
  <conditionalFormatting sqref="AE24">
    <cfRule type="cellIs" dxfId="345" priority="18" operator="between">
      <formula>$AH$24-0.1</formula>
      <formula>0.0001</formula>
    </cfRule>
  </conditionalFormatting>
  <conditionalFormatting sqref="AE25">
    <cfRule type="cellIs" dxfId="344" priority="17" operator="between">
      <formula>$AH$25-0.1</formula>
      <formula>0.0001</formula>
    </cfRule>
  </conditionalFormatting>
  <conditionalFormatting sqref="AE26">
    <cfRule type="cellIs" dxfId="343" priority="16" operator="between">
      <formula>$AH$26-0.1</formula>
      <formula>0.0001</formula>
    </cfRule>
  </conditionalFormatting>
  <conditionalFormatting sqref="AE27">
    <cfRule type="cellIs" dxfId="342" priority="15" operator="between">
      <formula>$AH$27-0.1</formula>
      <formula>0.0001</formula>
    </cfRule>
  </conditionalFormatting>
  <conditionalFormatting sqref="AE28">
    <cfRule type="cellIs" dxfId="341" priority="14" operator="between">
      <formula>$AH$28-0.1</formula>
      <formula>0.0001</formula>
    </cfRule>
  </conditionalFormatting>
  <conditionalFormatting sqref="AE29">
    <cfRule type="cellIs" dxfId="340" priority="13" operator="between">
      <formula>$AH$29-0.1</formula>
      <formula>0.0001</formula>
    </cfRule>
  </conditionalFormatting>
  <conditionalFormatting sqref="AE30">
    <cfRule type="cellIs" dxfId="339" priority="12" operator="between">
      <formula>$AH$30-0.1</formula>
      <formula>0.0001</formula>
    </cfRule>
  </conditionalFormatting>
  <conditionalFormatting sqref="AE31">
    <cfRule type="cellIs" dxfId="338" priority="11" operator="between">
      <formula>$AH$31-0.1</formula>
      <formula>0.0001</formula>
    </cfRule>
  </conditionalFormatting>
  <conditionalFormatting sqref="CN40:CS40">
    <cfRule type="cellIs" dxfId="337" priority="5" operator="between">
      <formula>1</formula>
      <formula>6500</formula>
    </cfRule>
  </conditionalFormatting>
  <conditionalFormatting sqref="CN41:CQ41">
    <cfRule type="cellIs" dxfId="336" priority="4" operator="between">
      <formula>1</formula>
      <formula>2500</formula>
    </cfRule>
  </conditionalFormatting>
  <conditionalFormatting sqref="CN42:CQ42">
    <cfRule type="cellIs" dxfId="335" priority="3" operator="between">
      <formula>1</formula>
      <formula>6</formula>
    </cfRule>
  </conditionalFormatting>
  <conditionalFormatting sqref="CN43:CQ43">
    <cfRule type="cellIs" dxfId="334" priority="2" operator="between">
      <formula>1</formula>
      <formula>2500</formula>
    </cfRule>
  </conditionalFormatting>
  <conditionalFormatting sqref="AE17">
    <cfRule type="cellIs" dxfId="333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P1" zoomScale="41" zoomScaleNormal="41" zoomScaleSheetLayoutView="59" workbookViewId="0">
      <selection activeCell="A31" sqref="A31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11" style="444" customWidth="1"/>
    <col min="11" max="12" width="8.28515625" style="451" customWidth="1"/>
    <col min="13" max="13" width="10.42578125" style="439" customWidth="1"/>
    <col min="14" max="14" width="9.28515625" style="441" customWidth="1"/>
    <col min="15" max="15" width="8.28515625" style="444" customWidth="1"/>
    <col min="16" max="16" width="10" style="441" customWidth="1"/>
    <col min="17" max="17" width="8.7109375" style="444" customWidth="1"/>
    <col min="18" max="18" width="9.28515625" style="441" customWidth="1"/>
    <col min="19" max="19" width="9.28515625" style="444" customWidth="1"/>
    <col min="20" max="20" width="8.7109375" style="441" customWidth="1"/>
    <col min="21" max="21" width="10" style="452" customWidth="1"/>
    <col min="22" max="22" width="8.28515625" style="444" customWidth="1"/>
    <col min="23" max="23" width="8.28515625" style="452" customWidth="1"/>
    <col min="24" max="24" width="8.7109375" style="441" customWidth="1"/>
    <col min="25" max="25" width="9.28515625" style="452" customWidth="1"/>
    <col min="26" max="27" width="8.28515625" style="444" customWidth="1"/>
    <col min="28" max="28" width="8.28515625" style="452" customWidth="1"/>
    <col min="29" max="29" width="8.7109375" style="441" customWidth="1"/>
    <col min="30" max="30" width="8.710937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10.710937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9.5703125" style="444" bestFit="1" customWidth="1"/>
    <col min="190" max="190" width="10.710937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9.5703125" style="444" bestFit="1" customWidth="1"/>
    <col min="202" max="202" width="10.710937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9.5703125" style="444" bestFit="1" customWidth="1"/>
    <col min="214" max="214" width="10.710937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'27'!B1:L1+1</f>
        <v>43524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>
        <v>18</v>
      </c>
      <c r="AW1" s="2919"/>
      <c r="AX1" s="2903">
        <v>14</v>
      </c>
      <c r="AY1" s="2903"/>
      <c r="AZ1" s="837"/>
      <c r="BA1" s="837"/>
      <c r="BB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>
        <v>17</v>
      </c>
      <c r="AW2" s="2903"/>
      <c r="AX2" s="2903">
        <v>21</v>
      </c>
      <c r="AY2" s="2903"/>
      <c r="AZ2" s="837"/>
      <c r="BA2" s="837"/>
      <c r="BB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18</v>
      </c>
      <c r="BY2" s="2890"/>
      <c r="BZ2" s="2966">
        <f>AX1</f>
        <v>14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18</v>
      </c>
      <c r="DO2" s="2890"/>
      <c r="DP2" s="2893">
        <f>BZ2</f>
        <v>14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17</v>
      </c>
      <c r="BY3" s="2890"/>
      <c r="BZ3" s="2989">
        <f>AX2</f>
        <v>21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17</v>
      </c>
      <c r="DO3" s="2890"/>
      <c r="DP3" s="2893">
        <f>BZ3</f>
        <v>21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897">
        <f>A6</f>
        <v>43524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43524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1253"/>
      <c r="AS5" s="1621"/>
      <c r="AT5" s="2224"/>
      <c r="AU5" s="2924" t="s">
        <v>13</v>
      </c>
      <c r="AV5" s="2896"/>
      <c r="AW5" s="2927"/>
      <c r="AX5" s="1621"/>
      <c r="AY5" s="2924" t="s">
        <v>14</v>
      </c>
      <c r="AZ5" s="2896"/>
      <c r="BA5" s="2927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4"/>
      <c r="BP5" s="1924"/>
      <c r="BQ5" s="1924"/>
      <c r="BR5" s="1924"/>
      <c r="BS5" s="1924"/>
      <c r="BT5" s="1924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43524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33"/>
      <c r="AS6" s="1620"/>
      <c r="AT6" s="2226"/>
      <c r="AU6" s="2906" t="s">
        <v>80</v>
      </c>
      <c r="AV6" s="2907"/>
      <c r="AW6" s="2993"/>
      <c r="AX6" s="1620"/>
      <c r="AY6" s="2906" t="s">
        <v>80</v>
      </c>
      <c r="AZ6" s="2907"/>
      <c r="BA6" s="2993"/>
      <c r="BB6" s="1620"/>
      <c r="BC6" s="2904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31" t="s">
        <v>511</v>
      </c>
      <c r="BS7" s="2454" t="s">
        <v>1126</v>
      </c>
      <c r="BT7" s="2454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43524.010222685189</v>
      </c>
      <c r="BW8" s="2425" t="s">
        <v>1206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14.41872</v>
      </c>
      <c r="CI8" s="750" t="s">
        <v>1110</v>
      </c>
      <c r="CJ8" s="751">
        <v>11.505600000000001</v>
      </c>
      <c r="CK8" s="745">
        <v>25.924320000000002</v>
      </c>
      <c r="CL8" s="2339">
        <v>0.96479999999999999</v>
      </c>
      <c r="CM8" s="2336">
        <v>43524.010222685189</v>
      </c>
      <c r="CN8" s="2285">
        <v>44.693324920472172</v>
      </c>
      <c r="CO8" s="752">
        <v>3012.8822</v>
      </c>
      <c r="CP8" s="1209">
        <v>0</v>
      </c>
      <c r="CQ8" s="753">
        <v>697.79735682819387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1.5174732796925665</v>
      </c>
      <c r="CY8" s="755">
        <v>1.6186381650054043</v>
      </c>
      <c r="CZ8" s="756">
        <v>1.6186381650054043</v>
      </c>
      <c r="DA8" s="757">
        <v>0.16357526455743179</v>
      </c>
      <c r="DB8" s="757">
        <v>0.16357526455743179</v>
      </c>
      <c r="DC8" s="757">
        <v>0.17175402778530338</v>
      </c>
      <c r="DD8" s="757">
        <v>0.1553965013295602</v>
      </c>
      <c r="DE8" s="757">
        <v>0.14721773810168862</v>
      </c>
      <c r="DF8" s="758">
        <v>0.16357526455743179</v>
      </c>
      <c r="DG8" s="1251">
        <v>1.2364597093791281</v>
      </c>
      <c r="DH8" s="748">
        <v>3</v>
      </c>
      <c r="DI8" s="1233">
        <v>7.7937649880095924E-2</v>
      </c>
      <c r="DJ8" s="757">
        <v>8.0335731414868092E-2</v>
      </c>
      <c r="DK8" s="759">
        <v>8.0335731414868092E-2</v>
      </c>
      <c r="DL8" s="2501">
        <v>1.0971786833855799</v>
      </c>
      <c r="DM8" s="757">
        <v>0.49217452861077882</v>
      </c>
      <c r="DN8" s="757">
        <v>9.8513653646733479E-2</v>
      </c>
      <c r="DO8" s="757">
        <v>3.7944672699453017</v>
      </c>
      <c r="DP8" s="757">
        <v>0.67389345398906042</v>
      </c>
      <c r="DQ8" s="759">
        <v>4.9735531312247128</v>
      </c>
      <c r="DR8" s="2501">
        <v>1.044932079414838</v>
      </c>
      <c r="DS8" s="757">
        <v>0.49217452861077882</v>
      </c>
      <c r="DT8" s="757">
        <v>9.8513653646733479E-2</v>
      </c>
      <c r="DU8" s="757">
        <v>3.7657913539469852</v>
      </c>
      <c r="DV8" s="757">
        <v>0.67389345398906042</v>
      </c>
      <c r="DW8" s="759">
        <v>8.6208254274561682</v>
      </c>
      <c r="DX8" s="914"/>
      <c r="EG8" s="450"/>
      <c r="EH8" s="450"/>
      <c r="EI8" s="450"/>
      <c r="EJ8" s="549"/>
      <c r="EK8" s="549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</v>
      </c>
      <c r="U9" s="2735">
        <v>0.44400000000000001</v>
      </c>
      <c r="V9" s="2294">
        <v>4</v>
      </c>
      <c r="W9" s="2295">
        <v>0.76</v>
      </c>
      <c r="X9" s="2296">
        <v>14</v>
      </c>
      <c r="Y9" s="2445">
        <v>9.3000000000000007</v>
      </c>
      <c r="Z9" s="2297">
        <f>IF(T9&lt;=0,"",GO9+0.12)</f>
        <v>0.66834905660377364</v>
      </c>
      <c r="AA9" s="2528"/>
      <c r="AB9" s="2298">
        <v>6.12</v>
      </c>
      <c r="AC9" s="2735">
        <v>0.38100000000000001</v>
      </c>
      <c r="AD9" s="2299">
        <v>4</v>
      </c>
      <c r="AE9" s="2636">
        <v>0.87</v>
      </c>
      <c r="AF9" s="2296">
        <v>13.8</v>
      </c>
      <c r="AG9" s="2445">
        <v>9.3000000000000007</v>
      </c>
      <c r="AH9" s="2563">
        <f>IF(AE9&lt;=0,"",HA9+0.12)</f>
        <v>0.66834905660377364</v>
      </c>
      <c r="AI9" s="2298">
        <v>6.1</v>
      </c>
      <c r="AJ9" s="2735">
        <v>0.46600000000000003</v>
      </c>
      <c r="AK9" s="2299">
        <v>4</v>
      </c>
      <c r="AL9" s="2295">
        <v>0.78</v>
      </c>
      <c r="AM9" s="2296">
        <v>15</v>
      </c>
      <c r="AN9" s="2445">
        <v>9.3000000000000007</v>
      </c>
      <c r="AO9" s="2563">
        <f>IF(AI9&lt;=0,"",HM9+0.12)</f>
        <v>0.46444444444444444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7.54</v>
      </c>
      <c r="BD9" s="2295">
        <v>5.6000000000000001E-2</v>
      </c>
      <c r="BE9" s="2299">
        <v>1</v>
      </c>
      <c r="BF9" s="2295">
        <v>4.0999999999999996</v>
      </c>
      <c r="BG9" s="2445">
        <v>13</v>
      </c>
      <c r="BH9" s="2539"/>
      <c r="BI9" s="2539"/>
      <c r="BJ9" s="2292"/>
      <c r="BK9" s="2293">
        <v>7.28</v>
      </c>
      <c r="BL9" s="2295">
        <v>5.7000000000000002E-2</v>
      </c>
      <c r="BM9" s="2299">
        <v>1</v>
      </c>
      <c r="BN9" s="2296">
        <v>3.9</v>
      </c>
      <c r="BO9" s="2445">
        <v>13.7</v>
      </c>
      <c r="BP9" s="2539"/>
      <c r="BQ9" s="2539"/>
      <c r="BR9" s="2521"/>
      <c r="BS9" s="2461">
        <v>4.2</v>
      </c>
      <c r="BT9" s="2445">
        <v>3.4</v>
      </c>
      <c r="BU9" s="2515">
        <v>2.4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5100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320</v>
      </c>
      <c r="CZ9" s="2273">
        <v>320</v>
      </c>
      <c r="DA9" s="2280">
        <v>400</v>
      </c>
      <c r="DB9" s="2280">
        <v>400</v>
      </c>
      <c r="DC9" s="2280">
        <v>420</v>
      </c>
      <c r="DD9" s="2280">
        <v>380</v>
      </c>
      <c r="DE9" s="2280">
        <v>360</v>
      </c>
      <c r="DF9" s="2281">
        <v>400</v>
      </c>
      <c r="DG9" s="2280">
        <v>650</v>
      </c>
      <c r="DH9" s="2282"/>
      <c r="DI9" s="2283">
        <v>1300</v>
      </c>
      <c r="DJ9" s="2280">
        <v>1340</v>
      </c>
      <c r="DK9" s="2282">
        <v>1340</v>
      </c>
      <c r="DL9" s="2502">
        <v>84</v>
      </c>
      <c r="DM9" s="2280">
        <v>100</v>
      </c>
      <c r="DN9" s="2280">
        <v>12</v>
      </c>
      <c r="DO9" s="2280">
        <v>1300</v>
      </c>
      <c r="DP9" s="2280">
        <v>260</v>
      </c>
      <c r="DQ9" s="2282">
        <v>300</v>
      </c>
      <c r="DR9" s="2275">
        <v>40</v>
      </c>
      <c r="DS9" s="2280">
        <v>50</v>
      </c>
      <c r="DT9" s="2280">
        <v>6</v>
      </c>
      <c r="DU9" s="2280">
        <v>630</v>
      </c>
      <c r="DV9" s="2280">
        <v>130</v>
      </c>
      <c r="DW9" s="2282">
        <v>260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0.76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20.789677419354838</v>
      </c>
      <c r="GI9" s="1701">
        <f t="shared" si="3"/>
        <v>6.2</v>
      </c>
      <c r="GJ9" s="1701">
        <f t="shared" si="4"/>
        <v>14</v>
      </c>
      <c r="GK9" s="1687">
        <f t="shared" si="5"/>
        <v>15</v>
      </c>
      <c r="GL9" s="1688">
        <f t="shared" si="6"/>
        <v>1.385978494623656</v>
      </c>
      <c r="GM9" s="1689">
        <f t="shared" si="7"/>
        <v>10</v>
      </c>
      <c r="GN9" s="1689">
        <f t="shared" si="8"/>
        <v>6.5</v>
      </c>
      <c r="GO9" s="1690">
        <f t="shared" si="9"/>
        <v>0.54834905660377364</v>
      </c>
      <c r="GP9" s="1512">
        <v>4.1666666666666664E-2</v>
      </c>
      <c r="GQ9" s="1691">
        <f t="shared" ref="GQ9:GQ31" si="31">IF(AE9&lt;=0,"",AE9)</f>
        <v>0.87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23.798709677419353</v>
      </c>
      <c r="GU9" s="1693">
        <f t="shared" si="13"/>
        <v>6.12</v>
      </c>
      <c r="GV9" s="1693">
        <f t="shared" si="14"/>
        <v>13.8</v>
      </c>
      <c r="GW9" s="1695">
        <f t="shared" si="15"/>
        <v>15</v>
      </c>
      <c r="GX9" s="1688">
        <f t="shared" si="16"/>
        <v>1.5865806451612903</v>
      </c>
      <c r="GY9" s="1696">
        <f t="shared" si="17"/>
        <v>10</v>
      </c>
      <c r="GZ9" s="1696">
        <f t="shared" si="18"/>
        <v>6.5</v>
      </c>
      <c r="HA9" s="1697">
        <f t="shared" si="19"/>
        <v>0.54834905660377364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22.64516129032258</v>
      </c>
      <c r="HG9" s="1693">
        <f t="shared" si="23"/>
        <v>6.1</v>
      </c>
      <c r="HH9" s="1693">
        <f t="shared" si="24"/>
        <v>15</v>
      </c>
      <c r="HI9" s="1695">
        <f t="shared" si="25"/>
        <v>10</v>
      </c>
      <c r="HJ9" s="1694">
        <f t="shared" si="26"/>
        <v>2.2645161290322582</v>
      </c>
      <c r="HK9" s="1698">
        <f t="shared" si="27"/>
        <v>15</v>
      </c>
      <c r="HL9" s="1698">
        <f t="shared" si="28"/>
        <v>6.5</v>
      </c>
      <c r="HM9" s="1699">
        <f t="shared" si="29"/>
        <v>0.34444444444444444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43524.13062650463</v>
      </c>
      <c r="BW10" s="2425" t="s">
        <v>1206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14.41872</v>
      </c>
      <c r="CI10" s="750" t="s">
        <v>1110</v>
      </c>
      <c r="CJ10" s="751">
        <v>11.505600000000001</v>
      </c>
      <c r="CK10" s="745">
        <v>25.924320000000002</v>
      </c>
      <c r="CL10" s="2341">
        <v>0.96479999999999999</v>
      </c>
      <c r="CM10" s="2338">
        <v>43524.13062650463</v>
      </c>
      <c r="CN10" s="2285">
        <v>44.693324920472172</v>
      </c>
      <c r="CO10" s="752">
        <v>3012.8822</v>
      </c>
      <c r="CP10" s="1209">
        <v>0</v>
      </c>
      <c r="CQ10" s="753">
        <v>697.79735682819387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1.6186381650054043</v>
      </c>
      <c r="CZ10" s="756">
        <v>1.6186381650054043</v>
      </c>
      <c r="DA10" s="757">
        <v>0.16357526455743179</v>
      </c>
      <c r="DB10" s="757">
        <v>0.16357526455743179</v>
      </c>
      <c r="DC10" s="757">
        <v>0.17175402778530338</v>
      </c>
      <c r="DD10" s="757">
        <v>0.1553965013295602</v>
      </c>
      <c r="DE10" s="757">
        <v>0.14721773810168862</v>
      </c>
      <c r="DF10" s="758">
        <v>0.16357526455743179</v>
      </c>
      <c r="DG10" s="1251">
        <v>1.2364597093791281</v>
      </c>
      <c r="DH10" s="748">
        <v>3</v>
      </c>
      <c r="DI10" s="1233">
        <v>7.7937649880095924E-2</v>
      </c>
      <c r="DJ10" s="757">
        <v>8.0335731414868092E-2</v>
      </c>
      <c r="DK10" s="759">
        <v>8.0335731414868092E-2</v>
      </c>
      <c r="DL10" s="2501">
        <v>1.0971786833855799</v>
      </c>
      <c r="DM10" s="757">
        <v>0.49217452861077882</v>
      </c>
      <c r="DN10" s="757">
        <v>9.8513653646733479E-2</v>
      </c>
      <c r="DO10" s="757">
        <v>3.7944672699453017</v>
      </c>
      <c r="DP10" s="757">
        <v>0.67389345398906042</v>
      </c>
      <c r="DQ10" s="759">
        <v>4.9735531312247128</v>
      </c>
      <c r="DR10" s="2501">
        <v>1.044932079414838</v>
      </c>
      <c r="DS10" s="757">
        <v>0.49217452861077882</v>
      </c>
      <c r="DT10" s="757">
        <v>9.8513653646733479E-2</v>
      </c>
      <c r="DU10" s="757">
        <v>3.7657913539469852</v>
      </c>
      <c r="DV10" s="757">
        <v>0.67389345398906042</v>
      </c>
      <c r="DW10" s="759">
        <v>8.6208254274561682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19</v>
      </c>
      <c r="D11" s="1138">
        <v>19</v>
      </c>
      <c r="E11" s="1137">
        <v>13.6</v>
      </c>
      <c r="F11" s="1138">
        <v>84</v>
      </c>
      <c r="G11" s="1138">
        <v>148</v>
      </c>
      <c r="H11" s="1148">
        <v>14.2</v>
      </c>
      <c r="I11" s="1139">
        <v>0.32600000000000001</v>
      </c>
      <c r="J11" s="2240"/>
      <c r="K11" s="1562">
        <v>6.01</v>
      </c>
      <c r="L11" s="921">
        <v>9</v>
      </c>
      <c r="M11" s="1124">
        <v>4.2000000000000003E-2</v>
      </c>
      <c r="N11" s="1562">
        <v>6.03</v>
      </c>
      <c r="O11" s="921">
        <v>8</v>
      </c>
      <c r="P11" s="2240"/>
      <c r="Q11" s="1562">
        <v>6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2.9000000000000001E-2</v>
      </c>
      <c r="AQ11" s="921">
        <v>1</v>
      </c>
      <c r="AR11" s="1574">
        <v>0.57999999999999996</v>
      </c>
      <c r="AS11" s="2240"/>
      <c r="AT11" s="2229">
        <v>3.5000000000000003E-2</v>
      </c>
      <c r="AU11" s="2530">
        <v>1.7000000000000001E-2</v>
      </c>
      <c r="AV11" s="921">
        <v>1</v>
      </c>
      <c r="AW11" s="1574">
        <v>0.62</v>
      </c>
      <c r="AX11" s="2240"/>
      <c r="AY11" s="2530">
        <v>4.4999999999999998E-2</v>
      </c>
      <c r="AZ11" s="921">
        <v>1</v>
      </c>
      <c r="BA11" s="1574">
        <v>0.57999999999999996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320</v>
      </c>
      <c r="DA11" s="2280">
        <v>400</v>
      </c>
      <c r="DB11" s="2280">
        <v>400</v>
      </c>
      <c r="DC11" s="2280">
        <v>420</v>
      </c>
      <c r="DD11" s="2280">
        <v>380</v>
      </c>
      <c r="DE11" s="2280">
        <v>360</v>
      </c>
      <c r="DF11" s="2281">
        <v>400</v>
      </c>
      <c r="DG11" s="2280">
        <v>650</v>
      </c>
      <c r="DH11" s="2282"/>
      <c r="DI11" s="2283">
        <v>1300</v>
      </c>
      <c r="DJ11" s="2280">
        <v>1340</v>
      </c>
      <c r="DK11" s="2282">
        <v>1340</v>
      </c>
      <c r="DL11" s="2502">
        <v>84</v>
      </c>
      <c r="DM11" s="2280">
        <v>100</v>
      </c>
      <c r="DN11" s="2280">
        <v>12</v>
      </c>
      <c r="DO11" s="2280">
        <v>1300</v>
      </c>
      <c r="DP11" s="2280">
        <v>260</v>
      </c>
      <c r="DQ11" s="2282">
        <v>300</v>
      </c>
      <c r="DR11" s="2275">
        <v>40</v>
      </c>
      <c r="DS11" s="2280">
        <v>50</v>
      </c>
      <c r="DT11" s="2280">
        <v>6</v>
      </c>
      <c r="DU11" s="2280">
        <v>630</v>
      </c>
      <c r="DV11" s="2280">
        <v>130</v>
      </c>
      <c r="DW11" s="2282">
        <v>260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43524.306371759259</v>
      </c>
      <c r="BW12" s="2425" t="s">
        <v>1206</v>
      </c>
      <c r="BX12" s="742">
        <v>41</v>
      </c>
      <c r="BY12" s="743">
        <v>8.8000000000000007</v>
      </c>
      <c r="BZ12" s="744">
        <v>8.8000000000000007</v>
      </c>
      <c r="CA12" s="745">
        <v>8.8000000000000007</v>
      </c>
      <c r="CB12" s="746">
        <v>26.400000000000002</v>
      </c>
      <c r="CC12" s="747">
        <v>8.3000000000000007</v>
      </c>
      <c r="CD12" s="744">
        <v>8.3000000000000007</v>
      </c>
      <c r="CE12" s="748">
        <v>8.3000000000000007</v>
      </c>
      <c r="CF12" s="748">
        <v>24.900000000000002</v>
      </c>
      <c r="CG12" s="749" t="s">
        <v>1200</v>
      </c>
      <c r="CH12" s="748">
        <v>8.9496000000000002</v>
      </c>
      <c r="CI12" s="750" t="s">
        <v>1110</v>
      </c>
      <c r="CJ12" s="751">
        <v>16.158239999999999</v>
      </c>
      <c r="CK12" s="745">
        <v>25.107839999999999</v>
      </c>
      <c r="CL12" s="2341">
        <v>0.96479999999999999</v>
      </c>
      <c r="CM12" s="2338">
        <v>43524.306371759259</v>
      </c>
      <c r="CN12" s="2285">
        <v>45.380454915907244</v>
      </c>
      <c r="CO12" s="752">
        <v>3074.3696</v>
      </c>
      <c r="CP12" s="1209">
        <v>0</v>
      </c>
      <c r="CQ12" s="753">
        <v>444.05286343612335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1.5016281771736879</v>
      </c>
      <c r="CY12" s="755">
        <v>1.6088873326860946</v>
      </c>
      <c r="CZ12" s="756">
        <v>1.6088873326860946</v>
      </c>
      <c r="DA12" s="757">
        <v>0.15990411515401215</v>
      </c>
      <c r="DB12" s="757">
        <v>0.18151277936401378</v>
      </c>
      <c r="DC12" s="757">
        <v>0.1728693136800131</v>
      </c>
      <c r="DD12" s="757">
        <v>0.15126064947001147</v>
      </c>
      <c r="DE12" s="757">
        <v>0.15126064947001147</v>
      </c>
      <c r="DF12" s="758">
        <v>0.15990411515401215</v>
      </c>
      <c r="DG12" s="1251">
        <v>1.2364597093791281</v>
      </c>
      <c r="DH12" s="748">
        <v>3</v>
      </c>
      <c r="DI12" s="1233">
        <v>7.9454508682210864E-2</v>
      </c>
      <c r="DJ12" s="757">
        <v>8.0090144751668549E-2</v>
      </c>
      <c r="DK12" s="759">
        <v>8.0090144751668549E-2</v>
      </c>
      <c r="DL12" s="2501">
        <v>1.1078797950422379</v>
      </c>
      <c r="DM12" s="757">
        <v>0.50095065273540462</v>
      </c>
      <c r="DN12" s="757">
        <v>0.10444821109533188</v>
      </c>
      <c r="DO12" s="757">
        <v>3.6200846830294671</v>
      </c>
      <c r="DP12" s="757">
        <v>0.6045679920865713</v>
      </c>
      <c r="DQ12" s="759">
        <v>5.0270837432395012</v>
      </c>
      <c r="DR12" s="2501">
        <v>1.1078797950422379</v>
      </c>
      <c r="DS12" s="757">
        <v>0.48007770887142953</v>
      </c>
      <c r="DT12" s="757">
        <v>0.10444821109533188</v>
      </c>
      <c r="DU12" s="757">
        <v>3.8176435931994805</v>
      </c>
      <c r="DV12" s="757">
        <v>0.6045679920865713</v>
      </c>
      <c r="DW12" s="759">
        <v>8.7182990791845878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7.35</v>
      </c>
      <c r="BD13" s="1574">
        <v>5.6000000000000001E-2</v>
      </c>
      <c r="BE13" s="921">
        <v>1</v>
      </c>
      <c r="BF13" s="1574">
        <v>4.0999999999999996</v>
      </c>
      <c r="BG13" s="2447">
        <v>13.5</v>
      </c>
      <c r="BH13" s="2540"/>
      <c r="BI13" s="2540"/>
      <c r="BJ13" s="2240"/>
      <c r="BK13" s="1562">
        <v>7.22</v>
      </c>
      <c r="BL13" s="1574">
        <v>5.8999999999999997E-2</v>
      </c>
      <c r="BM13" s="921">
        <v>1</v>
      </c>
      <c r="BN13" s="1563">
        <v>4.8</v>
      </c>
      <c r="BO13" s="2447">
        <v>13.8</v>
      </c>
      <c r="BP13" s="2540"/>
      <c r="BQ13" s="2540"/>
      <c r="BR13" s="2522"/>
      <c r="BS13" s="2463">
        <v>4.2</v>
      </c>
      <c r="BT13" s="2447">
        <v>3.4</v>
      </c>
      <c r="BU13" s="2517">
        <v>2.5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4900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280</v>
      </c>
      <c r="CY13" s="2269">
        <v>300</v>
      </c>
      <c r="CZ13" s="2273">
        <v>300</v>
      </c>
      <c r="DA13" s="2280">
        <v>370</v>
      </c>
      <c r="DB13" s="2280">
        <v>420</v>
      </c>
      <c r="DC13" s="2280">
        <v>400</v>
      </c>
      <c r="DD13" s="2280">
        <v>350</v>
      </c>
      <c r="DE13" s="2280">
        <v>350</v>
      </c>
      <c r="DF13" s="2281">
        <v>370</v>
      </c>
      <c r="DG13" s="2280">
        <v>650</v>
      </c>
      <c r="DH13" s="2282"/>
      <c r="DI13" s="2283">
        <v>1250</v>
      </c>
      <c r="DJ13" s="2280">
        <v>1260</v>
      </c>
      <c r="DK13" s="2282">
        <v>1260</v>
      </c>
      <c r="DL13" s="2502">
        <v>80</v>
      </c>
      <c r="DM13" s="2280">
        <v>96</v>
      </c>
      <c r="DN13" s="2280">
        <v>12</v>
      </c>
      <c r="DO13" s="2280">
        <v>1230</v>
      </c>
      <c r="DP13" s="2280">
        <v>220</v>
      </c>
      <c r="DQ13" s="2282">
        <v>286</v>
      </c>
      <c r="DR13" s="2275">
        <v>40</v>
      </c>
      <c r="DS13" s="2280">
        <v>46</v>
      </c>
      <c r="DT13" s="2280">
        <v>6</v>
      </c>
      <c r="DU13" s="2280">
        <v>600</v>
      </c>
      <c r="DV13" s="2280">
        <v>110</v>
      </c>
      <c r="DW13" s="2282">
        <v>248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43524.828258680558</v>
      </c>
      <c r="BW14" s="2425" t="s">
        <v>1206</v>
      </c>
      <c r="BX14" s="742">
        <v>36</v>
      </c>
      <c r="BY14" s="743">
        <v>8.3000000000000007</v>
      </c>
      <c r="BZ14" s="744">
        <v>8.3000000000000007</v>
      </c>
      <c r="CA14" s="745">
        <v>8.3000000000000007</v>
      </c>
      <c r="CB14" s="746">
        <v>24.900000000000002</v>
      </c>
      <c r="CC14" s="747">
        <v>7.8000000000000007</v>
      </c>
      <c r="CD14" s="744">
        <v>7.8000000000000007</v>
      </c>
      <c r="CE14" s="748">
        <v>7.8000000000000007</v>
      </c>
      <c r="CF14" s="748">
        <v>23.400000000000002</v>
      </c>
      <c r="CG14" s="749" t="s">
        <v>1200</v>
      </c>
      <c r="CH14" s="748">
        <v>9.7603200000000001</v>
      </c>
      <c r="CI14" s="750" t="s">
        <v>1110</v>
      </c>
      <c r="CJ14" s="751">
        <v>15.07968</v>
      </c>
      <c r="CK14" s="745">
        <v>24.84</v>
      </c>
      <c r="CL14" s="2341">
        <v>0.92159999999999997</v>
      </c>
      <c r="CM14" s="2338">
        <v>43524.828258680558</v>
      </c>
      <c r="CN14" s="2285">
        <v>45.168448856550896</v>
      </c>
      <c r="CO14" s="752">
        <v>3074.3696</v>
      </c>
      <c r="CP14" s="1209">
        <v>0</v>
      </c>
      <c r="CQ14" s="753">
        <v>444.05286343612335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1.4837516512549538</v>
      </c>
      <c r="CY14" s="755">
        <v>1.5978863936591807</v>
      </c>
      <c r="CZ14" s="756">
        <v>1.5978863936591807</v>
      </c>
      <c r="DA14" s="757">
        <v>0.15808169769051802</v>
      </c>
      <c r="DB14" s="757">
        <v>0.1787010495631943</v>
      </c>
      <c r="DC14" s="757">
        <v>0.16953689317533818</v>
      </c>
      <c r="DD14" s="757">
        <v>0.1466265022056979</v>
      </c>
      <c r="DE14" s="757">
        <v>0.1466265022056979</v>
      </c>
      <c r="DF14" s="758">
        <v>0.15579065859355398</v>
      </c>
      <c r="DG14" s="1251">
        <v>1.2364597093791281</v>
      </c>
      <c r="DH14" s="748">
        <v>1.5</v>
      </c>
      <c r="DI14" s="1233">
        <v>8.0489454590173995E-2</v>
      </c>
      <c r="DJ14" s="757">
        <v>8.0489454590173995E-2</v>
      </c>
      <c r="DK14" s="759">
        <v>8.0489454590173995E-2</v>
      </c>
      <c r="DL14" s="2501">
        <v>1.1052166224580018</v>
      </c>
      <c r="DM14" s="757">
        <v>0.49974644443555999</v>
      </c>
      <c r="DN14" s="757">
        <v>9.2619674368723801E-2</v>
      </c>
      <c r="DO14" s="757">
        <v>3.7368826828588952</v>
      </c>
      <c r="DP14" s="757">
        <v>0.67256427557882559</v>
      </c>
      <c r="DQ14" s="759">
        <v>5.4241485431134473</v>
      </c>
      <c r="DR14" s="2501">
        <v>1.0904804008252282</v>
      </c>
      <c r="DS14" s="757">
        <v>0.49974644443555999</v>
      </c>
      <c r="DT14" s="757">
        <v>9.2619674368723801E-2</v>
      </c>
      <c r="DU14" s="757">
        <v>3.799066597753197</v>
      </c>
      <c r="DV14" s="757">
        <v>0.6550191205637258</v>
      </c>
      <c r="DW14" s="759">
        <v>9.763467377604206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6.63</v>
      </c>
      <c r="C15" s="1138">
        <v>18</v>
      </c>
      <c r="D15" s="1138">
        <v>18</v>
      </c>
      <c r="E15" s="1137">
        <v>13.9</v>
      </c>
      <c r="F15" s="1138">
        <v>78</v>
      </c>
      <c r="G15" s="1138">
        <v>148</v>
      </c>
      <c r="H15" s="1148">
        <v>14</v>
      </c>
      <c r="I15" s="1139">
        <v>0.30199999999999999</v>
      </c>
      <c r="J15" s="2240"/>
      <c r="K15" s="1562">
        <v>5.98</v>
      </c>
      <c r="L15" s="921">
        <v>7</v>
      </c>
      <c r="M15" s="1124">
        <v>4.2999999999999997E-2</v>
      </c>
      <c r="N15" s="1562">
        <v>6.02</v>
      </c>
      <c r="O15" s="921">
        <v>8</v>
      </c>
      <c r="P15" s="2240"/>
      <c r="Q15" s="1562">
        <v>5.99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0.27</v>
      </c>
      <c r="AS15" s="2240"/>
      <c r="AT15" s="2229">
        <v>4.2000000000000003E-2</v>
      </c>
      <c r="AU15" s="2530">
        <v>0.02</v>
      </c>
      <c r="AV15" s="921">
        <v>1</v>
      </c>
      <c r="AW15" s="1574">
        <v>0.21</v>
      </c>
      <c r="AX15" s="2240"/>
      <c r="AY15" s="2530">
        <v>7.4999999999999997E-2</v>
      </c>
      <c r="AZ15" s="921">
        <v>1</v>
      </c>
      <c r="BA15" s="1574">
        <v>0.52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4600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260</v>
      </c>
      <c r="CY15" s="2269">
        <v>280</v>
      </c>
      <c r="CZ15" s="2273">
        <v>280</v>
      </c>
      <c r="DA15" s="2280">
        <v>345</v>
      </c>
      <c r="DB15" s="2280">
        <v>390</v>
      </c>
      <c r="DC15" s="2280">
        <v>370</v>
      </c>
      <c r="DD15" s="2280">
        <v>320</v>
      </c>
      <c r="DE15" s="2280">
        <v>320</v>
      </c>
      <c r="DF15" s="2281">
        <v>340</v>
      </c>
      <c r="DG15" s="2280">
        <v>650</v>
      </c>
      <c r="DH15" s="2282"/>
      <c r="DI15" s="2283">
        <v>1190</v>
      </c>
      <c r="DJ15" s="2280">
        <v>1190</v>
      </c>
      <c r="DK15" s="2282">
        <v>1190</v>
      </c>
      <c r="DL15" s="2502">
        <v>75</v>
      </c>
      <c r="DM15" s="2280">
        <v>90</v>
      </c>
      <c r="DN15" s="2280">
        <v>10</v>
      </c>
      <c r="DO15" s="2280">
        <v>1136</v>
      </c>
      <c r="DP15" s="2280">
        <v>230</v>
      </c>
      <c r="DQ15" s="2282">
        <v>290</v>
      </c>
      <c r="DR15" s="2275">
        <v>37</v>
      </c>
      <c r="DS15" s="2280">
        <v>45</v>
      </c>
      <c r="DT15" s="2280">
        <v>5</v>
      </c>
      <c r="DU15" s="2280">
        <v>547</v>
      </c>
      <c r="DV15" s="2280">
        <v>112</v>
      </c>
      <c r="DW15" s="2282">
        <v>261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43524.957078009262</v>
      </c>
      <c r="BW16" s="2425" t="s">
        <v>1206</v>
      </c>
      <c r="BX16" s="742">
        <v>36</v>
      </c>
      <c r="BY16" s="743">
        <v>8.3000000000000007</v>
      </c>
      <c r="BZ16" s="744">
        <v>8.3000000000000007</v>
      </c>
      <c r="CA16" s="745">
        <v>8.3000000000000007</v>
      </c>
      <c r="CB16" s="746">
        <v>24.900000000000002</v>
      </c>
      <c r="CC16" s="747">
        <v>7.8000000000000007</v>
      </c>
      <c r="CD16" s="744">
        <v>7.8000000000000007</v>
      </c>
      <c r="CE16" s="748">
        <v>7.8000000000000007</v>
      </c>
      <c r="CF16" s="748">
        <v>23.400000000000002</v>
      </c>
      <c r="CG16" s="749" t="s">
        <v>1200</v>
      </c>
      <c r="CH16" s="748">
        <v>9.7603200000000001</v>
      </c>
      <c r="CI16" s="750" t="s">
        <v>1110</v>
      </c>
      <c r="CJ16" s="751">
        <v>15.07968</v>
      </c>
      <c r="CK16" s="745">
        <v>24.84</v>
      </c>
      <c r="CL16" s="2341">
        <v>0.92159999999999997</v>
      </c>
      <c r="CM16" s="2338">
        <v>43524.957078009262</v>
      </c>
      <c r="CN16" s="2285">
        <v>45.168448856550896</v>
      </c>
      <c r="CO16" s="752">
        <v>3074.3696</v>
      </c>
      <c r="CP16" s="1209">
        <v>0</v>
      </c>
      <c r="CQ16" s="753">
        <v>444.05286343612335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1.4837516512549538</v>
      </c>
      <c r="CY16" s="755">
        <v>1.5978863936591807</v>
      </c>
      <c r="CZ16" s="756">
        <v>1.5978863936591807</v>
      </c>
      <c r="DA16" s="757">
        <v>0.15808169769051802</v>
      </c>
      <c r="DB16" s="757">
        <v>0.1787010495631943</v>
      </c>
      <c r="DC16" s="757">
        <v>0.16953689317533818</v>
      </c>
      <c r="DD16" s="757">
        <v>0.1466265022056979</v>
      </c>
      <c r="DE16" s="757">
        <v>0.1466265022056979</v>
      </c>
      <c r="DF16" s="758">
        <v>0.15579065859355398</v>
      </c>
      <c r="DG16" s="1251">
        <v>1.2364597093791281</v>
      </c>
      <c r="DH16" s="748">
        <v>1.5</v>
      </c>
      <c r="DI16" s="1233">
        <v>8.0489454590173995E-2</v>
      </c>
      <c r="DJ16" s="757">
        <v>8.0489454590173995E-2</v>
      </c>
      <c r="DK16" s="759">
        <v>8.0489454590173995E-2</v>
      </c>
      <c r="DL16" s="2501">
        <v>1.1052166224580018</v>
      </c>
      <c r="DM16" s="757">
        <v>0.49974644443555999</v>
      </c>
      <c r="DN16" s="757">
        <v>9.2619674368723801E-2</v>
      </c>
      <c r="DO16" s="757">
        <v>3.7368826828588952</v>
      </c>
      <c r="DP16" s="757">
        <v>0.67256427557882559</v>
      </c>
      <c r="DQ16" s="759">
        <v>5.4241485431134473</v>
      </c>
      <c r="DR16" s="2501">
        <v>1.0904804008252282</v>
      </c>
      <c r="DS16" s="757">
        <v>0.49974644443555999</v>
      </c>
      <c r="DT16" s="757">
        <v>9.2619674368723801E-2</v>
      </c>
      <c r="DU16" s="757">
        <v>3.799066597753197</v>
      </c>
      <c r="DV16" s="757">
        <v>0.6550191205637258</v>
      </c>
      <c r="DW16" s="759">
        <v>9.763467377604206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6">
        <v>0.40400000000000003</v>
      </c>
      <c r="V17" s="1560">
        <v>4</v>
      </c>
      <c r="W17" s="1574">
        <v>0.74</v>
      </c>
      <c r="X17" s="1563">
        <v>13.6</v>
      </c>
      <c r="Y17" s="2447">
        <v>8.9</v>
      </c>
      <c r="Z17" s="2252">
        <f t="shared" si="33"/>
        <v>0.64476415094339623</v>
      </c>
      <c r="AA17" s="2529"/>
      <c r="AB17" s="1475">
        <v>6.11</v>
      </c>
      <c r="AC17" s="2736">
        <v>0.44900000000000001</v>
      </c>
      <c r="AD17" s="921">
        <v>4</v>
      </c>
      <c r="AE17" s="2633">
        <v>0.82</v>
      </c>
      <c r="AF17" s="1563">
        <v>13.1</v>
      </c>
      <c r="AG17" s="2447">
        <v>8.9</v>
      </c>
      <c r="AH17" s="2564">
        <f t="shared" si="34"/>
        <v>0.64476415094339623</v>
      </c>
      <c r="AI17" s="1475">
        <v>6.12</v>
      </c>
      <c r="AJ17" s="2736">
        <v>0.41399999999999998</v>
      </c>
      <c r="AK17" s="921">
        <v>4</v>
      </c>
      <c r="AL17" s="1574">
        <v>0.73</v>
      </c>
      <c r="AM17" s="1563">
        <v>14.7</v>
      </c>
      <c r="AN17" s="2447">
        <v>9</v>
      </c>
      <c r="AO17" s="2564">
        <f t="shared" si="35"/>
        <v>0.62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>
        <v>1.9E-2</v>
      </c>
      <c r="AY17" s="2529"/>
      <c r="AZ17" s="2238"/>
      <c r="BA17" s="2237"/>
      <c r="BB17" s="2240">
        <v>1.2999999999999999E-2</v>
      </c>
      <c r="BC17" s="1562">
        <v>7.13</v>
      </c>
      <c r="BD17" s="1574">
        <v>5.2999999999999999E-2</v>
      </c>
      <c r="BE17" s="921">
        <v>1</v>
      </c>
      <c r="BF17" s="1574">
        <v>4.3</v>
      </c>
      <c r="BG17" s="2447">
        <v>12.9</v>
      </c>
      <c r="BH17" s="2542">
        <v>20</v>
      </c>
      <c r="BI17" s="2542">
        <v>30</v>
      </c>
      <c r="BJ17" s="1124">
        <v>1.2E-2</v>
      </c>
      <c r="BK17" s="1562">
        <v>7.08</v>
      </c>
      <c r="BL17" s="1574">
        <v>6.0999999999999999E-2</v>
      </c>
      <c r="BM17" s="921">
        <v>1</v>
      </c>
      <c r="BN17" s="1563">
        <v>3.8</v>
      </c>
      <c r="BO17" s="2447">
        <v>13.9</v>
      </c>
      <c r="BP17" s="2542">
        <v>20</v>
      </c>
      <c r="BQ17" s="2542">
        <v>31</v>
      </c>
      <c r="BR17" s="2523">
        <v>1.9E-2</v>
      </c>
      <c r="BS17" s="2463">
        <v>4.2</v>
      </c>
      <c r="BT17" s="2447">
        <v>3.4</v>
      </c>
      <c r="BU17" s="2517">
        <v>3.1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4600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260</v>
      </c>
      <c r="CY17" s="2269">
        <v>280</v>
      </c>
      <c r="CZ17" s="2273">
        <v>280</v>
      </c>
      <c r="DA17" s="2280">
        <v>345</v>
      </c>
      <c r="DB17" s="2280">
        <v>390</v>
      </c>
      <c r="DC17" s="2280">
        <v>370</v>
      </c>
      <c r="DD17" s="2280">
        <v>320</v>
      </c>
      <c r="DE17" s="2280">
        <v>320</v>
      </c>
      <c r="DF17" s="2281">
        <v>340</v>
      </c>
      <c r="DG17" s="2280">
        <v>650</v>
      </c>
      <c r="DH17" s="2282"/>
      <c r="DI17" s="2283">
        <v>1190</v>
      </c>
      <c r="DJ17" s="2280">
        <v>1190</v>
      </c>
      <c r="DK17" s="2282">
        <v>1190</v>
      </c>
      <c r="DL17" s="2502">
        <v>75</v>
      </c>
      <c r="DM17" s="2280">
        <v>90</v>
      </c>
      <c r="DN17" s="2280">
        <v>10</v>
      </c>
      <c r="DO17" s="2280">
        <v>1136</v>
      </c>
      <c r="DP17" s="2280">
        <v>230</v>
      </c>
      <c r="DQ17" s="2282">
        <v>290</v>
      </c>
      <c r="DR17" s="2275">
        <v>37</v>
      </c>
      <c r="DS17" s="2280">
        <v>45</v>
      </c>
      <c r="DT17" s="2280">
        <v>5</v>
      </c>
      <c r="DU17" s="2280">
        <v>547</v>
      </c>
      <c r="DV17" s="2280">
        <v>112</v>
      </c>
      <c r="DW17" s="2282">
        <v>261</v>
      </c>
      <c r="DX17" s="914"/>
      <c r="GD17" s="1637">
        <v>0.375</v>
      </c>
      <c r="GE17" s="1684">
        <f t="shared" si="30"/>
        <v>0.74</v>
      </c>
      <c r="GF17" s="1700">
        <f t="shared" si="0"/>
        <v>8.9</v>
      </c>
      <c r="GG17" s="1686">
        <f t="shared" si="1"/>
        <v>28.584269662921347</v>
      </c>
      <c r="GH17" s="1684">
        <f t="shared" si="2"/>
        <v>21.152359550561798</v>
      </c>
      <c r="GI17" s="1701">
        <f t="shared" si="3"/>
        <v>6.03</v>
      </c>
      <c r="GJ17" s="1701">
        <f t="shared" si="4"/>
        <v>13.6</v>
      </c>
      <c r="GK17" s="1687">
        <f t="shared" si="5"/>
        <v>15</v>
      </c>
      <c r="GL17" s="1688">
        <f>IF(GK17&lt;=1,"",GH17/GK17)</f>
        <v>1.4101573033707866</v>
      </c>
      <c r="GM17" s="1689">
        <f t="shared" si="7"/>
        <v>10</v>
      </c>
      <c r="GN17" s="1689">
        <f t="shared" si="8"/>
        <v>6.5</v>
      </c>
      <c r="GO17" s="1690">
        <f t="shared" si="9"/>
        <v>0.52476415094339623</v>
      </c>
      <c r="GP17" s="1512">
        <v>0.375</v>
      </c>
      <c r="GQ17" s="1691">
        <f t="shared" si="31"/>
        <v>0.82</v>
      </c>
      <c r="GR17" s="1692">
        <f t="shared" si="10"/>
        <v>8.9</v>
      </c>
      <c r="GS17" s="1693">
        <f t="shared" si="11"/>
        <v>28.584269662921347</v>
      </c>
      <c r="GT17" s="1694">
        <f t="shared" si="12"/>
        <v>23.439101123595503</v>
      </c>
      <c r="GU17" s="1693">
        <f t="shared" si="13"/>
        <v>6.11</v>
      </c>
      <c r="GV17" s="1693">
        <f t="shared" si="14"/>
        <v>13.1</v>
      </c>
      <c r="GW17" s="1695">
        <f t="shared" si="15"/>
        <v>15</v>
      </c>
      <c r="GX17" s="1688">
        <f t="shared" si="16"/>
        <v>1.5626067415730336</v>
      </c>
      <c r="GY17" s="1696">
        <f t="shared" si="17"/>
        <v>10</v>
      </c>
      <c r="GZ17" s="1696">
        <f t="shared" si="18"/>
        <v>6.5</v>
      </c>
      <c r="HA17" s="1697">
        <f t="shared" si="19"/>
        <v>0.52476415094339623</v>
      </c>
      <c r="HB17" s="1512">
        <v>0.375</v>
      </c>
      <c r="HC17" s="1691">
        <f t="shared" si="32"/>
        <v>0.73</v>
      </c>
      <c r="HD17" s="1692">
        <f t="shared" si="20"/>
        <v>9</v>
      </c>
      <c r="HE17" s="1693">
        <f t="shared" si="21"/>
        <v>30</v>
      </c>
      <c r="HF17" s="1694">
        <f t="shared" si="22"/>
        <v>21.9</v>
      </c>
      <c r="HG17" s="1693">
        <f t="shared" si="23"/>
        <v>6.12</v>
      </c>
      <c r="HH17" s="1693">
        <f t="shared" si="24"/>
        <v>14.7</v>
      </c>
      <c r="HI17" s="1695">
        <f t="shared" si="25"/>
        <v>15</v>
      </c>
      <c r="HJ17" s="1694">
        <f t="shared" si="26"/>
        <v>1.46</v>
      </c>
      <c r="HK17" s="1698">
        <f t="shared" si="27"/>
        <v>10</v>
      </c>
      <c r="HL17" s="1698">
        <f t="shared" si="28"/>
        <v>6.5</v>
      </c>
      <c r="HM17" s="1699">
        <f t="shared" si="29"/>
        <v>0.5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6.63</v>
      </c>
      <c r="C19" s="1138">
        <v>17</v>
      </c>
      <c r="D19" s="1138">
        <v>18</v>
      </c>
      <c r="E19" s="1137">
        <v>13.9</v>
      </c>
      <c r="F19" s="1138">
        <v>74</v>
      </c>
      <c r="G19" s="1138">
        <v>147</v>
      </c>
      <c r="H19" s="1148">
        <v>14.3</v>
      </c>
      <c r="I19" s="1139">
        <v>0.29899999999999999</v>
      </c>
      <c r="J19" s="2240"/>
      <c r="K19" s="1562">
        <v>6.08</v>
      </c>
      <c r="L19" s="921">
        <v>8</v>
      </c>
      <c r="M19" s="1124">
        <v>4.2000000000000003E-2</v>
      </c>
      <c r="N19" s="1562">
        <v>6.12</v>
      </c>
      <c r="O19" s="921">
        <v>9</v>
      </c>
      <c r="P19" s="2240"/>
      <c r="Q19" s="1562">
        <v>6.02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3.6999999999999998E-2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0.43</v>
      </c>
      <c r="AS19" s="2240"/>
      <c r="AT19" s="2229">
        <v>3.6999999999999998E-2</v>
      </c>
      <c r="AU19" s="2530">
        <v>1.7999999999999999E-2</v>
      </c>
      <c r="AV19" s="921">
        <v>1</v>
      </c>
      <c r="AW19" s="1574">
        <v>0.53</v>
      </c>
      <c r="AX19" s="2240"/>
      <c r="AY19" s="2530">
        <v>5.2999999999999999E-2</v>
      </c>
      <c r="AZ19" s="921">
        <v>1</v>
      </c>
      <c r="BA19" s="1574">
        <v>0.53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6">
        <v>0.45200000000000001</v>
      </c>
      <c r="V21" s="1560">
        <v>4</v>
      </c>
      <c r="W21" s="1574">
        <v>0.62</v>
      </c>
      <c r="X21" s="1563">
        <v>14.3</v>
      </c>
      <c r="Y21" s="2447">
        <v>8.6999999999999993</v>
      </c>
      <c r="Z21" s="2252">
        <f t="shared" si="33"/>
        <v>0.63297169811320753</v>
      </c>
      <c r="AA21" s="2529"/>
      <c r="AB21" s="1475">
        <v>6.13</v>
      </c>
      <c r="AC21" s="2736">
        <v>0.46800000000000003</v>
      </c>
      <c r="AD21" s="921">
        <v>5</v>
      </c>
      <c r="AE21" s="2633">
        <v>0.65</v>
      </c>
      <c r="AF21" s="1563">
        <v>13.8</v>
      </c>
      <c r="AG21" s="2447">
        <v>8.8000000000000007</v>
      </c>
      <c r="AH21" s="2564">
        <f t="shared" si="34"/>
        <v>0.63886792452830188</v>
      </c>
      <c r="AI21" s="1475">
        <v>6.11</v>
      </c>
      <c r="AJ21" s="2736">
        <v>0.47899999999999998</v>
      </c>
      <c r="AK21" s="921">
        <v>4</v>
      </c>
      <c r="AL21" s="1574">
        <v>0.59</v>
      </c>
      <c r="AM21" s="1563">
        <v>15</v>
      </c>
      <c r="AN21" s="2447">
        <v>8.8000000000000007</v>
      </c>
      <c r="AO21" s="2564">
        <f t="shared" si="35"/>
        <v>0.44592592592592595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7.39</v>
      </c>
      <c r="BD21" s="1574">
        <v>6.3E-2</v>
      </c>
      <c r="BE21" s="921">
        <v>1</v>
      </c>
      <c r="BF21" s="1574">
        <v>4.5</v>
      </c>
      <c r="BG21" s="2447">
        <v>13.3</v>
      </c>
      <c r="BH21" s="2541"/>
      <c r="BI21" s="2541"/>
      <c r="BJ21" s="2240"/>
      <c r="BK21" s="1562">
        <v>7.14</v>
      </c>
      <c r="BL21" s="1574">
        <v>6.6000000000000003E-2</v>
      </c>
      <c r="BM21" s="921">
        <v>1</v>
      </c>
      <c r="BN21" s="1563">
        <v>3.7</v>
      </c>
      <c r="BO21" s="2447">
        <v>14.7</v>
      </c>
      <c r="BP21" s="2540"/>
      <c r="BQ21" s="2540"/>
      <c r="BR21" s="2522"/>
      <c r="BS21" s="2463">
        <v>4.2</v>
      </c>
      <c r="BT21" s="2447">
        <v>3.5</v>
      </c>
      <c r="BU21" s="2517">
        <v>2.2999999999999998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0.62</v>
      </c>
      <c r="GF21" s="1700">
        <f t="shared" si="0"/>
        <v>8.6999999999999993</v>
      </c>
      <c r="GG21" s="1686">
        <f t="shared" si="1"/>
        <v>29.241379310344829</v>
      </c>
      <c r="GH21" s="1684">
        <f t="shared" si="2"/>
        <v>18.129655172413795</v>
      </c>
      <c r="GI21" s="1701">
        <f t="shared" si="3"/>
        <v>6.06</v>
      </c>
      <c r="GJ21" s="1701">
        <f t="shared" si="4"/>
        <v>14.3</v>
      </c>
      <c r="GK21" s="1687">
        <f t="shared" si="5"/>
        <v>15</v>
      </c>
      <c r="GL21" s="1688">
        <f t="shared" si="6"/>
        <v>1.2086436781609196</v>
      </c>
      <c r="GM21" s="1689">
        <f t="shared" si="7"/>
        <v>10</v>
      </c>
      <c r="GN21" s="1689">
        <f t="shared" si="8"/>
        <v>6.5</v>
      </c>
      <c r="GO21" s="1690">
        <f t="shared" si="9"/>
        <v>0.51297169811320753</v>
      </c>
      <c r="GP21" s="1512">
        <v>0.54166666666666696</v>
      </c>
      <c r="GQ21" s="1691">
        <f t="shared" si="31"/>
        <v>0.65</v>
      </c>
      <c r="GR21" s="1692">
        <f t="shared" si="10"/>
        <v>8.8000000000000007</v>
      </c>
      <c r="GS21" s="1693">
        <f t="shared" si="11"/>
        <v>28.909090909090907</v>
      </c>
      <c r="GT21" s="1694">
        <f t="shared" si="12"/>
        <v>18.790909090909089</v>
      </c>
      <c r="GU21" s="1693">
        <f t="shared" si="13"/>
        <v>6.13</v>
      </c>
      <c r="GV21" s="1693">
        <f t="shared" si="14"/>
        <v>13.8</v>
      </c>
      <c r="GW21" s="1695">
        <f t="shared" si="15"/>
        <v>15</v>
      </c>
      <c r="GX21" s="1688">
        <f t="shared" si="16"/>
        <v>1.2527272727272727</v>
      </c>
      <c r="GY21" s="1696">
        <f t="shared" si="17"/>
        <v>10</v>
      </c>
      <c r="GZ21" s="1696">
        <f t="shared" si="18"/>
        <v>6.5</v>
      </c>
      <c r="HA21" s="1697">
        <f t="shared" si="19"/>
        <v>0.51886792452830188</v>
      </c>
      <c r="HB21" s="1512">
        <v>0.54166666666666696</v>
      </c>
      <c r="HC21" s="1691">
        <f t="shared" si="32"/>
        <v>0.59</v>
      </c>
      <c r="HD21" s="1692">
        <f t="shared" si="20"/>
        <v>8.8000000000000007</v>
      </c>
      <c r="HE21" s="1693">
        <f t="shared" si="21"/>
        <v>30.68181818181818</v>
      </c>
      <c r="HF21" s="1694">
        <f t="shared" si="22"/>
        <v>18.102272727272727</v>
      </c>
      <c r="HG21" s="1693">
        <f t="shared" si="23"/>
        <v>6.11</v>
      </c>
      <c r="HH21" s="1693">
        <f t="shared" si="24"/>
        <v>15</v>
      </c>
      <c r="HI21" s="1695">
        <f t="shared" si="25"/>
        <v>10</v>
      </c>
      <c r="HJ21" s="1694">
        <f t="shared" si="26"/>
        <v>1.8102272727272726</v>
      </c>
      <c r="HK21" s="1698">
        <f t="shared" si="27"/>
        <v>15</v>
      </c>
      <c r="HL21" s="1698">
        <f t="shared" si="28"/>
        <v>6.5</v>
      </c>
      <c r="HM21" s="1699">
        <f t="shared" si="29"/>
        <v>0.32592592592592595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6.65</v>
      </c>
      <c r="C23" s="1138">
        <v>18</v>
      </c>
      <c r="D23" s="1138">
        <v>18</v>
      </c>
      <c r="E23" s="1137">
        <v>13.8</v>
      </c>
      <c r="F23" s="1138">
        <v>76</v>
      </c>
      <c r="G23" s="1138">
        <v>146</v>
      </c>
      <c r="H23" s="1148">
        <v>14.4</v>
      </c>
      <c r="I23" s="1139">
        <v>0.29499999999999998</v>
      </c>
      <c r="J23" s="2240"/>
      <c r="K23" s="1562">
        <v>6</v>
      </c>
      <c r="L23" s="921">
        <v>7</v>
      </c>
      <c r="M23" s="1124">
        <v>0.04</v>
      </c>
      <c r="N23" s="1562">
        <v>6.05</v>
      </c>
      <c r="O23" s="921">
        <v>8</v>
      </c>
      <c r="P23" s="2240"/>
      <c r="Q23" s="1562">
        <v>6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3.6999999999999998E-2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2.5999999999999999E-2</v>
      </c>
      <c r="AQ23" s="921">
        <v>1</v>
      </c>
      <c r="AR23" s="1574">
        <v>0.39</v>
      </c>
      <c r="AS23" s="2240"/>
      <c r="AT23" s="2229">
        <v>3.9E-2</v>
      </c>
      <c r="AU23" s="2530">
        <v>1.2999999999999999E-2</v>
      </c>
      <c r="AV23" s="921">
        <v>1</v>
      </c>
      <c r="AW23" s="1574">
        <v>0.44</v>
      </c>
      <c r="AX23" s="2240"/>
      <c r="AY23" s="2530">
        <v>4.7E-2</v>
      </c>
      <c r="AZ23" s="921">
        <v>1</v>
      </c>
      <c r="BA23" s="1574">
        <v>0.6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7.21</v>
      </c>
      <c r="BD25" s="1574">
        <v>0.06</v>
      </c>
      <c r="BE25" s="921">
        <v>1</v>
      </c>
      <c r="BF25" s="1574">
        <v>4.4000000000000004</v>
      </c>
      <c r="BG25" s="2447">
        <v>13.3</v>
      </c>
      <c r="BH25" s="2541"/>
      <c r="BI25" s="2541"/>
      <c r="BJ25" s="2240"/>
      <c r="BK25" s="1562">
        <v>7.29</v>
      </c>
      <c r="BL25" s="1574">
        <v>6.0999999999999999E-2</v>
      </c>
      <c r="BM25" s="921">
        <v>1</v>
      </c>
      <c r="BN25" s="1563">
        <v>4</v>
      </c>
      <c r="BO25" s="2447">
        <v>13.3</v>
      </c>
      <c r="BP25" s="2540"/>
      <c r="BQ25" s="2540"/>
      <c r="BR25" s="2522"/>
      <c r="BS25" s="2463">
        <v>4.0999999999999996</v>
      </c>
      <c r="BT25" s="2447">
        <v>3.5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18</v>
      </c>
      <c r="D27" s="1138">
        <v>18</v>
      </c>
      <c r="E27" s="1137">
        <v>13.7</v>
      </c>
      <c r="F27" s="1138">
        <v>77</v>
      </c>
      <c r="G27" s="1138">
        <v>145</v>
      </c>
      <c r="H27" s="1148">
        <v>14.7</v>
      </c>
      <c r="I27" s="1139">
        <v>0.29499999999999998</v>
      </c>
      <c r="J27" s="2240"/>
      <c r="K27" s="1562">
        <v>5.98</v>
      </c>
      <c r="L27" s="921">
        <v>8</v>
      </c>
      <c r="M27" s="1124">
        <v>4.2999999999999997E-2</v>
      </c>
      <c r="N27" s="1562">
        <v>6</v>
      </c>
      <c r="O27" s="921">
        <v>8</v>
      </c>
      <c r="P27" s="2240"/>
      <c r="Q27" s="1562">
        <v>6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0.41</v>
      </c>
      <c r="AS27" s="2240"/>
      <c r="AT27" s="2229">
        <v>3.5000000000000003E-2</v>
      </c>
      <c r="AU27" s="2530">
        <v>1.7000000000000001E-2</v>
      </c>
      <c r="AV27" s="921">
        <v>1</v>
      </c>
      <c r="AW27" s="1574">
        <v>0.47</v>
      </c>
      <c r="AX27" s="2240"/>
      <c r="AY27" s="2530">
        <v>4.3999999999999997E-2</v>
      </c>
      <c r="AZ27" s="921">
        <v>1</v>
      </c>
      <c r="BA27" s="1574">
        <v>0.59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</v>
      </c>
      <c r="U29" s="2736">
        <v>0.432</v>
      </c>
      <c r="V29" s="1560">
        <v>5</v>
      </c>
      <c r="W29" s="1574">
        <v>0.83</v>
      </c>
      <c r="X29" s="1563">
        <v>14.3</v>
      </c>
      <c r="Y29" s="2447">
        <v>8.3000000000000007</v>
      </c>
      <c r="Z29" s="2252">
        <f t="shared" si="33"/>
        <v>0.54413522012578619</v>
      </c>
      <c r="AA29" s="2529"/>
      <c r="AB29" s="1475">
        <v>6.12</v>
      </c>
      <c r="AC29" s="2736">
        <v>0.43</v>
      </c>
      <c r="AD29" s="921">
        <v>6</v>
      </c>
      <c r="AE29" s="2633">
        <v>0.76</v>
      </c>
      <c r="AF29" s="1563">
        <v>13.9</v>
      </c>
      <c r="AG29" s="2447">
        <v>8.3000000000000007</v>
      </c>
      <c r="AH29" s="2564">
        <f t="shared" si="34"/>
        <v>0.60938679245283023</v>
      </c>
      <c r="AI29" s="1475">
        <v>6.14</v>
      </c>
      <c r="AJ29" s="2736">
        <v>0.49</v>
      </c>
      <c r="AK29" s="921">
        <v>5</v>
      </c>
      <c r="AL29" s="1574">
        <v>0.79</v>
      </c>
      <c r="AM29" s="1563">
        <v>15.3</v>
      </c>
      <c r="AN29" s="2447">
        <v>8.3000000000000007</v>
      </c>
      <c r="AO29" s="2564">
        <f t="shared" si="35"/>
        <v>0.4274074074074074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7.31</v>
      </c>
      <c r="BD29" s="1574">
        <v>6.2E-2</v>
      </c>
      <c r="BE29" s="921">
        <v>1</v>
      </c>
      <c r="BF29" s="1574">
        <v>3.9</v>
      </c>
      <c r="BG29" s="2447">
        <v>13.4</v>
      </c>
      <c r="BH29" s="2542">
        <v>20</v>
      </c>
      <c r="BI29" s="2542">
        <v>30</v>
      </c>
      <c r="BJ29" s="1124">
        <v>1.4999999999999999E-2</v>
      </c>
      <c r="BK29" s="1562">
        <v>7.33</v>
      </c>
      <c r="BL29" s="1574">
        <v>6.4000000000000001E-2</v>
      </c>
      <c r="BM29" s="921">
        <v>1</v>
      </c>
      <c r="BN29" s="1563">
        <v>3.8</v>
      </c>
      <c r="BO29" s="2447">
        <v>14.2</v>
      </c>
      <c r="BP29" s="2542">
        <v>20</v>
      </c>
      <c r="BQ29" s="2542">
        <v>30</v>
      </c>
      <c r="BR29" s="2523">
        <v>0.01</v>
      </c>
      <c r="BS29" s="2463">
        <v>4.2</v>
      </c>
      <c r="BT29" s="2447">
        <v>3.5</v>
      </c>
      <c r="BU29" s="2517">
        <v>2.4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0.83</v>
      </c>
      <c r="GF29" s="1700">
        <f t="shared" si="0"/>
        <v>8.3000000000000007</v>
      </c>
      <c r="GG29" s="1686">
        <f t="shared" si="1"/>
        <v>30.650602409638552</v>
      </c>
      <c r="GH29" s="1684">
        <f t="shared" si="2"/>
        <v>25.439999999999998</v>
      </c>
      <c r="GI29" s="1701">
        <f t="shared" si="3"/>
        <v>6</v>
      </c>
      <c r="GJ29" s="1701">
        <f t="shared" si="4"/>
        <v>14.3</v>
      </c>
      <c r="GK29" s="1687">
        <f t="shared" si="5"/>
        <v>13</v>
      </c>
      <c r="GL29" s="1688">
        <f t="shared" si="6"/>
        <v>1.9569230769230768</v>
      </c>
      <c r="GM29" s="1689">
        <f t="shared" si="7"/>
        <v>10</v>
      </c>
      <c r="GN29" s="1689">
        <f t="shared" si="8"/>
        <v>6</v>
      </c>
      <c r="GO29" s="1690">
        <f t="shared" si="9"/>
        <v>0.42413522012578619</v>
      </c>
      <c r="GP29" s="1512">
        <v>0.875</v>
      </c>
      <c r="GQ29" s="1691">
        <f t="shared" si="31"/>
        <v>0.76</v>
      </c>
      <c r="GR29" s="1692">
        <f t="shared" si="10"/>
        <v>8.3000000000000007</v>
      </c>
      <c r="GS29" s="1693">
        <f t="shared" si="11"/>
        <v>30.650602409638552</v>
      </c>
      <c r="GT29" s="1694">
        <f t="shared" si="12"/>
        <v>23.2944578313253</v>
      </c>
      <c r="GU29" s="1693">
        <f t="shared" si="13"/>
        <v>6.12</v>
      </c>
      <c r="GV29" s="1693">
        <f t="shared" si="14"/>
        <v>13.9</v>
      </c>
      <c r="GW29" s="1695">
        <f t="shared" si="15"/>
        <v>15</v>
      </c>
      <c r="GX29" s="1688">
        <f t="shared" si="16"/>
        <v>1.5529638554216867</v>
      </c>
      <c r="GY29" s="1696">
        <f t="shared" si="17"/>
        <v>10</v>
      </c>
      <c r="GZ29" s="1696">
        <f t="shared" si="18"/>
        <v>6.5</v>
      </c>
      <c r="HA29" s="1697">
        <f t="shared" si="19"/>
        <v>0.48938679245283023</v>
      </c>
      <c r="HB29" s="1512">
        <v>0.875</v>
      </c>
      <c r="HC29" s="1691">
        <f t="shared" si="32"/>
        <v>0.79</v>
      </c>
      <c r="HD29" s="1692">
        <f t="shared" si="20"/>
        <v>8.3000000000000007</v>
      </c>
      <c r="HE29" s="1693">
        <f t="shared" si="21"/>
        <v>32.53012048192771</v>
      </c>
      <c r="HF29" s="1694">
        <f t="shared" si="22"/>
        <v>25.698795180722893</v>
      </c>
      <c r="HG29" s="1693">
        <f t="shared" si="23"/>
        <v>6.14</v>
      </c>
      <c r="HH29" s="1693">
        <f t="shared" si="24"/>
        <v>15.3</v>
      </c>
      <c r="HI29" s="1695">
        <f t="shared" si="25"/>
        <v>10</v>
      </c>
      <c r="HJ29" s="1694">
        <f t="shared" si="26"/>
        <v>2.5698795180722893</v>
      </c>
      <c r="HK29" s="1698">
        <f t="shared" si="27"/>
        <v>15</v>
      </c>
      <c r="HL29" s="1698">
        <f t="shared" si="28"/>
        <v>6.5</v>
      </c>
      <c r="HM29" s="1699">
        <f t="shared" si="29"/>
        <v>0.30740740740740741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44</v>
      </c>
      <c r="BZ30" s="2413">
        <f>SUM(BZ$8,BZ$10,BZ$12,BZ$14,BZ$16,BZ$18,BZ$20,BZ$22,BZ$24,BZ$26,BZ$28)</f>
        <v>44</v>
      </c>
      <c r="CA30" s="2413">
        <f t="shared" ref="CA30:DW30" si="36">SUM(CA$8,CA$10,CA$12,CA$14,CA$16,CA$18,CA$20,CA$22,CA$24,CA$26,CA$28)</f>
        <v>44</v>
      </c>
      <c r="CB30" s="2413">
        <f t="shared" si="36"/>
        <v>132</v>
      </c>
      <c r="CC30" s="2413">
        <f t="shared" si="36"/>
        <v>41.5</v>
      </c>
      <c r="CD30" s="2413">
        <f t="shared" si="36"/>
        <v>41.5</v>
      </c>
      <c r="CE30" s="2413">
        <f t="shared" si="36"/>
        <v>41.5</v>
      </c>
      <c r="CF30" s="2413">
        <f t="shared" si="36"/>
        <v>124.50000000000001</v>
      </c>
      <c r="CG30" s="2413">
        <f t="shared" si="36"/>
        <v>0</v>
      </c>
      <c r="CH30" s="2413">
        <f t="shared" si="36"/>
        <v>57.307680000000005</v>
      </c>
      <c r="CI30" s="2413">
        <f t="shared" si="36"/>
        <v>0</v>
      </c>
      <c r="CJ30" s="2413">
        <f t="shared" si="36"/>
        <v>69.328800000000001</v>
      </c>
      <c r="CK30" s="2413">
        <f t="shared" si="36"/>
        <v>126.63648000000001</v>
      </c>
      <c r="CL30" s="2474">
        <f t="shared" si="36"/>
        <v>4.7375999999999996</v>
      </c>
      <c r="CM30" s="2513" t="s">
        <v>19</v>
      </c>
      <c r="CN30" s="2485">
        <f t="shared" si="36"/>
        <v>225.10400246995337</v>
      </c>
      <c r="CO30" s="2486">
        <f t="shared" si="36"/>
        <v>15248.8732</v>
      </c>
      <c r="CP30" s="2486">
        <f t="shared" si="36"/>
        <v>0</v>
      </c>
      <c r="CQ30" s="2486">
        <f t="shared" si="36"/>
        <v>2727.7533039647578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7.5040780390687285</v>
      </c>
      <c r="CY30" s="2413">
        <f t="shared" si="36"/>
        <v>8.0419364500152639</v>
      </c>
      <c r="CZ30" s="2413">
        <f t="shared" si="36"/>
        <v>8.0419364500152639</v>
      </c>
      <c r="DA30" s="2497">
        <f t="shared" si="36"/>
        <v>0.80321803964991179</v>
      </c>
      <c r="DB30" s="2497">
        <f t="shared" si="36"/>
        <v>0.86606540760526607</v>
      </c>
      <c r="DC30" s="2497">
        <f t="shared" si="36"/>
        <v>0.85545115560129614</v>
      </c>
      <c r="DD30" s="2497">
        <f t="shared" si="36"/>
        <v>0.75530665654052753</v>
      </c>
      <c r="DE30" s="2497">
        <f t="shared" si="36"/>
        <v>0.73894913008478436</v>
      </c>
      <c r="DF30" s="2497">
        <f t="shared" si="36"/>
        <v>0.7986359614559837</v>
      </c>
      <c r="DG30" s="2497">
        <f t="shared" si="36"/>
        <v>6.1822985468956402</v>
      </c>
      <c r="DH30" s="2413">
        <f t="shared" si="36"/>
        <v>12</v>
      </c>
      <c r="DI30" s="2497">
        <f t="shared" si="36"/>
        <v>0.39630871762275066</v>
      </c>
      <c r="DJ30" s="2497">
        <f t="shared" si="36"/>
        <v>0.40174051676175271</v>
      </c>
      <c r="DK30" s="2497">
        <f t="shared" si="36"/>
        <v>0.40174051676175271</v>
      </c>
      <c r="DL30" s="2497">
        <f t="shared" si="36"/>
        <v>5.5126704067294012</v>
      </c>
      <c r="DM30" s="2497">
        <f t="shared" si="36"/>
        <v>2.4847925988280823</v>
      </c>
      <c r="DN30" s="2497">
        <f t="shared" si="36"/>
        <v>0.48671486712624645</v>
      </c>
      <c r="DO30" s="2497">
        <f t="shared" si="36"/>
        <v>18.682784588637858</v>
      </c>
      <c r="DP30" s="2497">
        <f t="shared" si="36"/>
        <v>3.2974834512223432</v>
      </c>
      <c r="DQ30" s="2497">
        <f t="shared" si="36"/>
        <v>25.822487091915821</v>
      </c>
      <c r="DR30" s="2497">
        <f t="shared" si="36"/>
        <v>5.3787047555223708</v>
      </c>
      <c r="DS30" s="2497">
        <f t="shared" si="36"/>
        <v>2.4639196549641071</v>
      </c>
      <c r="DT30" s="2497">
        <f t="shared" si="36"/>
        <v>0.48671486712624645</v>
      </c>
      <c r="DU30" s="2497">
        <f t="shared" si="36"/>
        <v>18.947359496599844</v>
      </c>
      <c r="DV30" s="2497">
        <f t="shared" si="36"/>
        <v>3.2623931411921441</v>
      </c>
      <c r="DW30" s="2497">
        <f t="shared" si="36"/>
        <v>45.486884689305342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6.71</v>
      </c>
      <c r="C31" s="1143">
        <v>19</v>
      </c>
      <c r="D31" s="1143">
        <v>18</v>
      </c>
      <c r="E31" s="1142">
        <v>13.8</v>
      </c>
      <c r="F31" s="1143">
        <v>87</v>
      </c>
      <c r="G31" s="1143">
        <v>147</v>
      </c>
      <c r="H31" s="1149">
        <v>14.7</v>
      </c>
      <c r="I31" s="1144">
        <v>0.34499999999999997</v>
      </c>
      <c r="J31" s="2248"/>
      <c r="K31" s="1164">
        <v>6.12</v>
      </c>
      <c r="L31" s="922">
        <v>8</v>
      </c>
      <c r="M31" s="1165">
        <v>4.2999999999999997E-2</v>
      </c>
      <c r="N31" s="1478">
        <v>6.1</v>
      </c>
      <c r="O31" s="1479">
        <v>9</v>
      </c>
      <c r="P31" s="2244"/>
      <c r="Q31" s="1478">
        <v>6.02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3.6999999999999998E-2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0.38</v>
      </c>
      <c r="AS31" s="2248"/>
      <c r="AT31" s="2230">
        <v>3.9E-2</v>
      </c>
      <c r="AU31" s="2729">
        <v>1.7000000000000001E-2</v>
      </c>
      <c r="AV31" s="1125">
        <v>1</v>
      </c>
      <c r="AW31" s="2536">
        <v>0.42</v>
      </c>
      <c r="AX31" s="2248"/>
      <c r="AY31" s="2729">
        <v>4.2000000000000003E-2</v>
      </c>
      <c r="AZ31" s="1125">
        <v>1</v>
      </c>
      <c r="BA31" s="2536">
        <v>0.61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>
        <f>IF(BY30&gt;=0.1,AVERAGE(BY$8,BY$10,BY$12,BY$14,BY$16,BY$18,BY$20,BY$22,BY$24,BY$26,BY$28),"")</f>
        <v>8.8000000000000007</v>
      </c>
      <c r="BZ31" s="2414">
        <f t="shared" ref="BZ31:DW31" si="37">IF(BZ30&gt;=0.1,AVERAGE(BZ$8,BZ$10,BZ$12,BZ$14,BZ$16,BZ$18,BZ$20,BZ$22,BZ$24,BZ$26,BZ$28),"")</f>
        <v>8.8000000000000007</v>
      </c>
      <c r="CA31" s="2414">
        <f t="shared" si="37"/>
        <v>8.8000000000000007</v>
      </c>
      <c r="CB31" s="2414">
        <f t="shared" si="37"/>
        <v>26.4</v>
      </c>
      <c r="CC31" s="2414">
        <f t="shared" si="37"/>
        <v>8.3000000000000007</v>
      </c>
      <c r="CD31" s="2414">
        <f t="shared" si="37"/>
        <v>8.3000000000000007</v>
      </c>
      <c r="CE31" s="2414">
        <f t="shared" si="37"/>
        <v>8.3000000000000007</v>
      </c>
      <c r="CF31" s="2414">
        <f t="shared" si="37"/>
        <v>24.900000000000002</v>
      </c>
      <c r="CG31" s="2414" t="str">
        <f t="shared" si="37"/>
        <v/>
      </c>
      <c r="CH31" s="2414">
        <f t="shared" si="37"/>
        <v>11.461536000000001</v>
      </c>
      <c r="CI31" s="2414" t="str">
        <f t="shared" si="37"/>
        <v/>
      </c>
      <c r="CJ31" s="2414">
        <f t="shared" si="37"/>
        <v>13.86576</v>
      </c>
      <c r="CK31" s="2414">
        <f t="shared" si="37"/>
        <v>25.327296</v>
      </c>
      <c r="CL31" s="2415">
        <f t="shared" si="37"/>
        <v>0.94751999999999992</v>
      </c>
      <c r="CM31" s="2513" t="s">
        <v>50</v>
      </c>
      <c r="CN31" s="2485">
        <f t="shared" si="37"/>
        <v>45.020800493990677</v>
      </c>
      <c r="CO31" s="2487">
        <f>AVERAGE(CO$8,CO$10,CO$12,CO$14,CO$16,CO$18,CO$20,CO$22,CO$24,CO$26,CO$28)</f>
        <v>3049.7746400000001</v>
      </c>
      <c r="CP31" s="2487" t="str">
        <f t="shared" si="37"/>
        <v/>
      </c>
      <c r="CQ31" s="2487">
        <f t="shared" si="37"/>
        <v>545.55066079295159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1.5008156078137458</v>
      </c>
      <c r="CY31" s="2414">
        <f t="shared" si="37"/>
        <v>1.6083872900030527</v>
      </c>
      <c r="CZ31" s="2414">
        <f t="shared" si="37"/>
        <v>1.6083872900030527</v>
      </c>
      <c r="DA31" s="2498">
        <f t="shared" si="37"/>
        <v>0.16064360792998236</v>
      </c>
      <c r="DB31" s="2498">
        <f t="shared" si="37"/>
        <v>0.17321308152105322</v>
      </c>
      <c r="DC31" s="2498">
        <f t="shared" si="37"/>
        <v>0.17109023112025923</v>
      </c>
      <c r="DD31" s="2498">
        <f t="shared" si="37"/>
        <v>0.15106133130810551</v>
      </c>
      <c r="DE31" s="2498">
        <f t="shared" si="37"/>
        <v>0.14778982601695687</v>
      </c>
      <c r="DF31" s="2498">
        <f t="shared" si="37"/>
        <v>0.15972719229119675</v>
      </c>
      <c r="DG31" s="2498">
        <f t="shared" si="37"/>
        <v>1.2364597093791281</v>
      </c>
      <c r="DH31" s="2414">
        <f t="shared" si="37"/>
        <v>2.4</v>
      </c>
      <c r="DI31" s="2498">
        <f t="shared" si="37"/>
        <v>7.9261743524550135E-2</v>
      </c>
      <c r="DJ31" s="2498">
        <f t="shared" si="37"/>
        <v>8.0348103352350542E-2</v>
      </c>
      <c r="DK31" s="2498">
        <f t="shared" si="37"/>
        <v>8.0348103352350542E-2</v>
      </c>
      <c r="DL31" s="2498">
        <f t="shared" si="37"/>
        <v>1.1025340813458802</v>
      </c>
      <c r="DM31" s="2498">
        <f t="shared" si="37"/>
        <v>0.49695851976561645</v>
      </c>
      <c r="DN31" s="2498">
        <f t="shared" si="37"/>
        <v>9.7342973425249293E-2</v>
      </c>
      <c r="DO31" s="2498">
        <f t="shared" si="37"/>
        <v>3.7365569177275715</v>
      </c>
      <c r="DP31" s="2498">
        <f t="shared" si="37"/>
        <v>0.65949669024446866</v>
      </c>
      <c r="DQ31" s="2498">
        <f t="shared" si="37"/>
        <v>5.1644974183831645</v>
      </c>
      <c r="DR31" s="2498">
        <f t="shared" si="37"/>
        <v>1.0757409511044742</v>
      </c>
      <c r="DS31" s="2498">
        <f t="shared" si="37"/>
        <v>0.49278393099282142</v>
      </c>
      <c r="DT31" s="2498">
        <f t="shared" si="37"/>
        <v>9.7342973425249293E-2</v>
      </c>
      <c r="DU31" s="2498">
        <f t="shared" si="37"/>
        <v>3.789471899319969</v>
      </c>
      <c r="DV31" s="2498">
        <f t="shared" si="37"/>
        <v>0.65247862823842884</v>
      </c>
      <c r="DW31" s="2508">
        <f t="shared" si="37"/>
        <v>9.0973769378610676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39.96</v>
      </c>
      <c r="C32" s="1327">
        <f t="shared" ref="C32:H32" si="40">SUM(C8:C31)</f>
        <v>109</v>
      </c>
      <c r="D32" s="1327">
        <f t="shared" si="40"/>
        <v>109</v>
      </c>
      <c r="E32" s="1154">
        <f t="shared" si="40"/>
        <v>82.7</v>
      </c>
      <c r="F32" s="1327">
        <f t="shared" si="40"/>
        <v>476</v>
      </c>
      <c r="G32" s="1327">
        <f t="shared" si="40"/>
        <v>881</v>
      </c>
      <c r="H32" s="1324">
        <f t="shared" si="40"/>
        <v>86.3</v>
      </c>
      <c r="I32" s="1155">
        <f t="shared" si="39"/>
        <v>1.8619999999999999</v>
      </c>
      <c r="J32" s="1156">
        <f t="shared" ref="J32" si="41">SUM(J8:J31)</f>
        <v>7.400000000000001E-2</v>
      </c>
      <c r="K32" s="1162">
        <f t="shared" si="39"/>
        <v>36.17</v>
      </c>
      <c r="L32" s="924">
        <f t="shared" si="39"/>
        <v>47</v>
      </c>
      <c r="M32" s="1163">
        <f t="shared" ref="M32:S32" si="42">SUM(M8:M31)</f>
        <v>0.253</v>
      </c>
      <c r="N32" s="1480">
        <f t="shared" si="42"/>
        <v>36.32</v>
      </c>
      <c r="O32" s="1556">
        <f t="shared" si="42"/>
        <v>50</v>
      </c>
      <c r="P32" s="1481">
        <f t="shared" si="42"/>
        <v>0</v>
      </c>
      <c r="Q32" s="1480">
        <f t="shared" si="42"/>
        <v>36.03</v>
      </c>
      <c r="R32" s="1556">
        <f t="shared" si="42"/>
        <v>48</v>
      </c>
      <c r="S32" s="1481">
        <f t="shared" si="42"/>
        <v>0</v>
      </c>
      <c r="T32" s="1480">
        <f t="shared" si="39"/>
        <v>24.29</v>
      </c>
      <c r="U32" s="1480">
        <f t="shared" si="39"/>
        <v>1.732</v>
      </c>
      <c r="V32" s="1556">
        <f t="shared" si="39"/>
        <v>17</v>
      </c>
      <c r="W32" s="1480">
        <f t="shared" ref="W32" si="43">SUM(W8:W31)</f>
        <v>2.95</v>
      </c>
      <c r="X32" s="1482">
        <f t="shared" ref="X32:BU32" si="44">SUM(X8:X31)</f>
        <v>56.2</v>
      </c>
      <c r="Y32" s="1482">
        <f t="shared" si="44"/>
        <v>35.200000000000003</v>
      </c>
      <c r="Z32" s="1480">
        <f t="shared" si="44"/>
        <v>2.4902201257861636</v>
      </c>
      <c r="AA32" s="1481">
        <f t="shared" ref="AA32" si="45">SUM(AA8:AA31)</f>
        <v>0.22900000000000001</v>
      </c>
      <c r="AB32" s="1480">
        <f t="shared" si="44"/>
        <v>24.48</v>
      </c>
      <c r="AC32" s="1480">
        <f t="shared" si="44"/>
        <v>1.728</v>
      </c>
      <c r="AD32" s="1556">
        <f t="shared" si="44"/>
        <v>19</v>
      </c>
      <c r="AE32" s="1480">
        <f t="shared" si="44"/>
        <v>3.0999999999999996</v>
      </c>
      <c r="AF32" s="1482">
        <f t="shared" si="44"/>
        <v>54.6</v>
      </c>
      <c r="AG32" s="1482">
        <f t="shared" si="44"/>
        <v>35.300000000000004</v>
      </c>
      <c r="AH32" s="1480">
        <f t="shared" si="44"/>
        <v>2.5613679245283021</v>
      </c>
      <c r="AI32" s="1480">
        <f t="shared" si="44"/>
        <v>24.47</v>
      </c>
      <c r="AJ32" s="1495">
        <f t="shared" si="44"/>
        <v>1.849</v>
      </c>
      <c r="AK32" s="1559">
        <f t="shared" si="44"/>
        <v>17</v>
      </c>
      <c r="AL32" s="1495">
        <f t="shared" si="44"/>
        <v>2.89</v>
      </c>
      <c r="AM32" s="1496">
        <f t="shared" si="44"/>
        <v>60</v>
      </c>
      <c r="AN32" s="1496">
        <f t="shared" si="44"/>
        <v>35.400000000000006</v>
      </c>
      <c r="AO32" s="1495">
        <f t="shared" si="44"/>
        <v>1.9577777777777778</v>
      </c>
      <c r="AP32" s="1497">
        <f t="shared" si="44"/>
        <v>0.14499999999999999</v>
      </c>
      <c r="AQ32" s="1559">
        <f t="shared" si="44"/>
        <v>6</v>
      </c>
      <c r="AR32" s="1495">
        <f t="shared" si="44"/>
        <v>2.46</v>
      </c>
      <c r="AS32" s="1489">
        <f t="shared" si="44"/>
        <v>0.02</v>
      </c>
      <c r="AT32" s="1489">
        <f t="shared" ref="AT32" si="46">SUM(AT8:AT31)</f>
        <v>0.22700000000000004</v>
      </c>
      <c r="AU32" s="927">
        <f t="shared" si="44"/>
        <v>0.10200000000000001</v>
      </c>
      <c r="AV32" s="924">
        <f t="shared" si="44"/>
        <v>6</v>
      </c>
      <c r="AW32" s="923">
        <f t="shared" si="44"/>
        <v>2.6899999999999995</v>
      </c>
      <c r="AX32" s="925">
        <f t="shared" si="44"/>
        <v>1.9E-2</v>
      </c>
      <c r="AY32" s="923">
        <f t="shared" si="44"/>
        <v>0.30599999999999994</v>
      </c>
      <c r="AZ32" s="924">
        <f t="shared" si="44"/>
        <v>6</v>
      </c>
      <c r="BA32" s="923">
        <f t="shared" si="44"/>
        <v>3.4299999999999997</v>
      </c>
      <c r="BB32" s="925">
        <f t="shared" si="44"/>
        <v>1.2999999999999999E-2</v>
      </c>
      <c r="BC32" s="923">
        <f t="shared" si="44"/>
        <v>43.93</v>
      </c>
      <c r="BD32" s="923">
        <f t="shared" si="44"/>
        <v>0.35000000000000003</v>
      </c>
      <c r="BE32" s="924">
        <f t="shared" si="44"/>
        <v>6</v>
      </c>
      <c r="BF32" s="928">
        <f t="shared" si="44"/>
        <v>25.299999999999997</v>
      </c>
      <c r="BG32" s="1103">
        <f t="shared" ref="BG32:BI32" si="47">SUM(BG8:BG31)</f>
        <v>79.400000000000006</v>
      </c>
      <c r="BH32" s="2544">
        <f t="shared" si="47"/>
        <v>40</v>
      </c>
      <c r="BI32" s="2544">
        <f t="shared" si="47"/>
        <v>60</v>
      </c>
      <c r="BJ32" s="1097">
        <f t="shared" si="44"/>
        <v>2.7E-2</v>
      </c>
      <c r="BK32" s="926">
        <f t="shared" si="44"/>
        <v>43.339999999999996</v>
      </c>
      <c r="BL32" s="923">
        <f t="shared" si="44"/>
        <v>0.36799999999999999</v>
      </c>
      <c r="BM32" s="924">
        <f t="shared" si="44"/>
        <v>6</v>
      </c>
      <c r="BN32" s="1103">
        <f t="shared" si="44"/>
        <v>24</v>
      </c>
      <c r="BO32" s="1103">
        <f t="shared" ref="BO32:BT32" si="48">SUM(BO8:BO31)</f>
        <v>83.6</v>
      </c>
      <c r="BP32" s="2544">
        <f t="shared" si="48"/>
        <v>40</v>
      </c>
      <c r="BQ32" s="2544">
        <f t="shared" si="48"/>
        <v>61</v>
      </c>
      <c r="BR32" s="2421">
        <f t="shared" si="48"/>
        <v>2.8999999999999998E-2</v>
      </c>
      <c r="BS32" s="2519">
        <f t="shared" si="48"/>
        <v>25.099999999999998</v>
      </c>
      <c r="BT32" s="2519">
        <f t="shared" si="48"/>
        <v>20.7</v>
      </c>
      <c r="BU32" s="2519">
        <f t="shared" si="44"/>
        <v>16</v>
      </c>
      <c r="BV32" s="2937"/>
      <c r="BW32" s="2938"/>
      <c r="BX32" s="2435" t="s">
        <v>51</v>
      </c>
      <c r="BY32" s="2416">
        <f>IF(BY30&gt;=0.1,MIN(BY$8,BY$10,BY$12,BY$14,BY$16,BY$18,BY$20,BY$22,BY$24,BY$26,BY$28),"")</f>
        <v>8.3000000000000007</v>
      </c>
      <c r="BZ32" s="903">
        <f t="shared" ref="BZ32:DW32" si="49">IF(BZ30&gt;=0.1,MIN(BZ$8,BZ$10,BZ$12,BZ$14,BZ$16,BZ$18,BZ$20,BZ$22,BZ$24,BZ$26,BZ$28),"")</f>
        <v>8.3000000000000007</v>
      </c>
      <c r="CA32" s="903">
        <f t="shared" si="49"/>
        <v>8.3000000000000007</v>
      </c>
      <c r="CB32" s="903">
        <f t="shared" si="49"/>
        <v>24.900000000000002</v>
      </c>
      <c r="CC32" s="903">
        <f t="shared" si="49"/>
        <v>7.8000000000000007</v>
      </c>
      <c r="CD32" s="903">
        <f t="shared" si="49"/>
        <v>7.8000000000000007</v>
      </c>
      <c r="CE32" s="903">
        <f t="shared" si="49"/>
        <v>7.8000000000000007</v>
      </c>
      <c r="CF32" s="903">
        <f t="shared" si="49"/>
        <v>23.400000000000002</v>
      </c>
      <c r="CG32" s="903" t="str">
        <f t="shared" si="49"/>
        <v/>
      </c>
      <c r="CH32" s="903">
        <f t="shared" si="49"/>
        <v>8.9496000000000002</v>
      </c>
      <c r="CI32" s="903" t="str">
        <f t="shared" si="49"/>
        <v/>
      </c>
      <c r="CJ32" s="903">
        <f t="shared" si="49"/>
        <v>11.505600000000001</v>
      </c>
      <c r="CK32" s="903">
        <f t="shared" si="49"/>
        <v>24.84</v>
      </c>
      <c r="CL32" s="2417">
        <f t="shared" si="49"/>
        <v>0.92159999999999997</v>
      </c>
      <c r="CM32" s="2513" t="s">
        <v>51</v>
      </c>
      <c r="CN32" s="2488">
        <f t="shared" si="49"/>
        <v>44.693324920472172</v>
      </c>
      <c r="CO32" s="2489">
        <f t="shared" si="49"/>
        <v>3012.8822</v>
      </c>
      <c r="CP32" s="2489" t="str">
        <f t="shared" si="49"/>
        <v/>
      </c>
      <c r="CQ32" s="2489">
        <f t="shared" si="49"/>
        <v>444.05286343612335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1.4837516512549538</v>
      </c>
      <c r="CY32" s="903">
        <f t="shared" si="49"/>
        <v>1.5978863936591807</v>
      </c>
      <c r="CZ32" s="903">
        <f t="shared" si="49"/>
        <v>1.5978863936591807</v>
      </c>
      <c r="DA32" s="2499">
        <f t="shared" si="49"/>
        <v>0.15808169769051802</v>
      </c>
      <c r="DB32" s="2499">
        <f t="shared" si="49"/>
        <v>0.16357526455743179</v>
      </c>
      <c r="DC32" s="2499">
        <f t="shared" si="49"/>
        <v>0.16953689317533818</v>
      </c>
      <c r="DD32" s="2499">
        <f t="shared" si="49"/>
        <v>0.1466265022056979</v>
      </c>
      <c r="DE32" s="2499">
        <f t="shared" si="49"/>
        <v>0.1466265022056979</v>
      </c>
      <c r="DF32" s="2499">
        <f t="shared" si="49"/>
        <v>0.15579065859355398</v>
      </c>
      <c r="DG32" s="2499">
        <f t="shared" si="49"/>
        <v>1.2364597093791281</v>
      </c>
      <c r="DH32" s="903">
        <f t="shared" si="49"/>
        <v>1.5</v>
      </c>
      <c r="DI32" s="2499">
        <f t="shared" si="49"/>
        <v>7.7937649880095924E-2</v>
      </c>
      <c r="DJ32" s="2499">
        <f t="shared" si="49"/>
        <v>8.0090144751668549E-2</v>
      </c>
      <c r="DK32" s="2499">
        <f t="shared" si="49"/>
        <v>8.0090144751668549E-2</v>
      </c>
      <c r="DL32" s="2499">
        <f t="shared" si="49"/>
        <v>1.0971786833855799</v>
      </c>
      <c r="DM32" s="2499">
        <f t="shared" si="49"/>
        <v>0.49217452861077882</v>
      </c>
      <c r="DN32" s="2499">
        <f t="shared" si="49"/>
        <v>9.2619674368723801E-2</v>
      </c>
      <c r="DO32" s="2499">
        <f t="shared" si="49"/>
        <v>3.6200846830294671</v>
      </c>
      <c r="DP32" s="2499">
        <f t="shared" si="49"/>
        <v>0.6045679920865713</v>
      </c>
      <c r="DQ32" s="2499">
        <f t="shared" si="49"/>
        <v>4.9735531312247128</v>
      </c>
      <c r="DR32" s="2499">
        <f t="shared" si="49"/>
        <v>1.044932079414838</v>
      </c>
      <c r="DS32" s="2499">
        <f t="shared" si="49"/>
        <v>0.48007770887142953</v>
      </c>
      <c r="DT32" s="2499">
        <f t="shared" si="49"/>
        <v>9.2619674368723801E-2</v>
      </c>
      <c r="DU32" s="2499">
        <f t="shared" si="49"/>
        <v>3.7657913539469852</v>
      </c>
      <c r="DV32" s="2499">
        <f t="shared" si="49"/>
        <v>0.6045679920865713</v>
      </c>
      <c r="DW32" s="2509">
        <f t="shared" si="49"/>
        <v>8.6208254274561682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18.129655172413795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1.2086436781609196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662">
        <f t="shared" si="50"/>
        <v>8.8000000000000007</v>
      </c>
      <c r="GS32" s="1662">
        <f t="shared" si="50"/>
        <v>28.909090909090907</v>
      </c>
      <c r="GT32" s="1662">
        <f t="shared" si="50"/>
        <v>18.790909090909089</v>
      </c>
      <c r="GU32" s="1662">
        <f t="shared" si="50"/>
        <v>6.13</v>
      </c>
      <c r="GV32" s="1662">
        <f t="shared" si="50"/>
        <v>13.8</v>
      </c>
      <c r="GW32" s="1662">
        <f t="shared" si="50"/>
        <v>15</v>
      </c>
      <c r="GX32" s="1553">
        <f>MIN(GX8:GX31)</f>
        <v>1.2527272727272727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2">
        <f t="shared" si="51"/>
        <v>9</v>
      </c>
      <c r="HE32" s="1662">
        <f t="shared" si="51"/>
        <v>30</v>
      </c>
      <c r="HF32" s="1662">
        <f t="shared" si="51"/>
        <v>21.9</v>
      </c>
      <c r="HG32" s="1662">
        <f t="shared" si="51"/>
        <v>6.12</v>
      </c>
      <c r="HH32" s="1662">
        <f t="shared" si="51"/>
        <v>14.7</v>
      </c>
      <c r="HI32" s="1662">
        <f t="shared" si="51"/>
        <v>15</v>
      </c>
      <c r="HJ32" s="1553">
        <f>MIN(HJ8:HJ31)</f>
        <v>1.46</v>
      </c>
      <c r="HK32" s="1534"/>
      <c r="HL32" s="1534"/>
      <c r="HM32" s="1535"/>
      <c r="HN32" s="1535">
        <f>MIN(HJ32,GX32,GL32)</f>
        <v>1.2086436781609196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</v>
      </c>
      <c r="C33" s="1328">
        <f t="shared" ref="C33:V33" si="52">IF(C32&lt;=0,"",AVERAGE(C8:C31))</f>
        <v>18.166666666666668</v>
      </c>
      <c r="D33" s="1328">
        <f t="shared" si="52"/>
        <v>18.166666666666668</v>
      </c>
      <c r="E33" s="1157">
        <f t="shared" si="52"/>
        <v>13.783333333333333</v>
      </c>
      <c r="F33" s="1328">
        <f t="shared" si="52"/>
        <v>79.333333333333329</v>
      </c>
      <c r="G33" s="1328">
        <f t="shared" si="52"/>
        <v>146.83333333333334</v>
      </c>
      <c r="H33" s="1325">
        <f t="shared" si="52"/>
        <v>14.383333333333333</v>
      </c>
      <c r="I33" s="1369">
        <f t="shared" si="52"/>
        <v>0.31033333333333329</v>
      </c>
      <c r="J33" s="1369">
        <f>IF(J32&lt;=0.0001,"",AVERAGE(J8:J31))</f>
        <v>3.7000000000000005E-2</v>
      </c>
      <c r="K33" s="1157">
        <f t="shared" si="52"/>
        <v>6.0283333333333333</v>
      </c>
      <c r="L33" s="1328">
        <f t="shared" si="52"/>
        <v>7.833333333333333</v>
      </c>
      <c r="M33" s="1369">
        <f t="shared" si="52"/>
        <v>4.2166666666666665E-2</v>
      </c>
      <c r="N33" s="1484">
        <f t="shared" si="52"/>
        <v>6.0533333333333337</v>
      </c>
      <c r="O33" s="1557">
        <f t="shared" si="52"/>
        <v>8.3333333333333339</v>
      </c>
      <c r="P33" s="1476" t="str">
        <f t="shared" si="52"/>
        <v/>
      </c>
      <c r="Q33" s="1484">
        <f t="shared" si="52"/>
        <v>6.0049999999999999</v>
      </c>
      <c r="R33" s="1557">
        <f t="shared" si="52"/>
        <v>8</v>
      </c>
      <c r="S33" s="1476" t="str">
        <f t="shared" si="52"/>
        <v/>
      </c>
      <c r="T33" s="1484">
        <f t="shared" si="52"/>
        <v>6.0724999999999998</v>
      </c>
      <c r="U33" s="1484">
        <f t="shared" si="52"/>
        <v>0.433</v>
      </c>
      <c r="V33" s="1557">
        <f t="shared" si="52"/>
        <v>4.25</v>
      </c>
      <c r="W33" s="1484">
        <f t="shared" ref="W33" si="53">IF(W32&lt;=0,"",AVERAGE(W8:W31))</f>
        <v>0.73750000000000004</v>
      </c>
      <c r="X33" s="1476">
        <f t="shared" ref="X33:AR33" si="54">IF(X32&lt;=0,"",AVERAGE(X8:X31))</f>
        <v>14.05</v>
      </c>
      <c r="Y33" s="1476">
        <f t="shared" si="54"/>
        <v>8.8000000000000007</v>
      </c>
      <c r="Z33" s="1484">
        <f t="shared" si="54"/>
        <v>0.6225550314465409</v>
      </c>
      <c r="AA33" s="1483">
        <f t="shared" ref="AA33" si="55">IF(AA32&lt;=0,"",AVERAGE(AA8:AA31))</f>
        <v>3.8166666666666668E-2</v>
      </c>
      <c r="AB33" s="1484">
        <f t="shared" si="54"/>
        <v>6.12</v>
      </c>
      <c r="AC33" s="1484">
        <f t="shared" si="54"/>
        <v>0.432</v>
      </c>
      <c r="AD33" s="1557">
        <f t="shared" si="54"/>
        <v>4.75</v>
      </c>
      <c r="AE33" s="1484">
        <f t="shared" si="54"/>
        <v>0.77499999999999991</v>
      </c>
      <c r="AF33" s="1476">
        <f t="shared" si="54"/>
        <v>13.65</v>
      </c>
      <c r="AG33" s="1476">
        <f t="shared" si="54"/>
        <v>8.8250000000000011</v>
      </c>
      <c r="AH33" s="1484">
        <f t="shared" si="54"/>
        <v>0.64034198113207552</v>
      </c>
      <c r="AI33" s="1484">
        <f t="shared" si="54"/>
        <v>6.1174999999999997</v>
      </c>
      <c r="AJ33" s="1495">
        <f t="shared" si="54"/>
        <v>0.46224999999999999</v>
      </c>
      <c r="AK33" s="1559">
        <f t="shared" si="54"/>
        <v>4.25</v>
      </c>
      <c r="AL33" s="1495">
        <f t="shared" si="54"/>
        <v>0.72250000000000003</v>
      </c>
      <c r="AM33" s="1496">
        <f t="shared" si="54"/>
        <v>15</v>
      </c>
      <c r="AN33" s="1496">
        <f t="shared" si="54"/>
        <v>8.8500000000000014</v>
      </c>
      <c r="AO33" s="1495">
        <f t="shared" si="54"/>
        <v>0.48944444444444446</v>
      </c>
      <c r="AP33" s="1497">
        <f t="shared" si="54"/>
        <v>2.4166666666666666E-2</v>
      </c>
      <c r="AQ33" s="1559">
        <f t="shared" si="54"/>
        <v>1</v>
      </c>
      <c r="AR33" s="1495">
        <f t="shared" si="54"/>
        <v>0.41</v>
      </c>
      <c r="AS33" s="2531">
        <f>IF(AS32&lt;=0.01,"",AVERAGE(AS8:AS31))</f>
        <v>0.01</v>
      </c>
      <c r="AT33" s="2531">
        <f>IF(AT32&lt;=0.01,"",AVERAGE(AT8:AT31))</f>
        <v>3.7833333333333337E-2</v>
      </c>
      <c r="AU33" s="1157">
        <f>IF(AU32&lt;=0,"",AVERAGE(AU8:AU31))</f>
        <v>1.7000000000000001E-2</v>
      </c>
      <c r="AV33" s="1328">
        <f>IF(AV32&lt;=0,"",AVERAGE(AV8:AV31))</f>
        <v>1</v>
      </c>
      <c r="AW33" s="1157">
        <f>IF(AW32&lt;=0,"",AVERAGE(AW8:AW31))</f>
        <v>0.44833333333333325</v>
      </c>
      <c r="AX33" s="1369">
        <f>IF(AX32&lt;=0.01,"",AVERAGE(AX8:AX31))</f>
        <v>1.9E-2</v>
      </c>
      <c r="AY33" s="1157">
        <f>IF(AY32&lt;=0,"",AVERAGE(AY8:AY31))</f>
        <v>5.099999999999999E-2</v>
      </c>
      <c r="AZ33" s="1328">
        <f>IF(AZ32&lt;=0,"",AVERAGE(AZ8:AZ31))</f>
        <v>1</v>
      </c>
      <c r="BA33" s="1157">
        <f>IF(BA32&lt;=0,"",AVERAGE(BA8:BA31))</f>
        <v>0.57166666666666666</v>
      </c>
      <c r="BB33" s="1369">
        <f>IF(BB32&lt;=0.01,"",AVERAGE(BB8:BB31))</f>
        <v>1.2999999999999999E-2</v>
      </c>
      <c r="BC33" s="1157">
        <f>IF(BC32&lt;=0,"",AVERAGE(BC8:BC31))</f>
        <v>7.3216666666666663</v>
      </c>
      <c r="BD33" s="1157">
        <f>IF(BD32&lt;=0,"",AVERAGE(BD8:BD31))</f>
        <v>5.8333333333333341E-2</v>
      </c>
      <c r="BE33" s="1328">
        <f>IF(BE32&lt;=0,"",AVERAGE(BE8:BE31))</f>
        <v>1</v>
      </c>
      <c r="BF33" s="1157">
        <f>IF(BF32&lt;=0,"",AVERAGE(BF8:BF31))</f>
        <v>4.2166666666666659</v>
      </c>
      <c r="BG33" s="1325">
        <f t="shared" ref="BG33:BI33" si="56">IF(BG32&lt;=0,"",AVERAGE(BG8:BG31))</f>
        <v>13.233333333333334</v>
      </c>
      <c r="BH33" s="1328">
        <f t="shared" si="56"/>
        <v>20</v>
      </c>
      <c r="BI33" s="1328">
        <f t="shared" si="56"/>
        <v>30</v>
      </c>
      <c r="BJ33" s="1369">
        <f>IF(BJ32&lt;=0.01,"",AVERAGE(BJ8:BJ31))</f>
        <v>1.35E-2</v>
      </c>
      <c r="BK33" s="1157">
        <f>IF(BK32&lt;=0,"",AVERAGE(BK8:BK31))</f>
        <v>7.2233333333333327</v>
      </c>
      <c r="BL33" s="1157">
        <f>IF(BL32&lt;=0,"",AVERAGE(BL8:BL31))</f>
        <v>6.133333333333333E-2</v>
      </c>
      <c r="BM33" s="1328">
        <f>IF(BM32&lt;=0,"",AVERAGE(BM8:BM31))</f>
        <v>1</v>
      </c>
      <c r="BN33" s="1325">
        <f>IF(BN32&lt;=0,"",AVERAGE(BN8:BN31))</f>
        <v>4</v>
      </c>
      <c r="BO33" s="1325">
        <f t="shared" ref="BO33:BQ33" si="57">IF(BO32&lt;=0,"",AVERAGE(BO8:BO31))</f>
        <v>13.933333333333332</v>
      </c>
      <c r="BP33" s="1328">
        <f t="shared" si="57"/>
        <v>20</v>
      </c>
      <c r="BQ33" s="1328">
        <f t="shared" si="57"/>
        <v>30.5</v>
      </c>
      <c r="BR33" s="2525">
        <f t="shared" ref="BR33:BT33" si="58">IF(BR32&lt;=0.01,"",AVERAGE(BR8:BR31))</f>
        <v>1.4499999999999999E-2</v>
      </c>
      <c r="BS33" s="2422">
        <f t="shared" si="58"/>
        <v>4.1833333333333327</v>
      </c>
      <c r="BT33" s="2422">
        <f t="shared" si="58"/>
        <v>3.4499999999999997</v>
      </c>
      <c r="BU33" s="2422">
        <f>IF(BU32&lt;=0.01,"",AVERAGE(BU8:BU31))</f>
        <v>2.6666666666666665</v>
      </c>
      <c r="BV33" s="2939"/>
      <c r="BW33" s="2940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9">IF(BZ30&gt;=0.1,MAX(BZ$8,BZ$10,BZ$12,BZ$14,BZ$16,BZ$18,BZ$20,BZ$22,BZ$24,BZ$26,BZ$28),"")</f>
        <v>9.3000000000000007</v>
      </c>
      <c r="CA33" s="2419">
        <f t="shared" si="59"/>
        <v>9.3000000000000007</v>
      </c>
      <c r="CB33" s="2419">
        <f t="shared" si="59"/>
        <v>27.900000000000002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8.8000000000000007</v>
      </c>
      <c r="CF33" s="2419">
        <f t="shared" si="59"/>
        <v>26.400000000000002</v>
      </c>
      <c r="CG33" s="2419" t="str">
        <f t="shared" si="59"/>
        <v/>
      </c>
      <c r="CH33" s="2419">
        <f t="shared" si="59"/>
        <v>14.41872</v>
      </c>
      <c r="CI33" s="2419" t="str">
        <f t="shared" si="59"/>
        <v/>
      </c>
      <c r="CJ33" s="2419">
        <f t="shared" si="59"/>
        <v>16.158239999999999</v>
      </c>
      <c r="CK33" s="2419">
        <f t="shared" si="59"/>
        <v>25.924320000000002</v>
      </c>
      <c r="CL33" s="2420">
        <f t="shared" si="59"/>
        <v>0.96479999999999999</v>
      </c>
      <c r="CM33" s="2513" t="s">
        <v>52</v>
      </c>
      <c r="CN33" s="2490">
        <f t="shared" si="59"/>
        <v>45.380454915907244</v>
      </c>
      <c r="CO33" s="2491">
        <f t="shared" si="59"/>
        <v>3074.3696</v>
      </c>
      <c r="CP33" s="2491" t="str">
        <f t="shared" si="59"/>
        <v/>
      </c>
      <c r="CQ33" s="2491">
        <f t="shared" si="59"/>
        <v>697.79735682819387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1.5174732796925665</v>
      </c>
      <c r="CY33" s="2419">
        <f t="shared" si="59"/>
        <v>1.6186381650054043</v>
      </c>
      <c r="CZ33" s="2419">
        <f t="shared" si="59"/>
        <v>1.6186381650054043</v>
      </c>
      <c r="DA33" s="2500">
        <f t="shared" si="59"/>
        <v>0.16357526455743179</v>
      </c>
      <c r="DB33" s="2500">
        <f t="shared" si="59"/>
        <v>0.18151277936401378</v>
      </c>
      <c r="DC33" s="2500">
        <f t="shared" si="59"/>
        <v>0.1728693136800131</v>
      </c>
      <c r="DD33" s="2500">
        <f t="shared" si="59"/>
        <v>0.1553965013295602</v>
      </c>
      <c r="DE33" s="2500">
        <f t="shared" si="59"/>
        <v>0.15126064947001147</v>
      </c>
      <c r="DF33" s="2500">
        <f t="shared" si="59"/>
        <v>0.16357526455743179</v>
      </c>
      <c r="DG33" s="2500">
        <f t="shared" si="59"/>
        <v>1.2364597093791281</v>
      </c>
      <c r="DH33" s="2419">
        <f t="shared" si="59"/>
        <v>3</v>
      </c>
      <c r="DI33" s="2500">
        <f t="shared" si="59"/>
        <v>8.0489454590173995E-2</v>
      </c>
      <c r="DJ33" s="2500">
        <f t="shared" si="59"/>
        <v>8.0489454590173995E-2</v>
      </c>
      <c r="DK33" s="2500">
        <f t="shared" si="59"/>
        <v>8.0489454590173995E-2</v>
      </c>
      <c r="DL33" s="2500">
        <f t="shared" si="59"/>
        <v>1.1078797950422379</v>
      </c>
      <c r="DM33" s="2500">
        <f t="shared" si="59"/>
        <v>0.50095065273540462</v>
      </c>
      <c r="DN33" s="2500">
        <f t="shared" si="59"/>
        <v>0.10444821109533188</v>
      </c>
      <c r="DO33" s="2500">
        <f t="shared" si="59"/>
        <v>3.7944672699453017</v>
      </c>
      <c r="DP33" s="2500">
        <f t="shared" si="59"/>
        <v>0.67389345398906042</v>
      </c>
      <c r="DQ33" s="2500">
        <f t="shared" si="59"/>
        <v>5.4241485431134473</v>
      </c>
      <c r="DR33" s="2500">
        <f t="shared" si="59"/>
        <v>1.1078797950422379</v>
      </c>
      <c r="DS33" s="2500">
        <f t="shared" si="59"/>
        <v>0.49974644443555999</v>
      </c>
      <c r="DT33" s="2500">
        <f t="shared" si="59"/>
        <v>0.10444821109533188</v>
      </c>
      <c r="DU33" s="2500">
        <f t="shared" si="59"/>
        <v>3.8176435931994805</v>
      </c>
      <c r="DV33" s="2500">
        <f t="shared" si="59"/>
        <v>0.67389345398906042</v>
      </c>
      <c r="DW33" s="2510">
        <f t="shared" si="59"/>
        <v>9.763467377604206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6.63</v>
      </c>
      <c r="C34" s="1328">
        <f t="shared" ref="C34:V34" si="60">IF(C32&lt;=0,"",MIN(C8:C31))</f>
        <v>17</v>
      </c>
      <c r="D34" s="1328">
        <f t="shared" si="60"/>
        <v>18</v>
      </c>
      <c r="E34" s="1157">
        <f t="shared" si="60"/>
        <v>13.6</v>
      </c>
      <c r="F34" s="1328">
        <f t="shared" si="60"/>
        <v>74</v>
      </c>
      <c r="G34" s="1328">
        <f t="shared" si="60"/>
        <v>145</v>
      </c>
      <c r="H34" s="1325">
        <f t="shared" si="60"/>
        <v>14</v>
      </c>
      <c r="I34" s="1369">
        <f t="shared" si="60"/>
        <v>0.29499999999999998</v>
      </c>
      <c r="J34" s="1369">
        <f>IF(J32&lt;=0.001,"",MIN(J8:J31))</f>
        <v>3.3000000000000002E-2</v>
      </c>
      <c r="K34" s="1157">
        <f t="shared" si="60"/>
        <v>5.98</v>
      </c>
      <c r="L34" s="1328">
        <f t="shared" si="60"/>
        <v>7</v>
      </c>
      <c r="M34" s="1369">
        <f t="shared" si="60"/>
        <v>0.04</v>
      </c>
      <c r="N34" s="1484">
        <f t="shared" si="60"/>
        <v>6</v>
      </c>
      <c r="O34" s="1557">
        <f t="shared" si="60"/>
        <v>8</v>
      </c>
      <c r="P34" s="1476" t="str">
        <f t="shared" si="60"/>
        <v/>
      </c>
      <c r="Q34" s="1484">
        <f t="shared" si="60"/>
        <v>5.99</v>
      </c>
      <c r="R34" s="1557">
        <f t="shared" si="60"/>
        <v>8</v>
      </c>
      <c r="S34" s="1476" t="str">
        <f t="shared" si="60"/>
        <v/>
      </c>
      <c r="T34" s="1484">
        <f t="shared" si="60"/>
        <v>6</v>
      </c>
      <c r="U34" s="1484">
        <f t="shared" si="60"/>
        <v>0.40400000000000003</v>
      </c>
      <c r="V34" s="1557">
        <f t="shared" si="60"/>
        <v>4</v>
      </c>
      <c r="W34" s="1484">
        <f t="shared" ref="W34" si="61">IF(W32&lt;=0,"",MIN(W8:W31))</f>
        <v>0.62</v>
      </c>
      <c r="X34" s="1476">
        <f t="shared" ref="X34:AR34" si="62">IF(X32&lt;=0,"",MIN(X8:X31))</f>
        <v>13.6</v>
      </c>
      <c r="Y34" s="1476">
        <f t="shared" si="62"/>
        <v>8.3000000000000007</v>
      </c>
      <c r="Z34" s="1484">
        <f t="shared" si="62"/>
        <v>0.54413522012578619</v>
      </c>
      <c r="AA34" s="1483">
        <f t="shared" ref="AA34" si="63">IF(AA32&lt;=0,"",MIN(AA8:AA31))</f>
        <v>3.6999999999999998E-2</v>
      </c>
      <c r="AB34" s="1484">
        <f t="shared" si="62"/>
        <v>6.11</v>
      </c>
      <c r="AC34" s="1484">
        <f t="shared" si="62"/>
        <v>0.38100000000000001</v>
      </c>
      <c r="AD34" s="1557">
        <f t="shared" si="62"/>
        <v>4</v>
      </c>
      <c r="AE34" s="1484">
        <f t="shared" si="62"/>
        <v>0.65</v>
      </c>
      <c r="AF34" s="1476">
        <f t="shared" si="62"/>
        <v>13.1</v>
      </c>
      <c r="AG34" s="1476">
        <f t="shared" si="62"/>
        <v>8.3000000000000007</v>
      </c>
      <c r="AH34" s="1484">
        <f t="shared" si="62"/>
        <v>0.60938679245283023</v>
      </c>
      <c r="AI34" s="1484">
        <f t="shared" si="62"/>
        <v>6.1</v>
      </c>
      <c r="AJ34" s="1495">
        <f t="shared" si="62"/>
        <v>0.41399999999999998</v>
      </c>
      <c r="AK34" s="1559">
        <f t="shared" si="62"/>
        <v>4</v>
      </c>
      <c r="AL34" s="1495">
        <f t="shared" si="62"/>
        <v>0.59</v>
      </c>
      <c r="AM34" s="1496">
        <f t="shared" si="62"/>
        <v>14.7</v>
      </c>
      <c r="AN34" s="1496">
        <f t="shared" si="62"/>
        <v>8.3000000000000007</v>
      </c>
      <c r="AO34" s="1495">
        <f t="shared" si="62"/>
        <v>0.4274074074074074</v>
      </c>
      <c r="AP34" s="1497">
        <f t="shared" si="62"/>
        <v>2.1000000000000001E-2</v>
      </c>
      <c r="AQ34" s="1559">
        <f t="shared" si="62"/>
        <v>1</v>
      </c>
      <c r="AR34" s="1495">
        <f t="shared" si="62"/>
        <v>0.27</v>
      </c>
      <c r="AS34" s="2531">
        <f>IF(AS32&lt;=0.01,"",MIN(AS8:AS31))</f>
        <v>8.0000000000000002E-3</v>
      </c>
      <c r="AT34" s="2531">
        <f>IF(AT32&lt;=0.01,"",MIN(AT8:AT31))</f>
        <v>3.5000000000000003E-2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0.21</v>
      </c>
      <c r="AX34" s="1369">
        <f>IF(AX32&lt;=0.01,"",MIN(AX8:AX31))</f>
        <v>1.9E-2</v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0.52</v>
      </c>
      <c r="BB34" s="1369">
        <f>IF(BB32&lt;=0.01,"",MIN(BB8:BB31))</f>
        <v>1.2999999999999999E-2</v>
      </c>
      <c r="BC34" s="1157">
        <f>IF(BC32&lt;=0,"",MIN(BC8:BC31))</f>
        <v>7.13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12.9</v>
      </c>
      <c r="BH34" s="1328">
        <f t="shared" si="64"/>
        <v>20</v>
      </c>
      <c r="BI34" s="1328">
        <f t="shared" si="64"/>
        <v>30</v>
      </c>
      <c r="BJ34" s="1369">
        <f>IF(BJ32&lt;=0.01,"",MIN(BJ8:BJ31))</f>
        <v>1.2E-2</v>
      </c>
      <c r="BK34" s="1157">
        <f>IF(BK32&lt;=0,"",MIN(BK8:BK31))</f>
        <v>7.08</v>
      </c>
      <c r="BL34" s="1157">
        <f>IF(BL32&lt;=0,"",MIN(BL8:BL31))</f>
        <v>5.7000000000000002E-2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13.3</v>
      </c>
      <c r="BP34" s="1328">
        <f t="shared" si="65"/>
        <v>20</v>
      </c>
      <c r="BQ34" s="1328">
        <f t="shared" si="65"/>
        <v>30</v>
      </c>
      <c r="BR34" s="2525">
        <f t="shared" ref="BR34:BT34" si="66">IF(BR32&lt;=0.01,"",MIN(BR8:BR31))</f>
        <v>0.01</v>
      </c>
      <c r="BS34" s="2422">
        <f t="shared" si="66"/>
        <v>4.0999999999999996</v>
      </c>
      <c r="BT34" s="2422">
        <f t="shared" si="66"/>
        <v>3.4</v>
      </c>
      <c r="BU34" s="2478">
        <f>IF(BU32&lt;=0.01,"",MIN(BU8:BU31))</f>
        <v>2.2999999999999998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24300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1400</v>
      </c>
      <c r="CY34" s="2442">
        <f t="shared" si="67"/>
        <v>1500</v>
      </c>
      <c r="CZ34" s="2442">
        <f t="shared" si="67"/>
        <v>1500</v>
      </c>
      <c r="DA34" s="2442">
        <f t="shared" si="67"/>
        <v>1860</v>
      </c>
      <c r="DB34" s="2442">
        <f t="shared" si="67"/>
        <v>2000</v>
      </c>
      <c r="DC34" s="2442">
        <f t="shared" si="67"/>
        <v>1980</v>
      </c>
      <c r="DD34" s="2442">
        <f t="shared" si="67"/>
        <v>1750</v>
      </c>
      <c r="DE34" s="2442">
        <f t="shared" si="67"/>
        <v>1710</v>
      </c>
      <c r="DF34" s="2442">
        <f t="shared" si="67"/>
        <v>1850</v>
      </c>
      <c r="DG34" s="2442">
        <f t="shared" si="67"/>
        <v>3250</v>
      </c>
      <c r="DH34" s="2442">
        <f t="shared" si="67"/>
        <v>0</v>
      </c>
      <c r="DI34" s="2442">
        <f t="shared" si="67"/>
        <v>6230</v>
      </c>
      <c r="DJ34" s="2442">
        <f t="shared" si="67"/>
        <v>6320</v>
      </c>
      <c r="DK34" s="2442">
        <f t="shared" si="67"/>
        <v>6320</v>
      </c>
      <c r="DL34" s="2504">
        <f t="shared" si="67"/>
        <v>398</v>
      </c>
      <c r="DM34" s="2442">
        <f t="shared" si="67"/>
        <v>476</v>
      </c>
      <c r="DN34" s="2442">
        <f t="shared" si="67"/>
        <v>56</v>
      </c>
      <c r="DO34" s="2442">
        <f t="shared" si="67"/>
        <v>6102</v>
      </c>
      <c r="DP34" s="2442">
        <f t="shared" si="67"/>
        <v>1200</v>
      </c>
      <c r="DQ34" s="2442">
        <f t="shared" si="67"/>
        <v>1466</v>
      </c>
      <c r="DR34" s="2442">
        <f t="shared" si="67"/>
        <v>194</v>
      </c>
      <c r="DS34" s="2442">
        <f t="shared" si="67"/>
        <v>236</v>
      </c>
      <c r="DT34" s="2442">
        <f t="shared" si="67"/>
        <v>28</v>
      </c>
      <c r="DU34" s="2442">
        <f t="shared" si="67"/>
        <v>2954</v>
      </c>
      <c r="DV34" s="2442">
        <f t="shared" si="67"/>
        <v>594</v>
      </c>
      <c r="DW34" s="2442">
        <f t="shared" si="67"/>
        <v>1290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6.71</v>
      </c>
      <c r="C35" s="1329">
        <f t="shared" ref="C35:V35" si="68">IF(C32&lt;=0,"",MAX(C8:C31))</f>
        <v>19</v>
      </c>
      <c r="D35" s="1329">
        <f t="shared" si="68"/>
        <v>19</v>
      </c>
      <c r="E35" s="1158">
        <f t="shared" si="68"/>
        <v>13.9</v>
      </c>
      <c r="F35" s="1329">
        <f t="shared" si="68"/>
        <v>87</v>
      </c>
      <c r="G35" s="1329">
        <f t="shared" si="68"/>
        <v>148</v>
      </c>
      <c r="H35" s="1326">
        <f t="shared" si="68"/>
        <v>14.7</v>
      </c>
      <c r="I35" s="1370">
        <f t="shared" si="68"/>
        <v>0.34499999999999997</v>
      </c>
      <c r="J35" s="1370">
        <f>IF(J32&lt;=0.001,"",MAX(J8:J31))</f>
        <v>4.1000000000000002E-2</v>
      </c>
      <c r="K35" s="1158">
        <f t="shared" si="68"/>
        <v>6.12</v>
      </c>
      <c r="L35" s="1329">
        <f t="shared" si="68"/>
        <v>9</v>
      </c>
      <c r="M35" s="1370">
        <f t="shared" si="68"/>
        <v>4.2999999999999997E-2</v>
      </c>
      <c r="N35" s="1485">
        <f t="shared" si="68"/>
        <v>6.12</v>
      </c>
      <c r="O35" s="1558">
        <f t="shared" si="68"/>
        <v>9</v>
      </c>
      <c r="P35" s="1477" t="str">
        <f t="shared" si="68"/>
        <v/>
      </c>
      <c r="Q35" s="1485">
        <f t="shared" si="68"/>
        <v>6.02</v>
      </c>
      <c r="R35" s="1558">
        <f t="shared" si="68"/>
        <v>8</v>
      </c>
      <c r="S35" s="1477" t="str">
        <f t="shared" si="68"/>
        <v/>
      </c>
      <c r="T35" s="1485">
        <f t="shared" si="68"/>
        <v>6.2</v>
      </c>
      <c r="U35" s="1485">
        <f t="shared" si="68"/>
        <v>0.45200000000000001</v>
      </c>
      <c r="V35" s="1558">
        <f t="shared" si="68"/>
        <v>5</v>
      </c>
      <c r="W35" s="1485">
        <f t="shared" ref="W35" si="69">IF(W32&lt;=0,"",MAX(W8:W31))</f>
        <v>0.83</v>
      </c>
      <c r="X35" s="1477">
        <f t="shared" ref="X35:AR35" si="70">IF(X32&lt;=0,"",MAX(X8:X31))</f>
        <v>14.3</v>
      </c>
      <c r="Y35" s="1477">
        <f t="shared" si="70"/>
        <v>9.3000000000000007</v>
      </c>
      <c r="Z35" s="1485">
        <f t="shared" si="70"/>
        <v>0.66834905660377364</v>
      </c>
      <c r="AA35" s="1486">
        <f t="shared" ref="AA35" si="71">IF(AA32&lt;=0,"",MAX(AA8:AA31))</f>
        <v>4.2000000000000003E-2</v>
      </c>
      <c r="AB35" s="1485">
        <f t="shared" si="70"/>
        <v>6.13</v>
      </c>
      <c r="AC35" s="1485">
        <f t="shared" si="70"/>
        <v>0.46800000000000003</v>
      </c>
      <c r="AD35" s="1558">
        <f t="shared" si="70"/>
        <v>6</v>
      </c>
      <c r="AE35" s="1485">
        <f t="shared" si="70"/>
        <v>0.87</v>
      </c>
      <c r="AF35" s="1477">
        <f t="shared" si="70"/>
        <v>13.9</v>
      </c>
      <c r="AG35" s="1477">
        <f t="shared" si="70"/>
        <v>9.3000000000000007</v>
      </c>
      <c r="AH35" s="1485">
        <f t="shared" si="70"/>
        <v>0.66834905660377364</v>
      </c>
      <c r="AI35" s="1485">
        <f t="shared" si="70"/>
        <v>6.14</v>
      </c>
      <c r="AJ35" s="1495">
        <f t="shared" si="70"/>
        <v>0.49</v>
      </c>
      <c r="AK35" s="1559">
        <f t="shared" si="70"/>
        <v>5</v>
      </c>
      <c r="AL35" s="1495">
        <f t="shared" si="70"/>
        <v>0.79</v>
      </c>
      <c r="AM35" s="1496">
        <f t="shared" si="70"/>
        <v>15.3</v>
      </c>
      <c r="AN35" s="1496">
        <f t="shared" si="70"/>
        <v>9.3000000000000007</v>
      </c>
      <c r="AO35" s="1495">
        <f t="shared" si="70"/>
        <v>0.62</v>
      </c>
      <c r="AP35" s="1497">
        <f t="shared" si="70"/>
        <v>2.9000000000000001E-2</v>
      </c>
      <c r="AQ35" s="1559">
        <f t="shared" si="70"/>
        <v>1</v>
      </c>
      <c r="AR35" s="1495">
        <f t="shared" si="70"/>
        <v>0.57999999999999996</v>
      </c>
      <c r="AS35" s="2532">
        <f>IF(AS32&lt;=0.01,"",MAX(AS8:AS31))</f>
        <v>1.2E-2</v>
      </c>
      <c r="AT35" s="2532">
        <f>IF(AT32&lt;=0.01,"",MAX(AT8:AT31))</f>
        <v>4.2000000000000003E-2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0.62</v>
      </c>
      <c r="AX35" s="1370">
        <f>IF(AX32&lt;=0.01,"",MAX(AX8:AX31))</f>
        <v>1.9E-2</v>
      </c>
      <c r="AY35" s="1158">
        <f>IF(AY32&lt;=0,"",MAX(AY8:AY31))</f>
        <v>7.4999999999999997E-2</v>
      </c>
      <c r="AZ35" s="1329">
        <f>IF(AZ32&lt;=0,"",MAX(AZ8:AZ31))</f>
        <v>1</v>
      </c>
      <c r="BA35" s="1158">
        <f>IF(BA32&lt;=0,"",MAX(BA8:BA31))</f>
        <v>0.61</v>
      </c>
      <c r="BB35" s="1370">
        <f>IF(BB32&lt;=0.01,"",MAX(BB8:BB31))</f>
        <v>1.2999999999999999E-2</v>
      </c>
      <c r="BC35" s="1158">
        <f>IF(BC32&lt;=0,"",MAX(BC8:BC31))</f>
        <v>7.54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13.5</v>
      </c>
      <c r="BH35" s="1329">
        <f t="shared" si="72"/>
        <v>20</v>
      </c>
      <c r="BI35" s="1329">
        <f t="shared" si="72"/>
        <v>30</v>
      </c>
      <c r="BJ35" s="1370">
        <f>IF(BJ32&lt;=0.01,"",MAX(BJ8:BJ31))</f>
        <v>1.4999999999999999E-2</v>
      </c>
      <c r="BK35" s="1158">
        <f>IF(BK32&lt;=0,"",MAX(BK8:BK31))</f>
        <v>7.33</v>
      </c>
      <c r="BL35" s="1158">
        <f>IF(BL32&lt;=0,"",MAX(BL8:BL31))</f>
        <v>6.6000000000000003E-2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3">IF(BO32&lt;=0,"",MAX(BO8:BO31))</f>
        <v>14.7</v>
      </c>
      <c r="BP35" s="1329">
        <f t="shared" si="73"/>
        <v>20</v>
      </c>
      <c r="BQ35" s="1329">
        <f t="shared" si="73"/>
        <v>31</v>
      </c>
      <c r="BR35" s="2526">
        <f t="shared" ref="BR35:BT35" si="74">IF(BR32&lt;=0.01,"",MAX(BR8:BR31))</f>
        <v>1.9E-2</v>
      </c>
      <c r="BS35" s="2423">
        <f t="shared" si="74"/>
        <v>4.2</v>
      </c>
      <c r="BT35" s="2423">
        <f t="shared" si="74"/>
        <v>3.5</v>
      </c>
      <c r="BU35" s="2479">
        <f>IF(BU32&lt;=0.01,"",MAX(BU8:BU31))</f>
        <v>3.3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>
        <f>IF(CN34&gt;=0.1,AVERAGE(CN$9,CN$11,CN$13,CN$15,CN$17,CN$19,CN$21,CN$23,CN$25,CN$27,CN$29),"")</f>
        <v>4860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280</v>
      </c>
      <c r="CY35" s="2440">
        <f t="shared" si="75"/>
        <v>300</v>
      </c>
      <c r="CZ35" s="2440">
        <f t="shared" si="75"/>
        <v>300</v>
      </c>
      <c r="DA35" s="2440">
        <f t="shared" si="75"/>
        <v>372</v>
      </c>
      <c r="DB35" s="2440">
        <f t="shared" si="75"/>
        <v>400</v>
      </c>
      <c r="DC35" s="2440">
        <f t="shared" si="75"/>
        <v>396</v>
      </c>
      <c r="DD35" s="2440">
        <f t="shared" si="75"/>
        <v>350</v>
      </c>
      <c r="DE35" s="2440">
        <f t="shared" si="75"/>
        <v>342</v>
      </c>
      <c r="DF35" s="2440">
        <f t="shared" si="75"/>
        <v>370</v>
      </c>
      <c r="DG35" s="2440">
        <f t="shared" si="75"/>
        <v>650</v>
      </c>
      <c r="DH35" s="2440" t="str">
        <f t="shared" si="75"/>
        <v/>
      </c>
      <c r="DI35" s="2440">
        <f t="shared" si="75"/>
        <v>1246</v>
      </c>
      <c r="DJ35" s="2440">
        <f t="shared" si="75"/>
        <v>1264</v>
      </c>
      <c r="DK35" s="2440">
        <f t="shared" si="75"/>
        <v>1264</v>
      </c>
      <c r="DL35" s="2505">
        <f t="shared" si="75"/>
        <v>79.599999999999994</v>
      </c>
      <c r="DM35" s="2440">
        <f t="shared" si="75"/>
        <v>95.2</v>
      </c>
      <c r="DN35" s="2440">
        <f t="shared" si="75"/>
        <v>11.2</v>
      </c>
      <c r="DO35" s="2440">
        <f t="shared" si="75"/>
        <v>1220.4000000000001</v>
      </c>
      <c r="DP35" s="2440">
        <f t="shared" si="75"/>
        <v>240</v>
      </c>
      <c r="DQ35" s="2440">
        <f t="shared" si="75"/>
        <v>293.2</v>
      </c>
      <c r="DR35" s="2440">
        <f t="shared" si="75"/>
        <v>38.799999999999997</v>
      </c>
      <c r="DS35" s="2440">
        <f t="shared" si="75"/>
        <v>47.2</v>
      </c>
      <c r="DT35" s="2440">
        <f t="shared" si="75"/>
        <v>5.6</v>
      </c>
      <c r="DU35" s="2440">
        <f t="shared" si="75"/>
        <v>590.79999999999995</v>
      </c>
      <c r="DV35" s="2440">
        <f t="shared" si="75"/>
        <v>118.8</v>
      </c>
      <c r="DW35" s="2470">
        <f t="shared" si="75"/>
        <v>258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>
        <f>IF(K32&lt;=0,"",AVERAGE(K33,N33,Q33))</f>
        <v>6.028888888888889</v>
      </c>
      <c r="N36" s="929"/>
      <c r="O36" s="2908" t="s">
        <v>504</v>
      </c>
      <c r="P36" s="2909"/>
      <c r="Q36" s="2909"/>
      <c r="R36" s="2909"/>
      <c r="S36" s="930">
        <f>IF(L32&lt;=0,"",AVERAGE(L33,O33,R33))</f>
        <v>8.0555555555555554</v>
      </c>
      <c r="T36" s="931"/>
      <c r="U36" s="2908" t="s">
        <v>514</v>
      </c>
      <c r="V36" s="2909"/>
      <c r="W36" s="2909"/>
      <c r="X36" s="2909"/>
      <c r="Y36" s="932">
        <f>IF(U32&lt;=0,"",MAX(U35,AC35,AJ35))</f>
        <v>0.49</v>
      </c>
      <c r="Z36" s="931"/>
      <c r="AA36" s="931"/>
      <c r="AB36" s="1623" t="s">
        <v>515</v>
      </c>
      <c r="AC36" s="1624"/>
      <c r="AD36" s="1624"/>
      <c r="AE36" s="2911">
        <f>MIN(AE34,W34,AL34)</f>
        <v>0.59</v>
      </c>
      <c r="AF36" s="2911"/>
      <c r="AG36" s="2911"/>
      <c r="AH36" s="2911"/>
      <c r="AI36" s="2911"/>
      <c r="AJ36" s="2912"/>
      <c r="AK36" s="1491">
        <f>IF(T32&lt;=0,"",AVERAGE(T33,AB33,AI33))</f>
        <v>6.1033333333333326</v>
      </c>
      <c r="AL36" s="1492"/>
      <c r="AM36" s="1625"/>
      <c r="AN36" s="1625"/>
      <c r="AO36" s="1625"/>
      <c r="AP36" s="1493">
        <f>MAX(AP35,AU35,AY35)</f>
        <v>7.4999999999999997E-2</v>
      </c>
      <c r="AQ36" s="1494"/>
      <c r="AR36" s="1494"/>
      <c r="AS36" s="934"/>
      <c r="AT36" s="934"/>
      <c r="AU36" s="1260">
        <f>IF(W32&lt;=0,"",MIN(AE34,W34,AL34))</f>
        <v>0.59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7.4999999999999997E-2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2.2999999999999998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>
        <f t="shared" ref="CN36:DW36" si="76">IF(CN34&gt;=0.1,MIN(CN$9,CN$11,CN$13,CN$15,CN$17,CN$19,CN$21,CN$23,CN$25,CN$27,CN$29),"")</f>
        <v>4600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260</v>
      </c>
      <c r="CY36" s="2441">
        <f t="shared" si="76"/>
        <v>280</v>
      </c>
      <c r="CZ36" s="2441">
        <f t="shared" si="76"/>
        <v>280</v>
      </c>
      <c r="DA36" s="2441">
        <f t="shared" si="76"/>
        <v>345</v>
      </c>
      <c r="DB36" s="2441">
        <f t="shared" si="76"/>
        <v>390</v>
      </c>
      <c r="DC36" s="2441">
        <f t="shared" si="76"/>
        <v>370</v>
      </c>
      <c r="DD36" s="2441">
        <f t="shared" si="76"/>
        <v>320</v>
      </c>
      <c r="DE36" s="2441">
        <f t="shared" si="76"/>
        <v>320</v>
      </c>
      <c r="DF36" s="2441">
        <f t="shared" si="76"/>
        <v>340</v>
      </c>
      <c r="DG36" s="2441">
        <f t="shared" si="76"/>
        <v>650</v>
      </c>
      <c r="DH36" s="2441" t="str">
        <f t="shared" si="76"/>
        <v/>
      </c>
      <c r="DI36" s="2441">
        <f t="shared" si="76"/>
        <v>1190</v>
      </c>
      <c r="DJ36" s="2441">
        <f t="shared" si="76"/>
        <v>1190</v>
      </c>
      <c r="DK36" s="2441">
        <f t="shared" si="76"/>
        <v>1190</v>
      </c>
      <c r="DL36" s="2506">
        <f t="shared" si="76"/>
        <v>75</v>
      </c>
      <c r="DM36" s="2441">
        <f t="shared" si="76"/>
        <v>90</v>
      </c>
      <c r="DN36" s="2441">
        <f t="shared" si="76"/>
        <v>10</v>
      </c>
      <c r="DO36" s="2441">
        <f t="shared" si="76"/>
        <v>1136</v>
      </c>
      <c r="DP36" s="2441">
        <f t="shared" si="76"/>
        <v>220</v>
      </c>
      <c r="DQ36" s="2441">
        <f t="shared" si="76"/>
        <v>286</v>
      </c>
      <c r="DR36" s="2441">
        <f t="shared" si="76"/>
        <v>37</v>
      </c>
      <c r="DS36" s="2441">
        <f t="shared" si="76"/>
        <v>45</v>
      </c>
      <c r="DT36" s="2441">
        <f t="shared" si="76"/>
        <v>5</v>
      </c>
      <c r="DU36" s="2441">
        <f t="shared" si="76"/>
        <v>547</v>
      </c>
      <c r="DV36" s="2441">
        <f t="shared" si="76"/>
        <v>110</v>
      </c>
      <c r="DW36" s="2471">
        <f t="shared" si="76"/>
        <v>248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>
        <f t="shared" ref="CN37:DW37" si="77">IF(CN34&gt;=0.1,MAX(CN$9,CN$11,CN$13,CN$15,CN$17,CN$19,CN$21,CN$23,CN$25,CN$27,CN$29),"")</f>
        <v>5100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320</v>
      </c>
      <c r="CZ37" s="2443">
        <f t="shared" si="77"/>
        <v>320</v>
      </c>
      <c r="DA37" s="2443">
        <f t="shared" si="77"/>
        <v>400</v>
      </c>
      <c r="DB37" s="2443">
        <f t="shared" si="77"/>
        <v>420</v>
      </c>
      <c r="DC37" s="2443">
        <f t="shared" si="77"/>
        <v>420</v>
      </c>
      <c r="DD37" s="2443">
        <f t="shared" si="77"/>
        <v>380</v>
      </c>
      <c r="DE37" s="2443">
        <f t="shared" si="77"/>
        <v>360</v>
      </c>
      <c r="DF37" s="2443">
        <f t="shared" si="77"/>
        <v>400</v>
      </c>
      <c r="DG37" s="2443">
        <f t="shared" si="77"/>
        <v>650</v>
      </c>
      <c r="DH37" s="2443" t="str">
        <f t="shared" si="77"/>
        <v/>
      </c>
      <c r="DI37" s="2443">
        <f t="shared" si="77"/>
        <v>1300</v>
      </c>
      <c r="DJ37" s="2443">
        <f t="shared" si="77"/>
        <v>1340</v>
      </c>
      <c r="DK37" s="2443">
        <f t="shared" si="77"/>
        <v>1340</v>
      </c>
      <c r="DL37" s="2507">
        <f t="shared" si="77"/>
        <v>84</v>
      </c>
      <c r="DM37" s="2443">
        <f t="shared" si="77"/>
        <v>100</v>
      </c>
      <c r="DN37" s="2443">
        <f t="shared" si="77"/>
        <v>12</v>
      </c>
      <c r="DO37" s="2443">
        <f t="shared" si="77"/>
        <v>1300</v>
      </c>
      <c r="DP37" s="2443">
        <f t="shared" si="77"/>
        <v>260</v>
      </c>
      <c r="DQ37" s="2443">
        <f t="shared" si="77"/>
        <v>300</v>
      </c>
      <c r="DR37" s="2443">
        <f t="shared" si="77"/>
        <v>40</v>
      </c>
      <c r="DS37" s="2443">
        <f t="shared" si="77"/>
        <v>50</v>
      </c>
      <c r="DT37" s="2443">
        <f t="shared" si="77"/>
        <v>6</v>
      </c>
      <c r="DU37" s="2443">
        <f t="shared" si="77"/>
        <v>630</v>
      </c>
      <c r="DV37" s="2443">
        <f t="shared" si="77"/>
        <v>130</v>
      </c>
      <c r="DW37" s="2472">
        <f t="shared" si="77"/>
        <v>261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10.558</v>
      </c>
      <c r="BX40" s="297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'27'!CJ40</f>
        <v>23827388</v>
      </c>
      <c r="CH40" s="2896"/>
      <c r="CI40" s="906" t="s">
        <v>55</v>
      </c>
      <c r="CJ40" s="2972">
        <f t="shared" ref="CJ40:CJ48" si="78">CQ51</f>
        <v>23827388</v>
      </c>
      <c r="CK40" s="2972"/>
      <c r="CL40" s="2333"/>
      <c r="CM40" s="1667" t="s">
        <v>543</v>
      </c>
      <c r="CN40" s="2763">
        <f>VLOOKUP($B$1,'[1]Bulk Tanks'!$C$3:$V$9967,2,0)</f>
        <v>2779</v>
      </c>
      <c r="CO40" s="2763">
        <f>VLOOKUP($B$1,'[1]Bulk Tanks'!$C$3:$V$9967,3,0)</f>
        <v>10500</v>
      </c>
      <c r="CP40" s="2763">
        <f>VLOOKUP($B$1,'[1]Bulk Tanks'!$C$3:$V$9967,4,0)</f>
        <v>10500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0.62</v>
      </c>
      <c r="GR40" s="1664">
        <f t="shared" ref="GR40:GX40" si="79">IF($GL$32=$HN$32,GF32,IF($GX$32=$HN$32,GR32,IF($HJ$32=$HN$32,HD32,"")))</f>
        <v>8.6999999999999993</v>
      </c>
      <c r="GS40" s="1664">
        <f t="shared" si="79"/>
        <v>29.241379310344829</v>
      </c>
      <c r="GT40" s="1664">
        <f t="shared" si="79"/>
        <v>18.129655172413795</v>
      </c>
      <c r="GU40" s="1664">
        <f t="shared" si="79"/>
        <v>6.06</v>
      </c>
      <c r="GV40" s="1664">
        <f t="shared" si="79"/>
        <v>14.3</v>
      </c>
      <c r="GW40" s="1664">
        <f t="shared" si="79"/>
        <v>15</v>
      </c>
      <c r="GX40" s="1665">
        <f t="shared" si="79"/>
        <v>1.2086436781609196</v>
      </c>
    </row>
    <row r="41" spans="1:208" ht="34.5" customHeight="1" thickBot="1" x14ac:dyDescent="0.35">
      <c r="BV41" s="533" t="s">
        <v>48</v>
      </c>
      <c r="BW41" s="2979">
        <f>CA42+CA43</f>
        <v>14.555</v>
      </c>
      <c r="BX41" s="2979"/>
      <c r="BY41" s="908" t="s">
        <v>53</v>
      </c>
      <c r="BZ41" s="908"/>
      <c r="CA41" s="2894">
        <f t="shared" ref="CA41:CA47" si="80">(CJ41-CG41)/1000</f>
        <v>10.558</v>
      </c>
      <c r="CB41" s="2894"/>
      <c r="CC41" s="499"/>
      <c r="CD41" s="1630" t="s">
        <v>494</v>
      </c>
      <c r="CE41" s="1630"/>
      <c r="CF41" s="909" t="s">
        <v>54</v>
      </c>
      <c r="CG41" s="2896">
        <f>'27'!CJ41</f>
        <v>44460165</v>
      </c>
      <c r="CH41" s="2896"/>
      <c r="CI41" s="906" t="s">
        <v>55</v>
      </c>
      <c r="CJ41" s="2972">
        <f t="shared" si="78"/>
        <v>44470723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2996</v>
      </c>
      <c r="CP41" s="2764">
        <f>VLOOKUP($B$1,'[1]Bulk Tanks'!$C$3:$V$9967,10,0)</f>
        <v>7079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26.423999999999999</v>
      </c>
      <c r="BX42" s="2979"/>
      <c r="BY42" s="908" t="s">
        <v>53</v>
      </c>
      <c r="BZ42" s="908"/>
      <c r="CA42" s="2894">
        <f t="shared" si="80"/>
        <v>4.6349999999999998</v>
      </c>
      <c r="CB42" s="2894"/>
      <c r="CC42" s="499"/>
      <c r="CD42" s="1630" t="s">
        <v>56</v>
      </c>
      <c r="CE42" s="1630"/>
      <c r="CF42" s="1631" t="s">
        <v>54</v>
      </c>
      <c r="CG42" s="2896">
        <f>'27'!CJ42</f>
        <v>10491505</v>
      </c>
      <c r="CH42" s="2896"/>
      <c r="CI42" s="906" t="s">
        <v>55</v>
      </c>
      <c r="CJ42" s="2972">
        <f t="shared" si="78"/>
        <v>10496140</v>
      </c>
      <c r="CK42" s="2972"/>
      <c r="CL42" s="2333"/>
      <c r="CM42" s="2769" t="s">
        <v>545</v>
      </c>
      <c r="CN42" s="2843">
        <f>VLOOKUP($B$1,'[1]Bulk Tanks'!$C$3:$V$9967,11,0)</f>
        <v>7079</v>
      </c>
      <c r="CO42" s="2844"/>
      <c r="CP42" s="2843">
        <f>VLOOKUP($B$1,'[1]Bulk Tanks'!$C$3:$V$9967,12,0)</f>
        <v>17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9.92</v>
      </c>
      <c r="CB43" s="2894"/>
      <c r="CC43" s="499"/>
      <c r="CD43" s="1630" t="s">
        <v>495</v>
      </c>
      <c r="CE43" s="1630"/>
      <c r="CF43" s="1631" t="s">
        <v>54</v>
      </c>
      <c r="CG43" s="2896">
        <f>'27'!CJ43</f>
        <v>34341826</v>
      </c>
      <c r="CH43" s="2896"/>
      <c r="CI43" s="906" t="s">
        <v>55</v>
      </c>
      <c r="CJ43" s="2972">
        <f t="shared" si="78"/>
        <v>34351746</v>
      </c>
      <c r="CK43" s="2972"/>
      <c r="CL43" s="2333"/>
      <c r="CM43" s="2769" t="s">
        <v>123</v>
      </c>
      <c r="CN43" s="2943">
        <f>VLOOKUP($B$1,'[1]Bulk Tanks'!$C$3:$V$9967,13,0)</f>
        <v>39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8.7149999999999999</v>
      </c>
      <c r="CB44" s="2894"/>
      <c r="CC44" s="499"/>
      <c r="CD44" s="1630" t="s">
        <v>57</v>
      </c>
      <c r="CE44" s="1630"/>
      <c r="CF44" s="1631" t="s">
        <v>54</v>
      </c>
      <c r="CG44" s="2896">
        <f>'27'!CJ44</f>
        <v>31467633</v>
      </c>
      <c r="CH44" s="2896"/>
      <c r="CI44" s="906" t="s">
        <v>55</v>
      </c>
      <c r="CJ44" s="2972">
        <f t="shared" si="78"/>
        <v>31476348</v>
      </c>
      <c r="CK44" s="2972"/>
      <c r="CL44" s="2333"/>
      <c r="CM44" s="2769" t="s">
        <v>90</v>
      </c>
      <c r="CN44" s="2943">
        <f>VLOOKUP($B$1,'[1]Bulk Tanks'!$C$3:$V$9967,14,0)</f>
        <v>3136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8.7949999999999999</v>
      </c>
      <c r="CB45" s="2894"/>
      <c r="CC45" s="499"/>
      <c r="CD45" s="1630" t="s">
        <v>58</v>
      </c>
      <c r="CE45" s="1630"/>
      <c r="CF45" s="1631" t="s">
        <v>54</v>
      </c>
      <c r="CG45" s="2896">
        <f>'27'!CJ45</f>
        <v>31426158</v>
      </c>
      <c r="CH45" s="2896"/>
      <c r="CI45" s="906" t="s">
        <v>55</v>
      </c>
      <c r="CJ45" s="2972">
        <f t="shared" si="78"/>
        <v>31434953</v>
      </c>
      <c r="CK45" s="2972"/>
      <c r="CL45" s="2333"/>
      <c r="CM45" s="1668" t="s">
        <v>546</v>
      </c>
      <c r="CN45" s="2946">
        <f>VLOOKUP($B$1,'[1]Bulk Tanks'!$C$3:$V$9967,15,0)</f>
        <v>4900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8.9139999999999997</v>
      </c>
      <c r="CB46" s="2894"/>
      <c r="CC46" s="499"/>
      <c r="CD46" s="1630" t="s">
        <v>59</v>
      </c>
      <c r="CE46" s="1630"/>
      <c r="CF46" s="1631" t="s">
        <v>54</v>
      </c>
      <c r="CG46" s="2896">
        <f>'27'!CJ46</f>
        <v>8058111</v>
      </c>
      <c r="CH46" s="2896"/>
      <c r="CI46" s="906" t="s">
        <v>55</v>
      </c>
      <c r="CJ46" s="2972">
        <f t="shared" si="78"/>
        <v>8067025</v>
      </c>
      <c r="CK46" s="2972"/>
      <c r="CL46" s="2323"/>
      <c r="CM46" s="1668" t="s">
        <v>273</v>
      </c>
      <c r="CN46" s="2943">
        <f>VLOOKUP($B$1,'[1]Bulk Tanks'!$C$3:$V$9967,16,0)</f>
        <v>10.56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0.51500000000000001</v>
      </c>
      <c r="CB47" s="2894"/>
      <c r="CC47" s="499"/>
      <c r="CD47" s="1630" t="s">
        <v>62</v>
      </c>
      <c r="CE47" s="1630"/>
      <c r="CF47" s="1631" t="s">
        <v>54</v>
      </c>
      <c r="CG47" s="2896">
        <f>'27'!CJ47</f>
        <v>1915540</v>
      </c>
      <c r="CH47" s="2896"/>
      <c r="CI47" s="906" t="s">
        <v>55</v>
      </c>
      <c r="CJ47" s="2972">
        <f t="shared" si="78"/>
        <v>1916055</v>
      </c>
      <c r="CK47" s="2972"/>
      <c r="CL47" s="2322"/>
      <c r="CM47" s="1668" t="s">
        <v>270</v>
      </c>
      <c r="CN47" s="2943">
        <f>VLOOKUP($B$1,'[1]Bulk Tanks'!$C$3:$V$9967,17,0)</f>
        <v>2854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0.7813800000003539</v>
      </c>
      <c r="CB48" s="2894"/>
      <c r="CC48" s="499"/>
      <c r="CD48" s="1630" t="s">
        <v>496</v>
      </c>
      <c r="CE48" s="1630"/>
      <c r="CF48" s="1631" t="s">
        <v>54</v>
      </c>
      <c r="CG48" s="2896">
        <f>'27'!CJ48</f>
        <v>9211.1276500000004</v>
      </c>
      <c r="CH48" s="2896"/>
      <c r="CI48" s="906" t="s">
        <v>55</v>
      </c>
      <c r="CJ48" s="2983">
        <f t="shared" si="78"/>
        <v>9211.9090300000007</v>
      </c>
      <c r="CK48" s="2983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698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11.48</v>
      </c>
      <c r="CO49" s="2947"/>
      <c r="CP49" s="2767" t="s">
        <v>1136</v>
      </c>
      <c r="CQ49" s="2751">
        <f>VLOOKUP($B$1,'[1]Bulk Tanks'!$C$3:$AA$9967,22,0)</f>
        <v>1510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44470723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10496140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34351746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31476348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31434953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8067025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1916055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9211.9090300000007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selection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332" priority="192" stopIfTrue="1" operator="lessThanOrEqual">
      <formula>0</formula>
    </cfRule>
  </conditionalFormatting>
  <conditionalFormatting sqref="BX2:CA3">
    <cfRule type="cellIs" dxfId="331" priority="172" stopIfTrue="1" operator="lessThanOrEqual">
      <formula>0</formula>
    </cfRule>
  </conditionalFormatting>
  <conditionalFormatting sqref="GL8:GL31">
    <cfRule type="cellIs" dxfId="330" priority="171" operator="lessThan">
      <formula>1</formula>
    </cfRule>
  </conditionalFormatting>
  <conditionalFormatting sqref="GX8:GX31">
    <cfRule type="cellIs" dxfId="329" priority="170" operator="lessThan">
      <formula>1</formula>
    </cfRule>
  </conditionalFormatting>
  <conditionalFormatting sqref="HJ8:HJ31">
    <cfRule type="cellIs" dxfId="328" priority="169" operator="lessThan">
      <formula>1</formula>
    </cfRule>
  </conditionalFormatting>
  <conditionalFormatting sqref="W8">
    <cfRule type="cellIs" dxfId="327" priority="153" operator="between">
      <formula>$Z$8-0.1</formula>
      <formula>0.001</formula>
    </cfRule>
  </conditionalFormatting>
  <conditionalFormatting sqref="W9">
    <cfRule type="cellIs" dxfId="326" priority="152" operator="between">
      <formula>$Z$9-0.1</formula>
      <formula>0.0001</formula>
    </cfRule>
  </conditionalFormatting>
  <conditionalFormatting sqref="W10">
    <cfRule type="cellIs" dxfId="325" priority="151" operator="between">
      <formula>$Z$10-0.1</formula>
      <formula>0.01</formula>
    </cfRule>
  </conditionalFormatting>
  <conditionalFormatting sqref="W11">
    <cfRule type="cellIs" dxfId="324" priority="150" operator="between">
      <formula>$Z$11-0.1</formula>
      <formula>0.0101</formula>
    </cfRule>
  </conditionalFormatting>
  <conditionalFormatting sqref="W12">
    <cfRule type="cellIs" dxfId="323" priority="149" operator="between">
      <formula>$Z$12-0.1</formula>
      <formula>0.001</formula>
    </cfRule>
  </conditionalFormatting>
  <conditionalFormatting sqref="W13">
    <cfRule type="cellIs" dxfId="322" priority="148" operator="between">
      <formula>$Z$13-0.1</formula>
      <formula>0.001</formula>
    </cfRule>
  </conditionalFormatting>
  <conditionalFormatting sqref="W14">
    <cfRule type="cellIs" dxfId="321" priority="147" operator="between">
      <formula>$Z$14-0.1</formula>
      <formula>0.001</formula>
    </cfRule>
  </conditionalFormatting>
  <conditionalFormatting sqref="W15">
    <cfRule type="cellIs" dxfId="320" priority="146" operator="between">
      <formula>$Z$15-0.1</formula>
      <formula>0.001</formula>
    </cfRule>
  </conditionalFormatting>
  <conditionalFormatting sqref="W16">
    <cfRule type="cellIs" dxfId="319" priority="145" operator="between">
      <formula>$Z$16-0.1</formula>
      <formula>0.001</formula>
    </cfRule>
  </conditionalFormatting>
  <conditionalFormatting sqref="W17">
    <cfRule type="cellIs" dxfId="318" priority="144" operator="between">
      <formula>$Z$17-0.1</formula>
      <formula>0.001</formula>
    </cfRule>
  </conditionalFormatting>
  <conditionalFormatting sqref="W18">
    <cfRule type="cellIs" dxfId="317" priority="143" operator="between">
      <formula>$Z$18-0.1</formula>
      <formula>0.001</formula>
    </cfRule>
  </conditionalFormatting>
  <conditionalFormatting sqref="W19">
    <cfRule type="cellIs" dxfId="316" priority="142" operator="between">
      <formula>$Z$19-0.1</formula>
      <formula>0.001</formula>
    </cfRule>
  </conditionalFormatting>
  <conditionalFormatting sqref="W20">
    <cfRule type="cellIs" dxfId="315" priority="141" operator="between">
      <formula>$Z$20-0.1</formula>
      <formula>0.001</formula>
    </cfRule>
  </conditionalFormatting>
  <conditionalFormatting sqref="W21">
    <cfRule type="cellIs" dxfId="314" priority="140" operator="between">
      <formula>$Z$21-0.1</formula>
      <formula>0.0001</formula>
    </cfRule>
  </conditionalFormatting>
  <conditionalFormatting sqref="W22">
    <cfRule type="cellIs" dxfId="313" priority="139" operator="between">
      <formula>$Z$22-0.1</formula>
      <formula>0.0001</formula>
    </cfRule>
  </conditionalFormatting>
  <conditionalFormatting sqref="W23">
    <cfRule type="cellIs" dxfId="312" priority="138" operator="between">
      <formula>$Z$23-0.1</formula>
      <formula>0.0001</formula>
    </cfRule>
  </conditionalFormatting>
  <conditionalFormatting sqref="W24">
    <cfRule type="cellIs" dxfId="311" priority="137" operator="between">
      <formula>$Z$24-0.1</formula>
      <formula>0.0001</formula>
    </cfRule>
  </conditionalFormatting>
  <conditionalFormatting sqref="W25">
    <cfRule type="cellIs" dxfId="310" priority="136" operator="between">
      <formula>$Z$25-0.1</formula>
      <formula>0.0001</formula>
    </cfRule>
  </conditionalFormatting>
  <conditionalFormatting sqref="W26">
    <cfRule type="cellIs" dxfId="309" priority="135" operator="between">
      <formula>$Z$26-0.1</formula>
      <formula>0.0001</formula>
    </cfRule>
  </conditionalFormatting>
  <conditionalFormatting sqref="W27">
    <cfRule type="cellIs" dxfId="308" priority="134" operator="between">
      <formula>$Z$27-0.1</formula>
      <formula>0.0001</formula>
    </cfRule>
  </conditionalFormatting>
  <conditionalFormatting sqref="W28">
    <cfRule type="cellIs" dxfId="307" priority="133" operator="between">
      <formula>$Z$28-0.1</formula>
      <formula>0.0001</formula>
    </cfRule>
  </conditionalFormatting>
  <conditionalFormatting sqref="W29">
    <cfRule type="cellIs" dxfId="306" priority="132" operator="between">
      <formula>$Z$29-0.1</formula>
      <formula>0.0001</formula>
    </cfRule>
  </conditionalFormatting>
  <conditionalFormatting sqref="W30">
    <cfRule type="cellIs" dxfId="305" priority="131" operator="between">
      <formula>$Z$30-0.1</formula>
      <formula>0.0001</formula>
    </cfRule>
  </conditionalFormatting>
  <conditionalFormatting sqref="W31">
    <cfRule type="cellIs" dxfId="304" priority="130" operator="between">
      <formula>$Z$31-0.1</formula>
      <formula>0.0001</formula>
    </cfRule>
  </conditionalFormatting>
  <conditionalFormatting sqref="AL8">
    <cfRule type="cellIs" dxfId="303" priority="105" operator="between">
      <formula>$AO$8-0.1</formula>
      <formula>0.0001</formula>
    </cfRule>
  </conditionalFormatting>
  <conditionalFormatting sqref="AL9">
    <cfRule type="cellIs" dxfId="302" priority="104" operator="between">
      <formula>$AO$9-0.1</formula>
      <formula>0.0001</formula>
    </cfRule>
  </conditionalFormatting>
  <conditionalFormatting sqref="AL10">
    <cfRule type="cellIs" dxfId="301" priority="103" operator="between">
      <formula>$AO$10-0.1</formula>
      <formula>0.0001</formula>
    </cfRule>
  </conditionalFormatting>
  <conditionalFormatting sqref="AL11">
    <cfRule type="cellIs" dxfId="300" priority="102" operator="between">
      <formula>$AO$11-0.1</formula>
      <formula>0.0001</formula>
    </cfRule>
  </conditionalFormatting>
  <conditionalFormatting sqref="AL12">
    <cfRule type="cellIs" dxfId="299" priority="101" operator="between">
      <formula>$AO$12-0.1</formula>
      <formula>0.0001</formula>
    </cfRule>
  </conditionalFormatting>
  <conditionalFormatting sqref="AL13">
    <cfRule type="cellIs" dxfId="298" priority="100" operator="between">
      <formula>$AO$13-0.1</formula>
      <formula>0.0001</formula>
    </cfRule>
  </conditionalFormatting>
  <conditionalFormatting sqref="AL14">
    <cfRule type="cellIs" dxfId="297" priority="99" operator="between">
      <formula>$AO$14-0.1</formula>
      <formula>0.0001</formula>
    </cfRule>
  </conditionalFormatting>
  <conditionalFormatting sqref="AL15">
    <cfRule type="cellIs" dxfId="296" priority="98" operator="between">
      <formula>$AO$15-0.1</formula>
      <formula>0.0001</formula>
    </cfRule>
  </conditionalFormatting>
  <conditionalFormatting sqref="AL16">
    <cfRule type="cellIs" dxfId="295" priority="97" operator="between">
      <formula>$AO$16-0.1</formula>
      <formula>0.0001</formula>
    </cfRule>
  </conditionalFormatting>
  <conditionalFormatting sqref="AL17">
    <cfRule type="cellIs" dxfId="294" priority="96" operator="between">
      <formula>$AO$17-0.1</formula>
      <formula>0.00001</formula>
    </cfRule>
  </conditionalFormatting>
  <conditionalFormatting sqref="AL18">
    <cfRule type="cellIs" dxfId="293" priority="95" operator="between">
      <formula>$AO$18-0.1</formula>
      <formula>0.0001</formula>
    </cfRule>
  </conditionalFormatting>
  <conditionalFormatting sqref="AL19">
    <cfRule type="cellIs" dxfId="292" priority="94" operator="between">
      <formula>$AO$19-0.1</formula>
      <formula>0.0001</formula>
    </cfRule>
  </conditionalFormatting>
  <conditionalFormatting sqref="AL20">
    <cfRule type="cellIs" dxfId="291" priority="93" operator="between">
      <formula>$AO$20-0.1</formula>
      <formula>0.0001</formula>
    </cfRule>
  </conditionalFormatting>
  <conditionalFormatting sqref="AL21">
    <cfRule type="cellIs" dxfId="290" priority="92" operator="between">
      <formula>$AO$21-0.1</formula>
      <formula>0.0001</formula>
    </cfRule>
  </conditionalFormatting>
  <conditionalFormatting sqref="AL22">
    <cfRule type="cellIs" dxfId="289" priority="91" operator="between">
      <formula>$AO$22-0.1</formula>
      <formula>0.0001</formula>
    </cfRule>
  </conditionalFormatting>
  <conditionalFormatting sqref="AL23">
    <cfRule type="cellIs" dxfId="288" priority="90" operator="between">
      <formula>$AO$23-0.1</formula>
      <formula>0.0001</formula>
    </cfRule>
  </conditionalFormatting>
  <conditionalFormatting sqref="AL24">
    <cfRule type="cellIs" dxfId="287" priority="89" operator="between">
      <formula>$AO$24-0.1</formula>
      <formula>0.0001</formula>
    </cfRule>
  </conditionalFormatting>
  <conditionalFormatting sqref="AL25">
    <cfRule type="cellIs" dxfId="286" priority="88" operator="between">
      <formula>$AO$25-0.1</formula>
      <formula>0.0001</formula>
    </cfRule>
  </conditionalFormatting>
  <conditionalFormatting sqref="AL26">
    <cfRule type="cellIs" dxfId="285" priority="87" operator="between">
      <formula>$AO$26-0.1</formula>
      <formula>0.0001</formula>
    </cfRule>
  </conditionalFormatting>
  <conditionalFormatting sqref="AL27">
    <cfRule type="cellIs" dxfId="284" priority="86" operator="between">
      <formula>$AO$27-0.1</formula>
      <formula>0.0001</formula>
    </cfRule>
  </conditionalFormatting>
  <conditionalFormatting sqref="AL28">
    <cfRule type="cellIs" dxfId="283" priority="85" operator="between">
      <formula>$AO$28-0.1</formula>
      <formula>0.0001</formula>
    </cfRule>
  </conditionalFormatting>
  <conditionalFormatting sqref="AL29">
    <cfRule type="cellIs" dxfId="282" priority="84" operator="between">
      <formula>$AO$29-0.1</formula>
      <formula>0.0001</formula>
    </cfRule>
  </conditionalFormatting>
  <conditionalFormatting sqref="AL30">
    <cfRule type="cellIs" dxfId="281" priority="83" operator="between">
      <formula>$AO$30-0.1</formula>
      <formula>0.0001</formula>
    </cfRule>
  </conditionalFormatting>
  <conditionalFormatting sqref="AL31">
    <cfRule type="cellIs" dxfId="280" priority="82" operator="between">
      <formula>$AO$31-0.1</formula>
      <formula>0.0001</formula>
    </cfRule>
  </conditionalFormatting>
  <conditionalFormatting sqref="AE8">
    <cfRule type="cellIs" dxfId="279" priority="33" operator="between">
      <formula>$AH$8-0.1</formula>
      <formula>0.0001</formula>
    </cfRule>
  </conditionalFormatting>
  <conditionalFormatting sqref="AE9">
    <cfRule type="cellIs" dxfId="278" priority="32" operator="between">
      <formula>$AH$9-0.1</formula>
      <formula>0.0001</formula>
    </cfRule>
  </conditionalFormatting>
  <conditionalFormatting sqref="AE10">
    <cfRule type="cellIs" dxfId="277" priority="31" operator="between">
      <formula>$AH$10-0.1</formula>
      <formula>0.0001</formula>
    </cfRule>
  </conditionalFormatting>
  <conditionalFormatting sqref="AE11">
    <cfRule type="cellIs" dxfId="276" priority="30" operator="between">
      <formula>$AH$11-0.1</formula>
      <formula>0.0001</formula>
    </cfRule>
  </conditionalFormatting>
  <conditionalFormatting sqref="AE12">
    <cfRule type="cellIs" dxfId="275" priority="29" operator="between">
      <formula>$AH$12-0.1</formula>
      <formula>0.0001</formula>
    </cfRule>
  </conditionalFormatting>
  <conditionalFormatting sqref="AE13">
    <cfRule type="cellIs" dxfId="274" priority="28" operator="between">
      <formula>$AH$13-0.1</formula>
      <formula>0.0001</formula>
    </cfRule>
  </conditionalFormatting>
  <conditionalFormatting sqref="AE14">
    <cfRule type="cellIs" dxfId="273" priority="27" operator="between">
      <formula>$AH$14-0.1</formula>
      <formula>0.0001</formula>
    </cfRule>
  </conditionalFormatting>
  <conditionalFormatting sqref="AE15">
    <cfRule type="cellIs" dxfId="272" priority="26" operator="between">
      <formula>$AH$15-0.1</formula>
      <formula>0.0001</formula>
    </cfRule>
  </conditionalFormatting>
  <conditionalFormatting sqref="AE16">
    <cfRule type="cellIs" dxfId="271" priority="25" operator="between">
      <formula>$AH$16-0.1</formula>
      <formula>0.0001</formula>
    </cfRule>
  </conditionalFormatting>
  <conditionalFormatting sqref="AE18">
    <cfRule type="cellIs" dxfId="270" priority="24" operator="between">
      <formula>$AH$18-0.1</formula>
      <formula>0.0001</formula>
    </cfRule>
  </conditionalFormatting>
  <conditionalFormatting sqref="AE19">
    <cfRule type="cellIs" dxfId="269" priority="23" operator="between">
      <formula>$AH$19-0.1</formula>
      <formula>0.0001</formula>
    </cfRule>
  </conditionalFormatting>
  <conditionalFormatting sqref="AE20">
    <cfRule type="cellIs" dxfId="268" priority="22" operator="between">
      <formula>$AH$20-0.1</formula>
      <formula>0.0001</formula>
    </cfRule>
  </conditionalFormatting>
  <conditionalFormatting sqref="AE21">
    <cfRule type="cellIs" dxfId="267" priority="21" operator="between">
      <formula>$AH$21-0.1</formula>
      <formula>0.0001</formula>
    </cfRule>
  </conditionalFormatting>
  <conditionalFormatting sqref="AE22">
    <cfRule type="cellIs" dxfId="266" priority="20" operator="between">
      <formula>$AH$22-0.1</formula>
      <formula>0.0001</formula>
    </cfRule>
  </conditionalFormatting>
  <conditionalFormatting sqref="AE23">
    <cfRule type="cellIs" dxfId="265" priority="19" operator="between">
      <formula>$AH$23-0.1</formula>
      <formula>0.0001</formula>
    </cfRule>
  </conditionalFormatting>
  <conditionalFormatting sqref="AE24">
    <cfRule type="cellIs" dxfId="264" priority="18" operator="between">
      <formula>$AH$24-0.1</formula>
      <formula>0.0001</formula>
    </cfRule>
  </conditionalFormatting>
  <conditionalFormatting sqref="AE25">
    <cfRule type="cellIs" dxfId="263" priority="17" operator="between">
      <formula>$AH$25-0.1</formula>
      <formula>0.0001</formula>
    </cfRule>
  </conditionalFormatting>
  <conditionalFormatting sqref="AE26">
    <cfRule type="cellIs" dxfId="262" priority="16" operator="between">
      <formula>$AH$26-0.1</formula>
      <formula>0.0001</formula>
    </cfRule>
  </conditionalFormatting>
  <conditionalFormatting sqref="AE27">
    <cfRule type="cellIs" dxfId="261" priority="15" operator="between">
      <formula>$AH$27-0.1</formula>
      <formula>0.0001</formula>
    </cfRule>
  </conditionalFormatting>
  <conditionalFormatting sqref="AE28">
    <cfRule type="cellIs" dxfId="260" priority="14" operator="between">
      <formula>$AH$28-0.1</formula>
      <formula>0.0001</formula>
    </cfRule>
  </conditionalFormatting>
  <conditionalFormatting sqref="AE29">
    <cfRule type="cellIs" dxfId="259" priority="13" operator="between">
      <formula>$AH$29-0.1</formula>
      <formula>0.0001</formula>
    </cfRule>
  </conditionalFormatting>
  <conditionalFormatting sqref="AE30">
    <cfRule type="cellIs" dxfId="258" priority="12" operator="between">
      <formula>$AH$30-0.1</formula>
      <formula>0.0001</formula>
    </cfRule>
  </conditionalFormatting>
  <conditionalFormatting sqref="AE31">
    <cfRule type="cellIs" dxfId="257" priority="11" operator="between">
      <formula>$AH$31-0.1</formula>
      <formula>0.0001</formula>
    </cfRule>
  </conditionalFormatting>
  <conditionalFormatting sqref="CN40:CS40">
    <cfRule type="cellIs" dxfId="256" priority="5" operator="between">
      <formula>1</formula>
      <formula>6500</formula>
    </cfRule>
  </conditionalFormatting>
  <conditionalFormatting sqref="CN41:CQ41">
    <cfRule type="cellIs" dxfId="255" priority="4" operator="between">
      <formula>1</formula>
      <formula>2500</formula>
    </cfRule>
  </conditionalFormatting>
  <conditionalFormatting sqref="CN42:CQ42">
    <cfRule type="cellIs" dxfId="254" priority="3" operator="between">
      <formula>1</formula>
      <formula>6</formula>
    </cfRule>
  </conditionalFormatting>
  <conditionalFormatting sqref="CN43:CQ43">
    <cfRule type="cellIs" dxfId="253" priority="2" operator="between">
      <formula>1</formula>
      <formula>2500</formula>
    </cfRule>
  </conditionalFormatting>
  <conditionalFormatting sqref="AE17">
    <cfRule type="cellIs" dxfId="252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57" zoomScaleNormal="57" zoomScaleSheetLayoutView="59" workbookViewId="0">
      <pane xSplit="1" ySplit="7" topLeftCell="BS8" activePane="bottomRight" state="frozen"/>
      <selection activeCell="AE17" sqref="AE17"/>
      <selection pane="topRight" activeCell="AE17" sqref="AE17"/>
      <selection pane="bottomLeft" activeCell="AE17" sqref="AE17"/>
      <selection pane="bottomRight" activeCell="AE17" sqref="AE17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'28'!B1:L1+1</f>
        <v>43525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/>
      <c r="AW1" s="2919"/>
      <c r="AX1" s="2903"/>
      <c r="AY1" s="2903"/>
      <c r="AZ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/>
      <c r="AW2" s="2903"/>
      <c r="AX2" s="2903"/>
      <c r="AY2" s="2903"/>
      <c r="AZ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0</v>
      </c>
      <c r="BY2" s="2890"/>
      <c r="BZ2" s="2966">
        <f>AX1</f>
        <v>0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0</v>
      </c>
      <c r="DO2" s="2890"/>
      <c r="DP2" s="2893">
        <f>BZ2</f>
        <v>0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0</v>
      </c>
      <c r="BY3" s="2890"/>
      <c r="BZ3" s="2989">
        <f>AX2</f>
        <v>0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0</v>
      </c>
      <c r="DO3" s="2890"/>
      <c r="DP3" s="2893">
        <f>BZ3</f>
        <v>0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897">
        <f>A6</f>
        <v>43525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43525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43525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/>
      <c r="BW8" s="2425"/>
      <c r="BX8" s="742"/>
      <c r="BY8" s="743"/>
      <c r="BZ8" s="744"/>
      <c r="CA8" s="745"/>
      <c r="CB8" s="746"/>
      <c r="CC8" s="747"/>
      <c r="CD8" s="744"/>
      <c r="CE8" s="748"/>
      <c r="CF8" s="748"/>
      <c r="CG8" s="749"/>
      <c r="CH8" s="748"/>
      <c r="CI8" s="750"/>
      <c r="CJ8" s="751"/>
      <c r="CK8" s="745"/>
      <c r="CL8" s="2339"/>
      <c r="CM8" s="2336"/>
      <c r="CN8" s="2285"/>
      <c r="CO8" s="752"/>
      <c r="CP8" s="1209"/>
      <c r="CQ8" s="753"/>
      <c r="CR8" s="2431"/>
      <c r="CS8" s="2429"/>
      <c r="CT8" s="2430"/>
      <c r="CU8" s="754"/>
      <c r="CV8" s="755"/>
      <c r="CW8" s="756"/>
      <c r="CX8" s="754"/>
      <c r="CY8" s="755"/>
      <c r="CZ8" s="756"/>
      <c r="DA8" s="757"/>
      <c r="DB8" s="757"/>
      <c r="DC8" s="757"/>
      <c r="DD8" s="757"/>
      <c r="DE8" s="757"/>
      <c r="DF8" s="758"/>
      <c r="DG8" s="1251"/>
      <c r="DH8" s="748"/>
      <c r="DI8" s="1233"/>
      <c r="DJ8" s="757"/>
      <c r="DK8" s="759"/>
      <c r="DL8" s="2501"/>
      <c r="DM8" s="757"/>
      <c r="DN8" s="757"/>
      <c r="DO8" s="757"/>
      <c r="DP8" s="757"/>
      <c r="DQ8" s="759"/>
      <c r="DR8" s="2501"/>
      <c r="DS8" s="757"/>
      <c r="DT8" s="757"/>
      <c r="DU8" s="757"/>
      <c r="DV8" s="757"/>
      <c r="DW8" s="759"/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/>
      <c r="U9" s="2735"/>
      <c r="V9" s="2294"/>
      <c r="W9" s="2295"/>
      <c r="X9" s="2296"/>
      <c r="Y9" s="2445"/>
      <c r="Z9" s="2297" t="str">
        <f>IF(T9&lt;=0,"",GO9+0.12)</f>
        <v/>
      </c>
      <c r="AA9" s="2528"/>
      <c r="AB9" s="2298"/>
      <c r="AC9" s="2735"/>
      <c r="AD9" s="2299"/>
      <c r="AE9" s="2636"/>
      <c r="AF9" s="2296"/>
      <c r="AG9" s="2445"/>
      <c r="AH9" s="2563" t="str">
        <f>IF(AE9&lt;=0,"",HA9+0.12)</f>
        <v/>
      </c>
      <c r="AI9" s="2298"/>
      <c r="AJ9" s="2735"/>
      <c r="AK9" s="2299"/>
      <c r="AL9" s="2295"/>
      <c r="AM9" s="2296"/>
      <c r="AN9" s="2445"/>
      <c r="AO9" s="2563" t="str">
        <f>IF(AI9&lt;=0,"",HM9+0.12)</f>
        <v/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/>
      <c r="BD9" s="2295"/>
      <c r="BE9" s="2299"/>
      <c r="BF9" s="2295"/>
      <c r="BG9" s="2445"/>
      <c r="BH9" s="2539"/>
      <c r="BI9" s="2539"/>
      <c r="BJ9" s="2292"/>
      <c r="BK9" s="2293"/>
      <c r="BL9" s="2295"/>
      <c r="BM9" s="2299"/>
      <c r="BN9" s="2296"/>
      <c r="BO9" s="2445"/>
      <c r="BP9" s="2539"/>
      <c r="BQ9" s="2539"/>
      <c r="BR9" s="2521"/>
      <c r="BS9" s="2461"/>
      <c r="BT9" s="2445"/>
      <c r="BU9" s="2515"/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/>
      <c r="CO9" s="2278"/>
      <c r="CP9" s="2279"/>
      <c r="CQ9" s="2276"/>
      <c r="CR9" s="2275"/>
      <c r="CS9" s="2278"/>
      <c r="CT9" s="2276"/>
      <c r="CU9" s="2272"/>
      <c r="CV9" s="2269"/>
      <c r="CW9" s="2273"/>
      <c r="CX9" s="2272"/>
      <c r="CY9" s="2269"/>
      <c r="CZ9" s="2273"/>
      <c r="DA9" s="2280"/>
      <c r="DB9" s="2280"/>
      <c r="DC9" s="2280"/>
      <c r="DD9" s="2280"/>
      <c r="DE9" s="2280"/>
      <c r="DF9" s="2281"/>
      <c r="DG9" s="2280"/>
      <c r="DH9" s="2282"/>
      <c r="DI9" s="2283"/>
      <c r="DJ9" s="2280"/>
      <c r="DK9" s="2282"/>
      <c r="DL9" s="2502"/>
      <c r="DM9" s="2280"/>
      <c r="DN9" s="2280"/>
      <c r="DO9" s="2280"/>
      <c r="DP9" s="2280"/>
      <c r="DQ9" s="2282"/>
      <c r="DR9" s="2275"/>
      <c r="DS9" s="2280"/>
      <c r="DT9" s="2280"/>
      <c r="DU9" s="2280"/>
      <c r="DV9" s="2280"/>
      <c r="DW9" s="2282"/>
      <c r="DX9" s="914"/>
      <c r="EG9" s="450"/>
      <c r="EH9" s="450"/>
      <c r="GD9" s="1637">
        <v>4.1666666666666664E-2</v>
      </c>
      <c r="GE9" s="1684" t="str">
        <f t="shared" ref="GE9:GE31" si="30">IF(W9&lt;=0,"",W9)</f>
        <v/>
      </c>
      <c r="GF9" s="1700" t="str">
        <f t="shared" si="0"/>
        <v/>
      </c>
      <c r="GG9" s="1686" t="e">
        <f t="shared" si="1"/>
        <v>#VALUE!</v>
      </c>
      <c r="GH9" s="1684" t="e">
        <f t="shared" si="2"/>
        <v>#VALUE!</v>
      </c>
      <c r="GI9" s="1701" t="str">
        <f t="shared" si="3"/>
        <v/>
      </c>
      <c r="GJ9" s="1701" t="str">
        <f t="shared" si="4"/>
        <v/>
      </c>
      <c r="GK9" s="1687">
        <f t="shared" si="5"/>
        <v>0</v>
      </c>
      <c r="GL9" s="1688" t="str">
        <f t="shared" si="6"/>
        <v/>
      </c>
      <c r="GM9" s="1689">
        <f t="shared" si="7"/>
        <v>25</v>
      </c>
      <c r="GN9" s="1689">
        <f t="shared" si="8"/>
        <v>7</v>
      </c>
      <c r="GO9" s="1690" t="e">
        <f t="shared" si="9"/>
        <v>#VALUE!</v>
      </c>
      <c r="GP9" s="1512">
        <v>4.1666666666666664E-2</v>
      </c>
      <c r="GQ9" s="1691" t="str">
        <f t="shared" ref="GQ9:GQ31" si="31">IF(AE9&lt;=0,"",AE9)</f>
        <v/>
      </c>
      <c r="GR9" s="1692" t="str">
        <f t="shared" si="10"/>
        <v/>
      </c>
      <c r="GS9" s="1693" t="e">
        <f t="shared" si="11"/>
        <v>#VALUE!</v>
      </c>
      <c r="GT9" s="1694" t="e">
        <f t="shared" si="12"/>
        <v>#VALUE!</v>
      </c>
      <c r="GU9" s="1693" t="str">
        <f t="shared" si="13"/>
        <v/>
      </c>
      <c r="GV9" s="1693" t="str">
        <f t="shared" si="14"/>
        <v/>
      </c>
      <c r="GW9" s="1695">
        <f t="shared" si="15"/>
        <v>0</v>
      </c>
      <c r="GX9" s="1688" t="str">
        <f t="shared" si="16"/>
        <v/>
      </c>
      <c r="GY9" s="1696">
        <f t="shared" si="17"/>
        <v>25</v>
      </c>
      <c r="GZ9" s="1696">
        <f t="shared" si="18"/>
        <v>7</v>
      </c>
      <c r="HA9" s="1697" t="e">
        <f t="shared" si="19"/>
        <v>#VALUE!</v>
      </c>
      <c r="HB9" s="1512">
        <v>4.1666666666666664E-2</v>
      </c>
      <c r="HC9" s="1691" t="str">
        <f t="shared" ref="HC9:HC31" si="32">IF(AL9&lt;=0,"",AL9)</f>
        <v/>
      </c>
      <c r="HD9" s="1692" t="str">
        <f t="shared" si="20"/>
        <v/>
      </c>
      <c r="HE9" s="1693" t="e">
        <f t="shared" si="21"/>
        <v>#VALUE!</v>
      </c>
      <c r="HF9" s="1694" t="e">
        <f t="shared" si="22"/>
        <v>#VALUE!</v>
      </c>
      <c r="HG9" s="1693" t="str">
        <f t="shared" si="23"/>
        <v/>
      </c>
      <c r="HH9" s="1693" t="str">
        <f t="shared" si="24"/>
        <v/>
      </c>
      <c r="HI9" s="1695">
        <f t="shared" si="25"/>
        <v>0</v>
      </c>
      <c r="HJ9" s="1694" t="str">
        <f t="shared" si="26"/>
        <v/>
      </c>
      <c r="HK9" s="1698">
        <f t="shared" si="27"/>
        <v>25</v>
      </c>
      <c r="HL9" s="1698">
        <f t="shared" si="28"/>
        <v>7</v>
      </c>
      <c r="HM9" s="1699" t="e">
        <f t="shared" si="29"/>
        <v>#VALUE!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/>
      <c r="BW10" s="2425"/>
      <c r="BX10" s="742"/>
      <c r="BY10" s="743"/>
      <c r="BZ10" s="744"/>
      <c r="CA10" s="745"/>
      <c r="CB10" s="746"/>
      <c r="CC10" s="747"/>
      <c r="CD10" s="744"/>
      <c r="CE10" s="748"/>
      <c r="CF10" s="748"/>
      <c r="CG10" s="749"/>
      <c r="CH10" s="748"/>
      <c r="CI10" s="750"/>
      <c r="CJ10" s="751"/>
      <c r="CK10" s="745"/>
      <c r="CL10" s="2341"/>
      <c r="CM10" s="2338"/>
      <c r="CN10" s="2285"/>
      <c r="CO10" s="752"/>
      <c r="CP10" s="1209"/>
      <c r="CQ10" s="753"/>
      <c r="CR10" s="2431"/>
      <c r="CS10" s="2429"/>
      <c r="CT10" s="2430"/>
      <c r="CU10" s="754"/>
      <c r="CV10" s="755"/>
      <c r="CW10" s="756"/>
      <c r="CX10" s="754"/>
      <c r="CY10" s="755"/>
      <c r="CZ10" s="756"/>
      <c r="DA10" s="757"/>
      <c r="DB10" s="757"/>
      <c r="DC10" s="757"/>
      <c r="DD10" s="757"/>
      <c r="DE10" s="757"/>
      <c r="DF10" s="758"/>
      <c r="DG10" s="1251"/>
      <c r="DH10" s="748"/>
      <c r="DI10" s="1233"/>
      <c r="DJ10" s="757"/>
      <c r="DK10" s="759"/>
      <c r="DL10" s="2501"/>
      <c r="DM10" s="757"/>
      <c r="DN10" s="757"/>
      <c r="DO10" s="757"/>
      <c r="DP10" s="757"/>
      <c r="DQ10" s="759"/>
      <c r="DR10" s="2501"/>
      <c r="DS10" s="757"/>
      <c r="DT10" s="757"/>
      <c r="DU10" s="757"/>
      <c r="DV10" s="757"/>
      <c r="DW10" s="759"/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/>
      <c r="C11" s="1138"/>
      <c r="D11" s="1138"/>
      <c r="E11" s="1137"/>
      <c r="F11" s="1138"/>
      <c r="G11" s="1138"/>
      <c r="H11" s="1148"/>
      <c r="I11" s="1139"/>
      <c r="J11" s="2240"/>
      <c r="K11" s="1562"/>
      <c r="L11" s="921"/>
      <c r="M11" s="1124"/>
      <c r="N11" s="1562"/>
      <c r="O11" s="921"/>
      <c r="P11" s="2240"/>
      <c r="Q11" s="1562"/>
      <c r="R11" s="921"/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/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/>
      <c r="AQ11" s="921"/>
      <c r="AR11" s="1574"/>
      <c r="AS11" s="2240"/>
      <c r="AT11" s="2229"/>
      <c r="AU11" s="2530"/>
      <c r="AV11" s="921"/>
      <c r="AW11" s="1574"/>
      <c r="AX11" s="2240"/>
      <c r="AY11" s="2530"/>
      <c r="AZ11" s="921"/>
      <c r="BA11" s="1574"/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/>
      <c r="CO11" s="2278"/>
      <c r="CP11" s="2279"/>
      <c r="CQ11" s="2276"/>
      <c r="CR11" s="2275"/>
      <c r="CS11" s="2278"/>
      <c r="CT11" s="2276"/>
      <c r="CU11" s="2272"/>
      <c r="CV11" s="2269"/>
      <c r="CW11" s="2273"/>
      <c r="CX11" s="2272"/>
      <c r="CY11" s="2269"/>
      <c r="CZ11" s="2273"/>
      <c r="DA11" s="2280"/>
      <c r="DB11" s="2280"/>
      <c r="DC11" s="2280"/>
      <c r="DD11" s="2280"/>
      <c r="DE11" s="2280"/>
      <c r="DF11" s="2281"/>
      <c r="DG11" s="2280"/>
      <c r="DH11" s="2282"/>
      <c r="DI11" s="2283"/>
      <c r="DJ11" s="2280"/>
      <c r="DK11" s="2282"/>
      <c r="DL11" s="2502"/>
      <c r="DM11" s="2280"/>
      <c r="DN11" s="2280"/>
      <c r="DO11" s="2280"/>
      <c r="DP11" s="2280"/>
      <c r="DQ11" s="2282"/>
      <c r="DR11" s="2275"/>
      <c r="DS11" s="2280"/>
      <c r="DT11" s="2280"/>
      <c r="DU11" s="2280"/>
      <c r="DV11" s="2280"/>
      <c r="DW11" s="2282"/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/>
      <c r="BW12" s="2425"/>
      <c r="BX12" s="742"/>
      <c r="BY12" s="743"/>
      <c r="BZ12" s="744"/>
      <c r="CA12" s="745"/>
      <c r="CB12" s="746"/>
      <c r="CC12" s="747"/>
      <c r="CD12" s="744"/>
      <c r="CE12" s="748"/>
      <c r="CF12" s="748"/>
      <c r="CG12" s="749"/>
      <c r="CH12" s="748"/>
      <c r="CI12" s="750"/>
      <c r="CJ12" s="751"/>
      <c r="CK12" s="745"/>
      <c r="CL12" s="2341"/>
      <c r="CM12" s="2338"/>
      <c r="CN12" s="2285"/>
      <c r="CO12" s="752"/>
      <c r="CP12" s="1209"/>
      <c r="CQ12" s="753"/>
      <c r="CR12" s="2431"/>
      <c r="CS12" s="2429"/>
      <c r="CT12" s="2430"/>
      <c r="CU12" s="754"/>
      <c r="CV12" s="755"/>
      <c r="CW12" s="756"/>
      <c r="CX12" s="754"/>
      <c r="CY12" s="755"/>
      <c r="CZ12" s="756"/>
      <c r="DA12" s="757"/>
      <c r="DB12" s="757"/>
      <c r="DC12" s="757"/>
      <c r="DD12" s="757"/>
      <c r="DE12" s="757"/>
      <c r="DF12" s="758"/>
      <c r="DG12" s="1251"/>
      <c r="DH12" s="748"/>
      <c r="DI12" s="1233"/>
      <c r="DJ12" s="757"/>
      <c r="DK12" s="759"/>
      <c r="DL12" s="2501"/>
      <c r="DM12" s="757"/>
      <c r="DN12" s="757"/>
      <c r="DO12" s="757"/>
      <c r="DP12" s="757"/>
      <c r="DQ12" s="759"/>
      <c r="DR12" s="2501"/>
      <c r="DS12" s="757"/>
      <c r="DT12" s="757"/>
      <c r="DU12" s="757"/>
      <c r="DV12" s="757"/>
      <c r="DW12" s="759"/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/>
      <c r="BD13" s="1574"/>
      <c r="BE13" s="921"/>
      <c r="BF13" s="1574"/>
      <c r="BG13" s="2447"/>
      <c r="BH13" s="2540"/>
      <c r="BI13" s="2540"/>
      <c r="BJ13" s="2240"/>
      <c r="BK13" s="1562"/>
      <c r="BL13" s="1574"/>
      <c r="BM13" s="921"/>
      <c r="BN13" s="1563"/>
      <c r="BO13" s="2447"/>
      <c r="BP13" s="2540"/>
      <c r="BQ13" s="2540"/>
      <c r="BR13" s="2522"/>
      <c r="BS13" s="2463"/>
      <c r="BT13" s="2447"/>
      <c r="BU13" s="2517"/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/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/>
      <c r="CY13" s="2269"/>
      <c r="CZ13" s="2273"/>
      <c r="DA13" s="2280"/>
      <c r="DB13" s="2280"/>
      <c r="DC13" s="2280"/>
      <c r="DD13" s="2280"/>
      <c r="DE13" s="2280"/>
      <c r="DF13" s="2281"/>
      <c r="DG13" s="2280"/>
      <c r="DH13" s="2282"/>
      <c r="DI13" s="2283"/>
      <c r="DJ13" s="2280"/>
      <c r="DK13" s="2282"/>
      <c r="DL13" s="2502"/>
      <c r="DM13" s="2280"/>
      <c r="DN13" s="2280"/>
      <c r="DO13" s="2280"/>
      <c r="DP13" s="2280"/>
      <c r="DQ13" s="2282"/>
      <c r="DR13" s="2275"/>
      <c r="DS13" s="2280"/>
      <c r="DT13" s="2280"/>
      <c r="DU13" s="2280"/>
      <c r="DV13" s="2280"/>
      <c r="DW13" s="2282"/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/>
      <c r="C15" s="1138"/>
      <c r="D15" s="1138"/>
      <c r="E15" s="1137"/>
      <c r="F15" s="1138"/>
      <c r="G15" s="1138"/>
      <c r="H15" s="1148"/>
      <c r="I15" s="1139"/>
      <c r="J15" s="2240"/>
      <c r="K15" s="1562"/>
      <c r="L15" s="921"/>
      <c r="M15" s="1124"/>
      <c r="N15" s="1562"/>
      <c r="O15" s="921"/>
      <c r="P15" s="2240"/>
      <c r="Q15" s="1562"/>
      <c r="R15" s="921"/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/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/>
      <c r="AQ15" s="921"/>
      <c r="AR15" s="1574"/>
      <c r="AS15" s="2240"/>
      <c r="AT15" s="2229"/>
      <c r="AU15" s="2530"/>
      <c r="AV15" s="921"/>
      <c r="AW15" s="1574"/>
      <c r="AX15" s="2240"/>
      <c r="AY15" s="2530"/>
      <c r="AZ15" s="921"/>
      <c r="BA15" s="1574"/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/>
      <c r="K17" s="2236"/>
      <c r="L17" s="2238"/>
      <c r="M17" s="2240"/>
      <c r="N17" s="2236"/>
      <c r="O17" s="2238"/>
      <c r="P17" s="2240"/>
      <c r="Q17" s="2236"/>
      <c r="R17" s="2238"/>
      <c r="S17" s="2240"/>
      <c r="T17" s="1562"/>
      <c r="U17" s="2736"/>
      <c r="V17" s="1560"/>
      <c r="W17" s="1574"/>
      <c r="X17" s="1563"/>
      <c r="Y17" s="2447"/>
      <c r="Z17" s="2252" t="str">
        <f t="shared" si="33"/>
        <v/>
      </c>
      <c r="AA17" s="2529"/>
      <c r="AB17" s="1475"/>
      <c r="AC17" s="2736"/>
      <c r="AD17" s="921"/>
      <c r="AE17" s="2633"/>
      <c r="AF17" s="1563"/>
      <c r="AG17" s="2447"/>
      <c r="AH17" s="2564" t="str">
        <f t="shared" si="34"/>
        <v/>
      </c>
      <c r="AI17" s="1475"/>
      <c r="AJ17" s="2736"/>
      <c r="AK17" s="921"/>
      <c r="AL17" s="1574"/>
      <c r="AM17" s="1563"/>
      <c r="AN17" s="2447"/>
      <c r="AO17" s="2564" t="str">
        <f t="shared" si="35"/>
        <v/>
      </c>
      <c r="AP17" s="2732"/>
      <c r="AQ17" s="2238"/>
      <c r="AR17" s="2237"/>
      <c r="AS17" s="1124"/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/>
      <c r="BD17" s="1574"/>
      <c r="BE17" s="921"/>
      <c r="BF17" s="1574"/>
      <c r="BG17" s="2447"/>
      <c r="BH17" s="2542"/>
      <c r="BI17" s="2542"/>
      <c r="BJ17" s="1124"/>
      <c r="BK17" s="1562"/>
      <c r="BL17" s="1574"/>
      <c r="BM17" s="921"/>
      <c r="BN17" s="1563"/>
      <c r="BO17" s="2447"/>
      <c r="BP17" s="2542"/>
      <c r="BQ17" s="2542"/>
      <c r="BR17" s="2523"/>
      <c r="BS17" s="2463"/>
      <c r="BT17" s="2447"/>
      <c r="BU17" s="2517"/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 t="str">
        <f t="shared" si="30"/>
        <v/>
      </c>
      <c r="GF17" s="1700" t="str">
        <f t="shared" si="0"/>
        <v/>
      </c>
      <c r="GG17" s="1686" t="e">
        <f t="shared" si="1"/>
        <v>#VALUE!</v>
      </c>
      <c r="GH17" s="1684" t="e">
        <f t="shared" si="2"/>
        <v>#VALUE!</v>
      </c>
      <c r="GI17" s="1701" t="str">
        <f t="shared" si="3"/>
        <v/>
      </c>
      <c r="GJ17" s="1701" t="str">
        <f t="shared" si="4"/>
        <v/>
      </c>
      <c r="GK17" s="1687">
        <f t="shared" si="5"/>
        <v>0</v>
      </c>
      <c r="GL17" s="1688" t="str">
        <f>IF(GK17&lt;=1,"",GH17/GK17)</f>
        <v/>
      </c>
      <c r="GM17" s="1689">
        <f t="shared" si="7"/>
        <v>25</v>
      </c>
      <c r="GN17" s="1689">
        <f t="shared" si="8"/>
        <v>7</v>
      </c>
      <c r="GO17" s="1690" t="e">
        <f t="shared" si="9"/>
        <v>#VALUE!</v>
      </c>
      <c r="GP17" s="1512">
        <v>0.375</v>
      </c>
      <c r="GQ17" s="1691" t="str">
        <f t="shared" si="31"/>
        <v/>
      </c>
      <c r="GR17" s="1692" t="str">
        <f t="shared" si="10"/>
        <v/>
      </c>
      <c r="GS17" s="1693" t="e">
        <f t="shared" si="11"/>
        <v>#VALUE!</v>
      </c>
      <c r="GT17" s="1694" t="e">
        <f t="shared" si="12"/>
        <v>#VALUE!</v>
      </c>
      <c r="GU17" s="1693" t="str">
        <f t="shared" si="13"/>
        <v/>
      </c>
      <c r="GV17" s="1693" t="str">
        <f t="shared" si="14"/>
        <v/>
      </c>
      <c r="GW17" s="1695">
        <f t="shared" si="15"/>
        <v>0</v>
      </c>
      <c r="GX17" s="1688" t="str">
        <f t="shared" si="16"/>
        <v/>
      </c>
      <c r="GY17" s="1696">
        <f t="shared" si="17"/>
        <v>25</v>
      </c>
      <c r="GZ17" s="1696">
        <f t="shared" si="18"/>
        <v>7</v>
      </c>
      <c r="HA17" s="1697" t="e">
        <f t="shared" si="19"/>
        <v>#VALUE!</v>
      </c>
      <c r="HB17" s="1512">
        <v>0.375</v>
      </c>
      <c r="HC17" s="1691" t="str">
        <f t="shared" si="32"/>
        <v/>
      </c>
      <c r="HD17" s="1692" t="str">
        <f t="shared" si="20"/>
        <v/>
      </c>
      <c r="HE17" s="1693" t="e">
        <f t="shared" si="21"/>
        <v>#VALUE!</v>
      </c>
      <c r="HF17" s="1694" t="e">
        <f t="shared" si="22"/>
        <v>#VALUE!</v>
      </c>
      <c r="HG17" s="1693" t="str">
        <f t="shared" si="23"/>
        <v/>
      </c>
      <c r="HH17" s="1693" t="str">
        <f t="shared" si="24"/>
        <v/>
      </c>
      <c r="HI17" s="1695">
        <f t="shared" si="25"/>
        <v>0</v>
      </c>
      <c r="HJ17" s="1694" t="str">
        <f t="shared" si="26"/>
        <v/>
      </c>
      <c r="HK17" s="1698">
        <f t="shared" si="27"/>
        <v>25</v>
      </c>
      <c r="HL17" s="1698">
        <f t="shared" si="28"/>
        <v>7</v>
      </c>
      <c r="HM17" s="1699" t="e">
        <f t="shared" si="29"/>
        <v>#VALUE!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/>
      <c r="C19" s="1138"/>
      <c r="D19" s="1138"/>
      <c r="E19" s="1137"/>
      <c r="F19" s="1138"/>
      <c r="G19" s="1138"/>
      <c r="H19" s="1148"/>
      <c r="I19" s="1139"/>
      <c r="J19" s="2240"/>
      <c r="K19" s="1562"/>
      <c r="L19" s="921"/>
      <c r="M19" s="1124"/>
      <c r="N19" s="1562"/>
      <c r="O19" s="921"/>
      <c r="P19" s="2240"/>
      <c r="Q19" s="1562"/>
      <c r="R19" s="921"/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/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/>
      <c r="AQ19" s="921"/>
      <c r="AR19" s="1574"/>
      <c r="AS19" s="2240"/>
      <c r="AT19" s="2229"/>
      <c r="AU19" s="2530"/>
      <c r="AV19" s="921"/>
      <c r="AW19" s="1574"/>
      <c r="AX19" s="2240"/>
      <c r="AY19" s="2530"/>
      <c r="AZ19" s="921"/>
      <c r="BA19" s="1574"/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/>
      <c r="U21" s="2736"/>
      <c r="V21" s="1560"/>
      <c r="W21" s="1574"/>
      <c r="X21" s="1563"/>
      <c r="Y21" s="2447"/>
      <c r="Z21" s="2252" t="str">
        <f t="shared" si="33"/>
        <v/>
      </c>
      <c r="AA21" s="2529"/>
      <c r="AB21" s="1475"/>
      <c r="AC21" s="2736"/>
      <c r="AD21" s="921"/>
      <c r="AE21" s="2633"/>
      <c r="AF21" s="1563"/>
      <c r="AG21" s="2447"/>
      <c r="AH21" s="2564" t="str">
        <f t="shared" si="34"/>
        <v/>
      </c>
      <c r="AI21" s="1475"/>
      <c r="AJ21" s="2736"/>
      <c r="AK21" s="921"/>
      <c r="AL21" s="1574"/>
      <c r="AM21" s="1563"/>
      <c r="AN21" s="2447"/>
      <c r="AO21" s="2564" t="str">
        <f t="shared" si="35"/>
        <v/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/>
      <c r="BD21" s="1574"/>
      <c r="BE21" s="921"/>
      <c r="BF21" s="1574"/>
      <c r="BG21" s="2447"/>
      <c r="BH21" s="2541"/>
      <c r="BI21" s="2541"/>
      <c r="BJ21" s="2240"/>
      <c r="BK21" s="1562"/>
      <c r="BL21" s="1574"/>
      <c r="BM21" s="921"/>
      <c r="BN21" s="1563"/>
      <c r="BO21" s="2447"/>
      <c r="BP21" s="2540"/>
      <c r="BQ21" s="2540"/>
      <c r="BR21" s="2522"/>
      <c r="BS21" s="2463"/>
      <c r="BT21" s="2447"/>
      <c r="BU21" s="2517"/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 t="str">
        <f t="shared" si="30"/>
        <v/>
      </c>
      <c r="GF21" s="1700" t="str">
        <f t="shared" si="0"/>
        <v/>
      </c>
      <c r="GG21" s="1686" t="e">
        <f t="shared" si="1"/>
        <v>#VALUE!</v>
      </c>
      <c r="GH21" s="1684" t="e">
        <f t="shared" si="2"/>
        <v>#VALUE!</v>
      </c>
      <c r="GI21" s="1701" t="str">
        <f t="shared" si="3"/>
        <v/>
      </c>
      <c r="GJ21" s="1701" t="str">
        <f t="shared" si="4"/>
        <v/>
      </c>
      <c r="GK21" s="1687">
        <f t="shared" si="5"/>
        <v>0</v>
      </c>
      <c r="GL21" s="1688" t="str">
        <f t="shared" si="6"/>
        <v/>
      </c>
      <c r="GM21" s="1689">
        <f t="shared" si="7"/>
        <v>25</v>
      </c>
      <c r="GN21" s="1689">
        <f t="shared" si="8"/>
        <v>7</v>
      </c>
      <c r="GO21" s="1690" t="e">
        <f t="shared" si="9"/>
        <v>#VALUE!</v>
      </c>
      <c r="GP21" s="1512">
        <v>0.54166666666666696</v>
      </c>
      <c r="GQ21" s="1691" t="str">
        <f t="shared" si="31"/>
        <v/>
      </c>
      <c r="GR21" s="1692" t="str">
        <f t="shared" si="10"/>
        <v/>
      </c>
      <c r="GS21" s="1693" t="e">
        <f t="shared" si="11"/>
        <v>#VALUE!</v>
      </c>
      <c r="GT21" s="1694" t="e">
        <f t="shared" si="12"/>
        <v>#VALUE!</v>
      </c>
      <c r="GU21" s="1693" t="str">
        <f t="shared" si="13"/>
        <v/>
      </c>
      <c r="GV21" s="1693" t="str">
        <f t="shared" si="14"/>
        <v/>
      </c>
      <c r="GW21" s="1695">
        <f t="shared" si="15"/>
        <v>0</v>
      </c>
      <c r="GX21" s="1688" t="str">
        <f t="shared" si="16"/>
        <v/>
      </c>
      <c r="GY21" s="1696">
        <f t="shared" si="17"/>
        <v>25</v>
      </c>
      <c r="GZ21" s="1696">
        <f t="shared" si="18"/>
        <v>7</v>
      </c>
      <c r="HA21" s="1697" t="e">
        <f t="shared" si="19"/>
        <v>#VALUE!</v>
      </c>
      <c r="HB21" s="1512">
        <v>0.54166666666666696</v>
      </c>
      <c r="HC21" s="1691" t="str">
        <f t="shared" si="32"/>
        <v/>
      </c>
      <c r="HD21" s="1692" t="str">
        <f t="shared" si="20"/>
        <v/>
      </c>
      <c r="HE21" s="1693" t="e">
        <f t="shared" si="21"/>
        <v>#VALUE!</v>
      </c>
      <c r="HF21" s="1694" t="e">
        <f t="shared" si="22"/>
        <v>#VALUE!</v>
      </c>
      <c r="HG21" s="1693" t="str">
        <f t="shared" si="23"/>
        <v/>
      </c>
      <c r="HH21" s="1693" t="str">
        <f t="shared" si="24"/>
        <v/>
      </c>
      <c r="HI21" s="1695">
        <f t="shared" si="25"/>
        <v>0</v>
      </c>
      <c r="HJ21" s="1694" t="str">
        <f t="shared" si="26"/>
        <v/>
      </c>
      <c r="HK21" s="1698">
        <f t="shared" si="27"/>
        <v>25</v>
      </c>
      <c r="HL21" s="1698">
        <f t="shared" si="28"/>
        <v>7</v>
      </c>
      <c r="HM21" s="1699" t="e">
        <f t="shared" si="29"/>
        <v>#VALUE!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/>
      <c r="C23" s="1138"/>
      <c r="D23" s="1138"/>
      <c r="E23" s="1137"/>
      <c r="F23" s="1138"/>
      <c r="G23" s="1138"/>
      <c r="H23" s="1148"/>
      <c r="I23" s="1139"/>
      <c r="J23" s="2240"/>
      <c r="K23" s="1562"/>
      <c r="L23" s="921"/>
      <c r="M23" s="1124"/>
      <c r="N23" s="1562"/>
      <c r="O23" s="921"/>
      <c r="P23" s="2240"/>
      <c r="Q23" s="1562"/>
      <c r="R23" s="921"/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/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/>
      <c r="AQ23" s="921"/>
      <c r="AR23" s="1574"/>
      <c r="AS23" s="2240"/>
      <c r="AT23" s="2229"/>
      <c r="AU23" s="2530"/>
      <c r="AV23" s="921"/>
      <c r="AW23" s="1574"/>
      <c r="AX23" s="2240"/>
      <c r="AY23" s="2530"/>
      <c r="AZ23" s="921"/>
      <c r="BA23" s="1574"/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/>
      <c r="BD25" s="1574"/>
      <c r="BE25" s="921"/>
      <c r="BF25" s="1574"/>
      <c r="BG25" s="2447"/>
      <c r="BH25" s="2541"/>
      <c r="BI25" s="2541"/>
      <c r="BJ25" s="2240"/>
      <c r="BK25" s="1562"/>
      <c r="BL25" s="1574"/>
      <c r="BM25" s="921"/>
      <c r="BN25" s="1563"/>
      <c r="BO25" s="2447"/>
      <c r="BP25" s="2540"/>
      <c r="BQ25" s="2540"/>
      <c r="BR25" s="2522"/>
      <c r="BS25" s="2463"/>
      <c r="BT25" s="2447"/>
      <c r="BU25" s="2517"/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/>
      <c r="C27" s="1138"/>
      <c r="D27" s="1138"/>
      <c r="E27" s="1137"/>
      <c r="F27" s="1138"/>
      <c r="G27" s="1138"/>
      <c r="H27" s="1148"/>
      <c r="I27" s="1139"/>
      <c r="J27" s="2240"/>
      <c r="K27" s="1562"/>
      <c r="L27" s="921"/>
      <c r="M27" s="1124"/>
      <c r="N27" s="1562"/>
      <c r="O27" s="921"/>
      <c r="P27" s="2240"/>
      <c r="Q27" s="1562"/>
      <c r="R27" s="921"/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/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/>
      <c r="AQ27" s="921"/>
      <c r="AR27" s="1574"/>
      <c r="AS27" s="2240"/>
      <c r="AT27" s="2229"/>
      <c r="AU27" s="2530"/>
      <c r="AV27" s="921"/>
      <c r="AW27" s="1574"/>
      <c r="AX27" s="2240"/>
      <c r="AY27" s="2530"/>
      <c r="AZ27" s="921"/>
      <c r="BA27" s="1574"/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/>
      <c r="K29" s="2236"/>
      <c r="L29" s="2238"/>
      <c r="M29" s="2240"/>
      <c r="N29" s="2236"/>
      <c r="O29" s="2238"/>
      <c r="P29" s="2240"/>
      <c r="Q29" s="2236"/>
      <c r="R29" s="2238"/>
      <c r="S29" s="2240"/>
      <c r="T29" s="1562"/>
      <c r="U29" s="2736"/>
      <c r="V29" s="1560"/>
      <c r="W29" s="1574"/>
      <c r="X29" s="1563"/>
      <c r="Y29" s="2447"/>
      <c r="Z29" s="2252" t="str">
        <f t="shared" si="33"/>
        <v/>
      </c>
      <c r="AA29" s="2529"/>
      <c r="AB29" s="1475"/>
      <c r="AC29" s="2736"/>
      <c r="AD29" s="921"/>
      <c r="AE29" s="2633"/>
      <c r="AF29" s="1563"/>
      <c r="AG29" s="2447"/>
      <c r="AH29" s="2564" t="str">
        <f t="shared" si="34"/>
        <v/>
      </c>
      <c r="AI29" s="1475"/>
      <c r="AJ29" s="2736"/>
      <c r="AK29" s="921"/>
      <c r="AL29" s="1574"/>
      <c r="AM29" s="1563"/>
      <c r="AN29" s="2447"/>
      <c r="AO29" s="2564" t="str">
        <f t="shared" si="35"/>
        <v/>
      </c>
      <c r="AP29" s="2732"/>
      <c r="AQ29" s="2238"/>
      <c r="AR29" s="2237"/>
      <c r="AS29" s="1124"/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/>
      <c r="BD29" s="1574"/>
      <c r="BE29" s="921"/>
      <c r="BF29" s="1574"/>
      <c r="BG29" s="2447"/>
      <c r="BH29" s="2542"/>
      <c r="BI29" s="2542"/>
      <c r="BJ29" s="1124"/>
      <c r="BK29" s="1562"/>
      <c r="BL29" s="1574"/>
      <c r="BM29" s="921"/>
      <c r="BN29" s="1563"/>
      <c r="BO29" s="2447"/>
      <c r="BP29" s="2542"/>
      <c r="BQ29" s="2542"/>
      <c r="BR29" s="2523"/>
      <c r="BS29" s="2463"/>
      <c r="BT29" s="2447"/>
      <c r="BU29" s="2517"/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 t="str">
        <f t="shared" si="30"/>
        <v/>
      </c>
      <c r="GF29" s="1700" t="str">
        <f t="shared" si="0"/>
        <v/>
      </c>
      <c r="GG29" s="1686" t="e">
        <f t="shared" si="1"/>
        <v>#VALUE!</v>
      </c>
      <c r="GH29" s="1684" t="e">
        <f t="shared" si="2"/>
        <v>#VALUE!</v>
      </c>
      <c r="GI29" s="1701" t="str">
        <f t="shared" si="3"/>
        <v/>
      </c>
      <c r="GJ29" s="1701" t="str">
        <f t="shared" si="4"/>
        <v/>
      </c>
      <c r="GK29" s="1687">
        <f t="shared" si="5"/>
        <v>0</v>
      </c>
      <c r="GL29" s="1688" t="str">
        <f t="shared" si="6"/>
        <v/>
      </c>
      <c r="GM29" s="1689">
        <f t="shared" si="7"/>
        <v>25</v>
      </c>
      <c r="GN29" s="1689">
        <f t="shared" si="8"/>
        <v>7</v>
      </c>
      <c r="GO29" s="1690" t="e">
        <f t="shared" si="9"/>
        <v>#VALUE!</v>
      </c>
      <c r="GP29" s="1512">
        <v>0.875</v>
      </c>
      <c r="GQ29" s="1691" t="str">
        <f t="shared" si="31"/>
        <v/>
      </c>
      <c r="GR29" s="1692" t="str">
        <f t="shared" si="10"/>
        <v/>
      </c>
      <c r="GS29" s="1693" t="e">
        <f t="shared" si="11"/>
        <v>#VALUE!</v>
      </c>
      <c r="GT29" s="1694" t="e">
        <f t="shared" si="12"/>
        <v>#VALUE!</v>
      </c>
      <c r="GU29" s="1693" t="str">
        <f t="shared" si="13"/>
        <v/>
      </c>
      <c r="GV29" s="1693" t="str">
        <f t="shared" si="14"/>
        <v/>
      </c>
      <c r="GW29" s="1695">
        <f t="shared" si="15"/>
        <v>0</v>
      </c>
      <c r="GX29" s="1688" t="str">
        <f t="shared" si="16"/>
        <v/>
      </c>
      <c r="GY29" s="1696">
        <f t="shared" si="17"/>
        <v>25</v>
      </c>
      <c r="GZ29" s="1696">
        <f t="shared" si="18"/>
        <v>7</v>
      </c>
      <c r="HA29" s="1697" t="e">
        <f t="shared" si="19"/>
        <v>#VALUE!</v>
      </c>
      <c r="HB29" s="1512">
        <v>0.875</v>
      </c>
      <c r="HC29" s="1691" t="str">
        <f t="shared" si="32"/>
        <v/>
      </c>
      <c r="HD29" s="1692" t="str">
        <f t="shared" si="20"/>
        <v/>
      </c>
      <c r="HE29" s="1693" t="e">
        <f t="shared" si="21"/>
        <v>#VALUE!</v>
      </c>
      <c r="HF29" s="1694" t="e">
        <f t="shared" si="22"/>
        <v>#VALUE!</v>
      </c>
      <c r="HG29" s="1693" t="str">
        <f t="shared" si="23"/>
        <v/>
      </c>
      <c r="HH29" s="1693" t="str">
        <f t="shared" si="24"/>
        <v/>
      </c>
      <c r="HI29" s="1695">
        <f t="shared" si="25"/>
        <v>0</v>
      </c>
      <c r="HJ29" s="1694" t="str">
        <f t="shared" si="26"/>
        <v/>
      </c>
      <c r="HK29" s="1698">
        <f t="shared" si="27"/>
        <v>25</v>
      </c>
      <c r="HL29" s="1698">
        <f t="shared" si="28"/>
        <v>7</v>
      </c>
      <c r="HM29" s="1699" t="e">
        <f t="shared" si="29"/>
        <v>#VALUE!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0</v>
      </c>
      <c r="BZ30" s="2413">
        <f>SUM(BZ$8,BZ$10,BZ$12,BZ$14,BZ$16,BZ$18,BZ$20,BZ$22,BZ$24,BZ$26,BZ$28)</f>
        <v>0</v>
      </c>
      <c r="CA30" s="2413">
        <f t="shared" ref="CA30:DW30" si="36">SUM(CA$8,CA$10,CA$12,CA$14,CA$16,CA$18,CA$20,CA$22,CA$24,CA$26,CA$28)</f>
        <v>0</v>
      </c>
      <c r="CB30" s="2413">
        <f t="shared" si="36"/>
        <v>0</v>
      </c>
      <c r="CC30" s="2413">
        <f t="shared" si="36"/>
        <v>0</v>
      </c>
      <c r="CD30" s="2413">
        <f t="shared" si="36"/>
        <v>0</v>
      </c>
      <c r="CE30" s="2413">
        <f t="shared" si="36"/>
        <v>0</v>
      </c>
      <c r="CF30" s="2413">
        <f t="shared" si="36"/>
        <v>0</v>
      </c>
      <c r="CG30" s="2413">
        <f t="shared" si="36"/>
        <v>0</v>
      </c>
      <c r="CH30" s="2413">
        <f t="shared" si="36"/>
        <v>0</v>
      </c>
      <c r="CI30" s="2413">
        <f t="shared" si="36"/>
        <v>0</v>
      </c>
      <c r="CJ30" s="2413">
        <f t="shared" si="36"/>
        <v>0</v>
      </c>
      <c r="CK30" s="2413">
        <f t="shared" si="36"/>
        <v>0</v>
      </c>
      <c r="CL30" s="2474">
        <f t="shared" si="36"/>
        <v>0</v>
      </c>
      <c r="CM30" s="2513" t="s">
        <v>19</v>
      </c>
      <c r="CN30" s="2485">
        <f t="shared" si="36"/>
        <v>0</v>
      </c>
      <c r="CO30" s="2486">
        <f t="shared" si="36"/>
        <v>0</v>
      </c>
      <c r="CP30" s="2486">
        <f t="shared" si="36"/>
        <v>0</v>
      </c>
      <c r="CQ30" s="2486">
        <f t="shared" si="36"/>
        <v>0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0</v>
      </c>
      <c r="CY30" s="2413">
        <f t="shared" si="36"/>
        <v>0</v>
      </c>
      <c r="CZ30" s="2413">
        <f t="shared" si="36"/>
        <v>0</v>
      </c>
      <c r="DA30" s="2497">
        <f t="shared" si="36"/>
        <v>0</v>
      </c>
      <c r="DB30" s="2497">
        <f t="shared" si="36"/>
        <v>0</v>
      </c>
      <c r="DC30" s="2497">
        <f t="shared" si="36"/>
        <v>0</v>
      </c>
      <c r="DD30" s="2497">
        <f t="shared" si="36"/>
        <v>0</v>
      </c>
      <c r="DE30" s="2497">
        <f t="shared" si="36"/>
        <v>0</v>
      </c>
      <c r="DF30" s="2497">
        <f t="shared" si="36"/>
        <v>0</v>
      </c>
      <c r="DG30" s="2497">
        <f t="shared" si="36"/>
        <v>0</v>
      </c>
      <c r="DH30" s="2413">
        <f t="shared" si="36"/>
        <v>0</v>
      </c>
      <c r="DI30" s="2497">
        <f t="shared" si="36"/>
        <v>0</v>
      </c>
      <c r="DJ30" s="2497">
        <f t="shared" si="36"/>
        <v>0</v>
      </c>
      <c r="DK30" s="2497">
        <f t="shared" si="36"/>
        <v>0</v>
      </c>
      <c r="DL30" s="2497">
        <f t="shared" si="36"/>
        <v>0</v>
      </c>
      <c r="DM30" s="2497">
        <f t="shared" si="36"/>
        <v>0</v>
      </c>
      <c r="DN30" s="2497">
        <f t="shared" si="36"/>
        <v>0</v>
      </c>
      <c r="DO30" s="2497">
        <f t="shared" si="36"/>
        <v>0</v>
      </c>
      <c r="DP30" s="2497">
        <f t="shared" si="36"/>
        <v>0</v>
      </c>
      <c r="DQ30" s="2497">
        <f t="shared" si="36"/>
        <v>0</v>
      </c>
      <c r="DR30" s="2497">
        <f t="shared" si="36"/>
        <v>0</v>
      </c>
      <c r="DS30" s="2497">
        <f t="shared" si="36"/>
        <v>0</v>
      </c>
      <c r="DT30" s="2497">
        <f t="shared" si="36"/>
        <v>0</v>
      </c>
      <c r="DU30" s="2497">
        <f t="shared" si="36"/>
        <v>0</v>
      </c>
      <c r="DV30" s="2497">
        <f t="shared" si="36"/>
        <v>0</v>
      </c>
      <c r="DW30" s="2497">
        <f t="shared" si="36"/>
        <v>0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/>
      <c r="C31" s="1143"/>
      <c r="D31" s="1143"/>
      <c r="E31" s="1142"/>
      <c r="F31" s="1143"/>
      <c r="G31" s="1143"/>
      <c r="H31" s="1149"/>
      <c r="I31" s="1144"/>
      <c r="J31" s="2248"/>
      <c r="K31" s="1114"/>
      <c r="L31" s="1125"/>
      <c r="M31" s="1126"/>
      <c r="N31" s="1478"/>
      <c r="O31" s="1479"/>
      <c r="P31" s="2244"/>
      <c r="Q31" s="1478"/>
      <c r="R31" s="1479"/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/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/>
      <c r="AQ31" s="1479"/>
      <c r="AR31" s="2537"/>
      <c r="AS31" s="2248"/>
      <c r="AT31" s="2230"/>
      <c r="AU31" s="2729"/>
      <c r="AV31" s="1125"/>
      <c r="AW31" s="2536"/>
      <c r="AX31" s="2248"/>
      <c r="AY31" s="2729"/>
      <c r="AZ31" s="1125"/>
      <c r="BA31" s="2536"/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 t="str">
        <f>IF(BY30&gt;=0.1,AVERAGE(BY$8,BY$10,BY$12,BY$14,BY$16,BY$18,BY$20,BY$22,BY$24,BY$26,BY$28),"")</f>
        <v/>
      </c>
      <c r="BZ31" s="2414" t="str">
        <f t="shared" ref="BZ31:DW31" si="37">IF(BZ30&gt;=0.1,AVERAGE(BZ$8,BZ$10,BZ$12,BZ$14,BZ$16,BZ$18,BZ$20,BZ$22,BZ$24,BZ$26,BZ$28),"")</f>
        <v/>
      </c>
      <c r="CA31" s="2414" t="str">
        <f t="shared" si="37"/>
        <v/>
      </c>
      <c r="CB31" s="2414" t="str">
        <f t="shared" si="37"/>
        <v/>
      </c>
      <c r="CC31" s="2414" t="str">
        <f t="shared" si="37"/>
        <v/>
      </c>
      <c r="CD31" s="2414" t="str">
        <f t="shared" si="37"/>
        <v/>
      </c>
      <c r="CE31" s="2414" t="str">
        <f t="shared" si="37"/>
        <v/>
      </c>
      <c r="CF31" s="2414" t="str">
        <f t="shared" si="37"/>
        <v/>
      </c>
      <c r="CG31" s="2414" t="str">
        <f t="shared" si="37"/>
        <v/>
      </c>
      <c r="CH31" s="2414" t="str">
        <f t="shared" si="37"/>
        <v/>
      </c>
      <c r="CI31" s="2414" t="str">
        <f t="shared" si="37"/>
        <v/>
      </c>
      <c r="CJ31" s="2414" t="str">
        <f t="shared" si="37"/>
        <v/>
      </c>
      <c r="CK31" s="2414" t="str">
        <f t="shared" si="37"/>
        <v/>
      </c>
      <c r="CL31" s="2415" t="str">
        <f t="shared" si="37"/>
        <v/>
      </c>
      <c r="CM31" s="2513" t="s">
        <v>50</v>
      </c>
      <c r="CN31" s="2485" t="str">
        <f t="shared" si="37"/>
        <v/>
      </c>
      <c r="CO31" s="2487" t="e">
        <f>AVERAGE(CO$8,CO$10,CO$12,CO$14,CO$16,CO$18,CO$20,CO$22,CO$24,CO$26,CO$28)</f>
        <v>#DIV/0!</v>
      </c>
      <c r="CP31" s="2487" t="str">
        <f t="shared" si="37"/>
        <v/>
      </c>
      <c r="CQ31" s="2487" t="str">
        <f t="shared" si="37"/>
        <v/>
      </c>
      <c r="CR31" s="2487" t="e">
        <f>AVERAGE(CR$8,CR$10,CR$12,CR$14,CR$16,CR$18,CR$20,CR$22,CR$24,CR$26,CR$28)</f>
        <v>#DIV/0!</v>
      </c>
      <c r="CS31" s="2487" t="e">
        <f t="shared" ref="CS31:CT31" si="38">AVERAGE(CS$8,CS$10,CS$12,CS$14,CS$16,CS$18,CS$20,CS$22,CS$24,CS$26,CS$28)</f>
        <v>#DIV/0!</v>
      </c>
      <c r="CT31" s="2487" t="e">
        <f t="shared" si="38"/>
        <v>#DIV/0!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 t="str">
        <f t="shared" si="37"/>
        <v/>
      </c>
      <c r="CY31" s="2414" t="str">
        <f t="shared" si="37"/>
        <v/>
      </c>
      <c r="CZ31" s="2414" t="str">
        <f t="shared" si="37"/>
        <v/>
      </c>
      <c r="DA31" s="2498" t="str">
        <f t="shared" si="37"/>
        <v/>
      </c>
      <c r="DB31" s="2498" t="str">
        <f t="shared" si="37"/>
        <v/>
      </c>
      <c r="DC31" s="2498" t="str">
        <f t="shared" si="37"/>
        <v/>
      </c>
      <c r="DD31" s="2498" t="str">
        <f t="shared" si="37"/>
        <v/>
      </c>
      <c r="DE31" s="2498" t="str">
        <f t="shared" si="37"/>
        <v/>
      </c>
      <c r="DF31" s="2498" t="str">
        <f t="shared" si="37"/>
        <v/>
      </c>
      <c r="DG31" s="2498" t="str">
        <f t="shared" si="37"/>
        <v/>
      </c>
      <c r="DH31" s="2414" t="str">
        <f t="shared" si="37"/>
        <v/>
      </c>
      <c r="DI31" s="2498" t="str">
        <f t="shared" si="37"/>
        <v/>
      </c>
      <c r="DJ31" s="2498" t="str">
        <f t="shared" si="37"/>
        <v/>
      </c>
      <c r="DK31" s="2498" t="str">
        <f t="shared" si="37"/>
        <v/>
      </c>
      <c r="DL31" s="2498" t="str">
        <f t="shared" si="37"/>
        <v/>
      </c>
      <c r="DM31" s="2498" t="str">
        <f t="shared" si="37"/>
        <v/>
      </c>
      <c r="DN31" s="2498" t="str">
        <f t="shared" si="37"/>
        <v/>
      </c>
      <c r="DO31" s="2498" t="str">
        <f t="shared" si="37"/>
        <v/>
      </c>
      <c r="DP31" s="2498" t="str">
        <f t="shared" si="37"/>
        <v/>
      </c>
      <c r="DQ31" s="2498" t="str">
        <f t="shared" si="37"/>
        <v/>
      </c>
      <c r="DR31" s="2498" t="str">
        <f t="shared" si="37"/>
        <v/>
      </c>
      <c r="DS31" s="2498" t="str">
        <f t="shared" si="37"/>
        <v/>
      </c>
      <c r="DT31" s="2498" t="str">
        <f t="shared" si="37"/>
        <v/>
      </c>
      <c r="DU31" s="2498" t="str">
        <f t="shared" si="37"/>
        <v/>
      </c>
      <c r="DV31" s="2498" t="str">
        <f t="shared" si="37"/>
        <v/>
      </c>
      <c r="DW31" s="2508" t="str">
        <f t="shared" si="37"/>
        <v/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0</v>
      </c>
      <c r="C32" s="1327">
        <f t="shared" ref="C32:H32" si="40">SUM(C8:C31)</f>
        <v>0</v>
      </c>
      <c r="D32" s="1327">
        <f t="shared" si="40"/>
        <v>0</v>
      </c>
      <c r="E32" s="1154">
        <f t="shared" si="40"/>
        <v>0</v>
      </c>
      <c r="F32" s="1327">
        <f t="shared" si="40"/>
        <v>0</v>
      </c>
      <c r="G32" s="1327">
        <f t="shared" si="40"/>
        <v>0</v>
      </c>
      <c r="H32" s="1324">
        <f t="shared" si="40"/>
        <v>0</v>
      </c>
      <c r="I32" s="1155">
        <f t="shared" si="39"/>
        <v>0</v>
      </c>
      <c r="J32" s="1156">
        <f t="shared" ref="J32" si="41">SUM(J8:J31)</f>
        <v>0</v>
      </c>
      <c r="K32" s="1162">
        <f t="shared" si="39"/>
        <v>0</v>
      </c>
      <c r="L32" s="924">
        <f t="shared" si="39"/>
        <v>0</v>
      </c>
      <c r="M32" s="1163">
        <f t="shared" ref="M32:S32" si="42">SUM(M8:M31)</f>
        <v>0</v>
      </c>
      <c r="N32" s="1480">
        <f t="shared" si="42"/>
        <v>0</v>
      </c>
      <c r="O32" s="1556">
        <f t="shared" si="42"/>
        <v>0</v>
      </c>
      <c r="P32" s="1481">
        <f t="shared" si="42"/>
        <v>0</v>
      </c>
      <c r="Q32" s="1480">
        <f t="shared" si="42"/>
        <v>0</v>
      </c>
      <c r="R32" s="1556">
        <f t="shared" si="42"/>
        <v>0</v>
      </c>
      <c r="S32" s="1481">
        <f t="shared" si="42"/>
        <v>0</v>
      </c>
      <c r="T32" s="1480">
        <f t="shared" si="39"/>
        <v>0</v>
      </c>
      <c r="U32" s="1480">
        <f t="shared" si="39"/>
        <v>0</v>
      </c>
      <c r="V32" s="1556">
        <f t="shared" si="39"/>
        <v>0</v>
      </c>
      <c r="W32" s="1480">
        <f t="shared" ref="W32" si="43">SUM(W8:W31)</f>
        <v>0</v>
      </c>
      <c r="X32" s="1482">
        <f t="shared" ref="X32:AO32" si="44">SUM(X8:X31)</f>
        <v>0</v>
      </c>
      <c r="Y32" s="1482">
        <f t="shared" si="44"/>
        <v>0</v>
      </c>
      <c r="Z32" s="1480">
        <f t="shared" si="44"/>
        <v>0</v>
      </c>
      <c r="AA32" s="1481">
        <f t="shared" ref="AA32" si="45">SUM(AA8:AA31)</f>
        <v>0</v>
      </c>
      <c r="AB32" s="1480">
        <f t="shared" si="44"/>
        <v>0</v>
      </c>
      <c r="AC32" s="1480">
        <f t="shared" si="44"/>
        <v>0</v>
      </c>
      <c r="AD32" s="1556">
        <f t="shared" si="44"/>
        <v>0</v>
      </c>
      <c r="AE32" s="1480">
        <f t="shared" si="44"/>
        <v>0</v>
      </c>
      <c r="AF32" s="1482">
        <f t="shared" si="44"/>
        <v>0</v>
      </c>
      <c r="AG32" s="1482">
        <f t="shared" si="44"/>
        <v>0</v>
      </c>
      <c r="AH32" s="1480">
        <f t="shared" si="44"/>
        <v>0</v>
      </c>
      <c r="AI32" s="1480">
        <f t="shared" si="44"/>
        <v>0</v>
      </c>
      <c r="AJ32" s="1495">
        <f t="shared" si="44"/>
        <v>0</v>
      </c>
      <c r="AK32" s="1559">
        <f t="shared" si="44"/>
        <v>0</v>
      </c>
      <c r="AL32" s="1495">
        <f t="shared" si="44"/>
        <v>0</v>
      </c>
      <c r="AM32" s="1496">
        <f t="shared" si="44"/>
        <v>0</v>
      </c>
      <c r="AN32" s="1496">
        <f t="shared" si="44"/>
        <v>0</v>
      </c>
      <c r="AO32" s="1495">
        <f t="shared" si="44"/>
        <v>0</v>
      </c>
      <c r="AP32" s="1497"/>
      <c r="AQ32" s="1559">
        <f t="shared" ref="AQ32:BU32" si="46">SUM(AQ8:AQ31)</f>
        <v>0</v>
      </c>
      <c r="AR32" s="1495">
        <f t="shared" si="46"/>
        <v>0</v>
      </c>
      <c r="AS32" s="1489">
        <f t="shared" si="46"/>
        <v>0</v>
      </c>
      <c r="AT32" s="1489">
        <f t="shared" ref="AT32" si="47">SUM(AT8:AT31)</f>
        <v>0</v>
      </c>
      <c r="AU32" s="927">
        <f t="shared" si="46"/>
        <v>0</v>
      </c>
      <c r="AV32" s="924">
        <f t="shared" si="46"/>
        <v>0</v>
      </c>
      <c r="AW32" s="923">
        <f t="shared" si="46"/>
        <v>0</v>
      </c>
      <c r="AX32" s="925">
        <f t="shared" si="46"/>
        <v>0</v>
      </c>
      <c r="AY32" s="923">
        <f t="shared" si="46"/>
        <v>0</v>
      </c>
      <c r="AZ32" s="924">
        <f t="shared" si="46"/>
        <v>0</v>
      </c>
      <c r="BA32" s="923">
        <f t="shared" si="46"/>
        <v>0</v>
      </c>
      <c r="BB32" s="925">
        <f t="shared" si="46"/>
        <v>0</v>
      </c>
      <c r="BC32" s="923">
        <f t="shared" si="46"/>
        <v>0</v>
      </c>
      <c r="BD32" s="923">
        <f t="shared" si="46"/>
        <v>0</v>
      </c>
      <c r="BE32" s="924">
        <f t="shared" si="46"/>
        <v>0</v>
      </c>
      <c r="BF32" s="928">
        <f t="shared" si="46"/>
        <v>0</v>
      </c>
      <c r="BG32" s="1103">
        <f t="shared" ref="BG32:BI32" si="48">SUM(BG8:BG31)</f>
        <v>0</v>
      </c>
      <c r="BH32" s="2544">
        <f t="shared" si="48"/>
        <v>0</v>
      </c>
      <c r="BI32" s="2544">
        <f t="shared" si="48"/>
        <v>0</v>
      </c>
      <c r="BJ32" s="1097">
        <f t="shared" si="46"/>
        <v>0</v>
      </c>
      <c r="BK32" s="926">
        <f t="shared" si="46"/>
        <v>0</v>
      </c>
      <c r="BL32" s="923">
        <f t="shared" si="46"/>
        <v>0</v>
      </c>
      <c r="BM32" s="924">
        <f t="shared" si="46"/>
        <v>0</v>
      </c>
      <c r="BN32" s="1103">
        <f t="shared" si="46"/>
        <v>0</v>
      </c>
      <c r="BO32" s="1103">
        <f t="shared" ref="BO32:BT32" si="49">SUM(BO8:BO31)</f>
        <v>0</v>
      </c>
      <c r="BP32" s="2544">
        <f t="shared" si="49"/>
        <v>0</v>
      </c>
      <c r="BQ32" s="2544">
        <f t="shared" si="49"/>
        <v>0</v>
      </c>
      <c r="BR32" s="2421">
        <f t="shared" si="49"/>
        <v>0</v>
      </c>
      <c r="BS32" s="2519">
        <f t="shared" si="49"/>
        <v>0</v>
      </c>
      <c r="BT32" s="2519">
        <f t="shared" si="49"/>
        <v>0</v>
      </c>
      <c r="BU32" s="2519">
        <f t="shared" si="46"/>
        <v>0</v>
      </c>
      <c r="BV32" s="2937"/>
      <c r="BW32" s="2938"/>
      <c r="BX32" s="2435" t="s">
        <v>51</v>
      </c>
      <c r="BY32" s="2416" t="str">
        <f>IF(BY30&gt;=0.1,MIN(BY$8,BY$10,BY$12,BY$14,BY$16,BY$18,BY$20,BY$22,BY$24,BY$26,BY$28),"")</f>
        <v/>
      </c>
      <c r="BZ32" s="903" t="str">
        <f t="shared" ref="BZ32:DW32" si="50">IF(BZ30&gt;=0.1,MIN(BZ$8,BZ$10,BZ$12,BZ$14,BZ$16,BZ$18,BZ$20,BZ$22,BZ$24,BZ$26,BZ$28),"")</f>
        <v/>
      </c>
      <c r="CA32" s="903" t="str">
        <f t="shared" si="50"/>
        <v/>
      </c>
      <c r="CB32" s="903" t="str">
        <f t="shared" si="50"/>
        <v/>
      </c>
      <c r="CC32" s="903" t="str">
        <f t="shared" si="50"/>
        <v/>
      </c>
      <c r="CD32" s="903" t="str">
        <f t="shared" si="50"/>
        <v/>
      </c>
      <c r="CE32" s="903" t="str">
        <f t="shared" si="50"/>
        <v/>
      </c>
      <c r="CF32" s="903" t="str">
        <f t="shared" si="50"/>
        <v/>
      </c>
      <c r="CG32" s="903" t="str">
        <f t="shared" si="50"/>
        <v/>
      </c>
      <c r="CH32" s="903" t="str">
        <f t="shared" si="50"/>
        <v/>
      </c>
      <c r="CI32" s="903" t="str">
        <f t="shared" si="50"/>
        <v/>
      </c>
      <c r="CJ32" s="903" t="str">
        <f t="shared" si="50"/>
        <v/>
      </c>
      <c r="CK32" s="903" t="str">
        <f t="shared" si="50"/>
        <v/>
      </c>
      <c r="CL32" s="2417" t="str">
        <f t="shared" si="50"/>
        <v/>
      </c>
      <c r="CM32" s="2513" t="s">
        <v>51</v>
      </c>
      <c r="CN32" s="2488" t="str">
        <f t="shared" si="50"/>
        <v/>
      </c>
      <c r="CO32" s="2489" t="str">
        <f t="shared" si="50"/>
        <v/>
      </c>
      <c r="CP32" s="2489" t="str">
        <f t="shared" si="50"/>
        <v/>
      </c>
      <c r="CQ32" s="2489" t="str">
        <f t="shared" si="50"/>
        <v/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 t="str">
        <f t="shared" si="50"/>
        <v/>
      </c>
      <c r="CY32" s="903" t="str">
        <f t="shared" si="50"/>
        <v/>
      </c>
      <c r="CZ32" s="903" t="str">
        <f t="shared" si="50"/>
        <v/>
      </c>
      <c r="DA32" s="2499" t="str">
        <f t="shared" si="50"/>
        <v/>
      </c>
      <c r="DB32" s="2499" t="str">
        <f t="shared" si="50"/>
        <v/>
      </c>
      <c r="DC32" s="2499" t="str">
        <f t="shared" si="50"/>
        <v/>
      </c>
      <c r="DD32" s="2499" t="str">
        <f t="shared" si="50"/>
        <v/>
      </c>
      <c r="DE32" s="2499" t="str">
        <f t="shared" si="50"/>
        <v/>
      </c>
      <c r="DF32" s="2499" t="str">
        <f t="shared" si="50"/>
        <v/>
      </c>
      <c r="DG32" s="2499" t="str">
        <f t="shared" si="50"/>
        <v/>
      </c>
      <c r="DH32" s="903" t="str">
        <f t="shared" si="50"/>
        <v/>
      </c>
      <c r="DI32" s="2499" t="str">
        <f t="shared" si="50"/>
        <v/>
      </c>
      <c r="DJ32" s="2499" t="str">
        <f t="shared" si="50"/>
        <v/>
      </c>
      <c r="DK32" s="2499" t="str">
        <f t="shared" si="50"/>
        <v/>
      </c>
      <c r="DL32" s="2499" t="str">
        <f t="shared" si="50"/>
        <v/>
      </c>
      <c r="DM32" s="2499" t="str">
        <f t="shared" si="50"/>
        <v/>
      </c>
      <c r="DN32" s="2499" t="str">
        <f t="shared" si="50"/>
        <v/>
      </c>
      <c r="DO32" s="2499" t="str">
        <f t="shared" si="50"/>
        <v/>
      </c>
      <c r="DP32" s="2499" t="str">
        <f t="shared" si="50"/>
        <v/>
      </c>
      <c r="DQ32" s="2499" t="str">
        <f t="shared" si="50"/>
        <v/>
      </c>
      <c r="DR32" s="2499" t="str">
        <f t="shared" si="50"/>
        <v/>
      </c>
      <c r="DS32" s="2499" t="str">
        <f t="shared" si="50"/>
        <v/>
      </c>
      <c r="DT32" s="2499" t="str">
        <f t="shared" si="50"/>
        <v/>
      </c>
      <c r="DU32" s="2499" t="str">
        <f t="shared" si="50"/>
        <v/>
      </c>
      <c r="DV32" s="2499" t="str">
        <f t="shared" si="50"/>
        <v/>
      </c>
      <c r="DW32" s="2509" t="str">
        <f t="shared" si="50"/>
        <v/>
      </c>
      <c r="DX32" s="1580"/>
      <c r="EG32" s="1579"/>
      <c r="GD32" s="444" t="s">
        <v>506</v>
      </c>
      <c r="GE32" s="1661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661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661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661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661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661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661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553">
        <f>MIN(GL8:GL31)</f>
        <v>0</v>
      </c>
      <c r="GM32" s="1534"/>
      <c r="GN32" s="1534"/>
      <c r="GO32" s="1534"/>
      <c r="GP32" s="499" t="s">
        <v>506</v>
      </c>
      <c r="GQ32" s="1662" t="str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662" t="str">
        <f t="shared" si="51"/>
        <v/>
      </c>
      <c r="GS32" s="1662" t="str">
        <f t="shared" si="51"/>
        <v/>
      </c>
      <c r="GT32" s="1662" t="str">
        <f t="shared" si="51"/>
        <v/>
      </c>
      <c r="GU32" s="1662" t="str">
        <f t="shared" si="51"/>
        <v/>
      </c>
      <c r="GV32" s="1662" t="str">
        <f t="shared" si="51"/>
        <v/>
      </c>
      <c r="GW32" s="1662" t="str">
        <f t="shared" si="51"/>
        <v/>
      </c>
      <c r="GX32" s="1553">
        <f>MIN(GX8:GX31)</f>
        <v>0</v>
      </c>
      <c r="GY32" s="1534"/>
      <c r="GZ32" s="1534"/>
      <c r="HA32" s="1534"/>
      <c r="HB32" s="499" t="s">
        <v>506</v>
      </c>
      <c r="HC32" s="1662" t="str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662" t="str">
        <f t="shared" si="52"/>
        <v/>
      </c>
      <c r="HE32" s="1662" t="str">
        <f t="shared" si="52"/>
        <v/>
      </c>
      <c r="HF32" s="1662" t="str">
        <f t="shared" si="52"/>
        <v/>
      </c>
      <c r="HG32" s="1662" t="str">
        <f t="shared" si="52"/>
        <v/>
      </c>
      <c r="HH32" s="1662" t="str">
        <f t="shared" si="52"/>
        <v/>
      </c>
      <c r="HI32" s="1662" t="str">
        <f t="shared" si="52"/>
        <v/>
      </c>
      <c r="HJ32" s="1553">
        <f>MIN(HJ8:HJ31)</f>
        <v>0</v>
      </c>
      <c r="HK32" s="1534"/>
      <c r="HL32" s="1534"/>
      <c r="HM32" s="1535"/>
      <c r="HN32" s="1535">
        <f>MIN(HJ32,GX32,GL32)</f>
        <v>0</v>
      </c>
      <c r="HO32" s="499"/>
    </row>
    <row r="33" spans="1:208" ht="27.75" customHeight="1" thickTop="1" thickBot="1" x14ac:dyDescent="0.35">
      <c r="A33" s="1152" t="s">
        <v>50</v>
      </c>
      <c r="B33" s="1157" t="str">
        <f>IF(B32&lt;=0,"",AVERAGE(B8:B31))</f>
        <v/>
      </c>
      <c r="C33" s="1328" t="str">
        <f t="shared" ref="C33:V33" si="53">IF(C32&lt;=0,"",AVERAGE(C8:C31))</f>
        <v/>
      </c>
      <c r="D33" s="1328" t="str">
        <f t="shared" si="53"/>
        <v/>
      </c>
      <c r="E33" s="1157" t="str">
        <f t="shared" si="53"/>
        <v/>
      </c>
      <c r="F33" s="1328" t="str">
        <f t="shared" si="53"/>
        <v/>
      </c>
      <c r="G33" s="1328" t="str">
        <f t="shared" si="53"/>
        <v/>
      </c>
      <c r="H33" s="1325" t="str">
        <f t="shared" si="53"/>
        <v/>
      </c>
      <c r="I33" s="1369" t="str">
        <f t="shared" si="53"/>
        <v/>
      </c>
      <c r="J33" s="1369" t="str">
        <f>IF(J32&lt;=0.0001,"",AVERAGE(J8:J31))</f>
        <v/>
      </c>
      <c r="K33" s="1157" t="str">
        <f t="shared" si="53"/>
        <v/>
      </c>
      <c r="L33" s="1328" t="str">
        <f t="shared" si="53"/>
        <v/>
      </c>
      <c r="M33" s="1369" t="str">
        <f t="shared" si="53"/>
        <v/>
      </c>
      <c r="N33" s="1484" t="str">
        <f t="shared" si="53"/>
        <v/>
      </c>
      <c r="O33" s="1557" t="str">
        <f t="shared" si="53"/>
        <v/>
      </c>
      <c r="P33" s="1476" t="str">
        <f t="shared" si="53"/>
        <v/>
      </c>
      <c r="Q33" s="1484" t="str">
        <f t="shared" si="53"/>
        <v/>
      </c>
      <c r="R33" s="1557" t="str">
        <f t="shared" si="53"/>
        <v/>
      </c>
      <c r="S33" s="1476" t="str">
        <f t="shared" si="53"/>
        <v/>
      </c>
      <c r="T33" s="1484" t="str">
        <f t="shared" si="53"/>
        <v/>
      </c>
      <c r="U33" s="1484" t="str">
        <f t="shared" si="53"/>
        <v/>
      </c>
      <c r="V33" s="1557" t="str">
        <f t="shared" si="53"/>
        <v/>
      </c>
      <c r="W33" s="1484" t="str">
        <f t="shared" ref="W33" si="54">IF(W32&lt;=0,"",AVERAGE(W8:W31))</f>
        <v/>
      </c>
      <c r="X33" s="1476" t="str">
        <f t="shared" ref="X33:AR33" si="55">IF(X32&lt;=0,"",AVERAGE(X8:X31))</f>
        <v/>
      </c>
      <c r="Y33" s="1476" t="str">
        <f t="shared" si="55"/>
        <v/>
      </c>
      <c r="Z33" s="1484" t="str">
        <f t="shared" si="55"/>
        <v/>
      </c>
      <c r="AA33" s="1483" t="str">
        <f t="shared" ref="AA33" si="56">IF(AA32&lt;=0,"",AVERAGE(AA8:AA31))</f>
        <v/>
      </c>
      <c r="AB33" s="1484" t="str">
        <f t="shared" si="55"/>
        <v/>
      </c>
      <c r="AC33" s="1484" t="str">
        <f t="shared" si="55"/>
        <v/>
      </c>
      <c r="AD33" s="1557" t="str">
        <f t="shared" si="55"/>
        <v/>
      </c>
      <c r="AE33" s="1484" t="str">
        <f t="shared" si="55"/>
        <v/>
      </c>
      <c r="AF33" s="1476" t="str">
        <f t="shared" si="55"/>
        <v/>
      </c>
      <c r="AG33" s="1476" t="str">
        <f t="shared" si="55"/>
        <v/>
      </c>
      <c r="AH33" s="1484" t="str">
        <f t="shared" si="55"/>
        <v/>
      </c>
      <c r="AI33" s="1484" t="str">
        <f t="shared" si="55"/>
        <v/>
      </c>
      <c r="AJ33" s="1495" t="str">
        <f t="shared" si="55"/>
        <v/>
      </c>
      <c r="AK33" s="1559" t="str">
        <f t="shared" si="55"/>
        <v/>
      </c>
      <c r="AL33" s="1495" t="str">
        <f t="shared" si="55"/>
        <v/>
      </c>
      <c r="AM33" s="1496" t="str">
        <f t="shared" si="55"/>
        <v/>
      </c>
      <c r="AN33" s="1496" t="str">
        <f t="shared" si="55"/>
        <v/>
      </c>
      <c r="AO33" s="1495" t="str">
        <f t="shared" si="55"/>
        <v/>
      </c>
      <c r="AP33" s="1497" t="str">
        <f t="shared" si="55"/>
        <v/>
      </c>
      <c r="AQ33" s="1559" t="str">
        <f t="shared" si="55"/>
        <v/>
      </c>
      <c r="AR33" s="1495" t="str">
        <f t="shared" si="55"/>
        <v/>
      </c>
      <c r="AS33" s="2531" t="str">
        <f>IF(AS32&lt;=0.01,"",AVERAGE(AS8:AS31))</f>
        <v/>
      </c>
      <c r="AT33" s="2531" t="str">
        <f>IF(AT32&lt;=0.01,"",AVERAGE(AT8:AT31))</f>
        <v/>
      </c>
      <c r="AU33" s="1157" t="str">
        <f>IF(AU32&lt;=0,"",AVERAGE(AU8:AU31))</f>
        <v/>
      </c>
      <c r="AV33" s="1328" t="str">
        <f>IF(AV32&lt;=0,"",AVERAGE(AV8:AV31))</f>
        <v/>
      </c>
      <c r="AW33" s="1157" t="str">
        <f>IF(AW32&lt;=0,"",AVERAGE(AW8:AW31))</f>
        <v/>
      </c>
      <c r="AX33" s="1369" t="str">
        <f>IF(AX32&lt;=0.01,"",AVERAGE(AX8:AX31))</f>
        <v/>
      </c>
      <c r="AY33" s="1157" t="str">
        <f>IF(AY32&lt;=0,"",AVERAGE(AY8:AY31))</f>
        <v/>
      </c>
      <c r="AZ33" s="1328" t="str">
        <f>IF(AZ32&lt;=0,"",AVERAGE(AZ8:AZ31))</f>
        <v/>
      </c>
      <c r="BA33" s="1157" t="str">
        <f>IF(BA32&lt;=0,"",AVERAGE(BA8:BA31))</f>
        <v/>
      </c>
      <c r="BB33" s="1369" t="str">
        <f>IF(BB32&lt;=0.01,"",AVERAGE(BB8:BB31))</f>
        <v/>
      </c>
      <c r="BC33" s="1157" t="str">
        <f>IF(BC32&lt;=0,"",AVERAGE(BC8:BC31))</f>
        <v/>
      </c>
      <c r="BD33" s="1157" t="str">
        <f>IF(BD32&lt;=0,"",AVERAGE(BD8:BD31))</f>
        <v/>
      </c>
      <c r="BE33" s="1328" t="str">
        <f>IF(BE32&lt;=0,"",AVERAGE(BE8:BE31))</f>
        <v/>
      </c>
      <c r="BF33" s="1157" t="str">
        <f>IF(BF32&lt;=0,"",AVERAGE(BF8:BF31))</f>
        <v/>
      </c>
      <c r="BG33" s="1325" t="str">
        <f t="shared" ref="BG33:BI33" si="57">IF(BG32&lt;=0,"",AVERAGE(BG8:BG31))</f>
        <v/>
      </c>
      <c r="BH33" s="1328" t="str">
        <f t="shared" si="57"/>
        <v/>
      </c>
      <c r="BI33" s="1328" t="str">
        <f t="shared" si="57"/>
        <v/>
      </c>
      <c r="BJ33" s="1369" t="str">
        <f>IF(BJ32&lt;=0.01,"",AVERAGE(BJ8:BJ31))</f>
        <v/>
      </c>
      <c r="BK33" s="1157" t="str">
        <f>IF(BK32&lt;=0,"",AVERAGE(BK8:BK31))</f>
        <v/>
      </c>
      <c r="BL33" s="1157" t="str">
        <f>IF(BL32&lt;=0,"",AVERAGE(BL8:BL31))</f>
        <v/>
      </c>
      <c r="BM33" s="1328" t="str">
        <f>IF(BM32&lt;=0,"",AVERAGE(BM8:BM31))</f>
        <v/>
      </c>
      <c r="BN33" s="1325" t="str">
        <f>IF(BN32&lt;=0,"",AVERAGE(BN8:BN31))</f>
        <v/>
      </c>
      <c r="BO33" s="1325" t="str">
        <f t="shared" ref="BO33:BQ33" si="58">IF(BO32&lt;=0,"",AVERAGE(BO8:BO31))</f>
        <v/>
      </c>
      <c r="BP33" s="1328" t="str">
        <f t="shared" si="58"/>
        <v/>
      </c>
      <c r="BQ33" s="1328" t="str">
        <f t="shared" si="58"/>
        <v/>
      </c>
      <c r="BR33" s="2525" t="str">
        <f t="shared" ref="BR33:BT33" si="59">IF(BR32&lt;=0.01,"",AVERAGE(BR8:BR31))</f>
        <v/>
      </c>
      <c r="BS33" s="2422" t="str">
        <f t="shared" si="59"/>
        <v/>
      </c>
      <c r="BT33" s="2422" t="str">
        <f t="shared" si="59"/>
        <v/>
      </c>
      <c r="BU33" s="2422" t="str">
        <f>IF(BU32&lt;=0.01,"",AVERAGE(BU8:BU31))</f>
        <v/>
      </c>
      <c r="BV33" s="2939"/>
      <c r="BW33" s="2940"/>
      <c r="BX33" s="2436" t="s">
        <v>52</v>
      </c>
      <c r="BY33" s="2418" t="str">
        <f>IF(BY30&gt;=0.1,MAX(BY8,BY10,BY12,BY14,BY16,BY18,BY20,BY22,BY24,BY26,BY28),"")</f>
        <v/>
      </c>
      <c r="BZ33" s="2419" t="str">
        <f t="shared" ref="BZ33:DW33" si="60">IF(BZ30&gt;=0.1,MAX(BZ$8,BZ$10,BZ$12,BZ$14,BZ$16,BZ$18,BZ$20,BZ$22,BZ$24,BZ$26,BZ$28),"")</f>
        <v/>
      </c>
      <c r="CA33" s="2419" t="str">
        <f t="shared" si="60"/>
        <v/>
      </c>
      <c r="CB33" s="2419" t="str">
        <f t="shared" si="60"/>
        <v/>
      </c>
      <c r="CC33" s="2419" t="str">
        <f t="shared" si="60"/>
        <v/>
      </c>
      <c r="CD33" s="2419" t="str">
        <f t="shared" si="60"/>
        <v/>
      </c>
      <c r="CE33" s="2419" t="str">
        <f t="shared" si="60"/>
        <v/>
      </c>
      <c r="CF33" s="2419" t="str">
        <f t="shared" si="60"/>
        <v/>
      </c>
      <c r="CG33" s="2419" t="str">
        <f t="shared" si="60"/>
        <v/>
      </c>
      <c r="CH33" s="2419" t="str">
        <f t="shared" si="60"/>
        <v/>
      </c>
      <c r="CI33" s="2419" t="str">
        <f t="shared" si="60"/>
        <v/>
      </c>
      <c r="CJ33" s="2419" t="str">
        <f t="shared" si="60"/>
        <v/>
      </c>
      <c r="CK33" s="2419" t="str">
        <f t="shared" si="60"/>
        <v/>
      </c>
      <c r="CL33" s="2420" t="str">
        <f t="shared" si="60"/>
        <v/>
      </c>
      <c r="CM33" s="2513" t="s">
        <v>52</v>
      </c>
      <c r="CN33" s="2490" t="str">
        <f t="shared" si="60"/>
        <v/>
      </c>
      <c r="CO33" s="2491" t="str">
        <f t="shared" si="60"/>
        <v/>
      </c>
      <c r="CP33" s="2491" t="str">
        <f t="shared" si="60"/>
        <v/>
      </c>
      <c r="CQ33" s="2491" t="str">
        <f t="shared" si="60"/>
        <v/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 t="str">
        <f t="shared" si="60"/>
        <v/>
      </c>
      <c r="CV33" s="2419" t="str">
        <f t="shared" si="60"/>
        <v/>
      </c>
      <c r="CW33" s="2419" t="str">
        <f t="shared" si="60"/>
        <v/>
      </c>
      <c r="CX33" s="2419" t="str">
        <f t="shared" si="60"/>
        <v/>
      </c>
      <c r="CY33" s="2419" t="str">
        <f t="shared" si="60"/>
        <v/>
      </c>
      <c r="CZ33" s="2419" t="str">
        <f t="shared" si="60"/>
        <v/>
      </c>
      <c r="DA33" s="2500" t="str">
        <f t="shared" si="60"/>
        <v/>
      </c>
      <c r="DB33" s="2500" t="str">
        <f t="shared" si="60"/>
        <v/>
      </c>
      <c r="DC33" s="2500" t="str">
        <f t="shared" si="60"/>
        <v/>
      </c>
      <c r="DD33" s="2500" t="str">
        <f t="shared" si="60"/>
        <v/>
      </c>
      <c r="DE33" s="2500" t="str">
        <f t="shared" si="60"/>
        <v/>
      </c>
      <c r="DF33" s="2500" t="str">
        <f t="shared" si="60"/>
        <v/>
      </c>
      <c r="DG33" s="2500" t="str">
        <f t="shared" si="60"/>
        <v/>
      </c>
      <c r="DH33" s="2419" t="str">
        <f t="shared" si="60"/>
        <v/>
      </c>
      <c r="DI33" s="2500" t="str">
        <f t="shared" si="60"/>
        <v/>
      </c>
      <c r="DJ33" s="2500" t="str">
        <f t="shared" si="60"/>
        <v/>
      </c>
      <c r="DK33" s="2500" t="str">
        <f t="shared" si="60"/>
        <v/>
      </c>
      <c r="DL33" s="2500" t="str">
        <f t="shared" si="60"/>
        <v/>
      </c>
      <c r="DM33" s="2500" t="str">
        <f t="shared" si="60"/>
        <v/>
      </c>
      <c r="DN33" s="2500" t="str">
        <f t="shared" si="60"/>
        <v/>
      </c>
      <c r="DO33" s="2500" t="str">
        <f t="shared" si="60"/>
        <v/>
      </c>
      <c r="DP33" s="2500" t="str">
        <f t="shared" si="60"/>
        <v/>
      </c>
      <c r="DQ33" s="2500" t="str">
        <f t="shared" si="60"/>
        <v/>
      </c>
      <c r="DR33" s="2500" t="str">
        <f t="shared" si="60"/>
        <v/>
      </c>
      <c r="DS33" s="2500" t="str">
        <f t="shared" si="60"/>
        <v/>
      </c>
      <c r="DT33" s="2500" t="str">
        <f t="shared" si="60"/>
        <v/>
      </c>
      <c r="DU33" s="2500" t="str">
        <f t="shared" si="60"/>
        <v/>
      </c>
      <c r="DV33" s="2500" t="str">
        <f t="shared" si="60"/>
        <v/>
      </c>
      <c r="DW33" s="2510" t="str">
        <f t="shared" si="60"/>
        <v/>
      </c>
      <c r="DX33" s="1580"/>
      <c r="EG33" s="1579"/>
    </row>
    <row r="34" spans="1:208" ht="27.75" customHeight="1" thickTop="1" thickBot="1" x14ac:dyDescent="0.35">
      <c r="A34" s="1152" t="s">
        <v>51</v>
      </c>
      <c r="B34" s="1157" t="str">
        <f>IF(B32&lt;=0,"",MIN(B8:B31))</f>
        <v/>
      </c>
      <c r="C34" s="1328" t="str">
        <f t="shared" ref="C34:V34" si="61">IF(C32&lt;=0,"",MIN(C8:C31))</f>
        <v/>
      </c>
      <c r="D34" s="1328" t="str">
        <f t="shared" si="61"/>
        <v/>
      </c>
      <c r="E34" s="1157" t="str">
        <f t="shared" si="61"/>
        <v/>
      </c>
      <c r="F34" s="1328" t="str">
        <f t="shared" si="61"/>
        <v/>
      </c>
      <c r="G34" s="1328" t="str">
        <f t="shared" si="61"/>
        <v/>
      </c>
      <c r="H34" s="1325" t="str">
        <f t="shared" si="61"/>
        <v/>
      </c>
      <c r="I34" s="1369" t="str">
        <f t="shared" si="61"/>
        <v/>
      </c>
      <c r="J34" s="1369" t="str">
        <f>IF(J32&lt;=0.001,"",MIN(J8:J31))</f>
        <v/>
      </c>
      <c r="K34" s="1157" t="str">
        <f t="shared" si="61"/>
        <v/>
      </c>
      <c r="L34" s="1328" t="str">
        <f t="shared" si="61"/>
        <v/>
      </c>
      <c r="M34" s="1369" t="str">
        <f t="shared" si="61"/>
        <v/>
      </c>
      <c r="N34" s="1484" t="str">
        <f t="shared" si="61"/>
        <v/>
      </c>
      <c r="O34" s="1557" t="str">
        <f t="shared" si="61"/>
        <v/>
      </c>
      <c r="P34" s="1476" t="str">
        <f t="shared" si="61"/>
        <v/>
      </c>
      <c r="Q34" s="1484" t="str">
        <f t="shared" si="61"/>
        <v/>
      </c>
      <c r="R34" s="1557" t="str">
        <f t="shared" si="61"/>
        <v/>
      </c>
      <c r="S34" s="1476" t="str">
        <f t="shared" si="61"/>
        <v/>
      </c>
      <c r="T34" s="1484" t="str">
        <f t="shared" si="61"/>
        <v/>
      </c>
      <c r="U34" s="1484" t="str">
        <f t="shared" si="61"/>
        <v/>
      </c>
      <c r="V34" s="1557" t="str">
        <f t="shared" si="61"/>
        <v/>
      </c>
      <c r="W34" s="1484" t="str">
        <f t="shared" ref="W34" si="62">IF(W32&lt;=0,"",MIN(W8:W31))</f>
        <v/>
      </c>
      <c r="X34" s="1476" t="str">
        <f t="shared" ref="X34:AR34" si="63">IF(X32&lt;=0,"",MIN(X8:X31))</f>
        <v/>
      </c>
      <c r="Y34" s="1476" t="str">
        <f t="shared" si="63"/>
        <v/>
      </c>
      <c r="Z34" s="1484" t="str">
        <f t="shared" si="63"/>
        <v/>
      </c>
      <c r="AA34" s="1483" t="str">
        <f t="shared" ref="AA34" si="64">IF(AA32&lt;=0,"",MIN(AA8:AA31))</f>
        <v/>
      </c>
      <c r="AB34" s="1484" t="str">
        <f t="shared" si="63"/>
        <v/>
      </c>
      <c r="AC34" s="1484" t="str">
        <f t="shared" si="63"/>
        <v/>
      </c>
      <c r="AD34" s="1557" t="str">
        <f t="shared" si="63"/>
        <v/>
      </c>
      <c r="AE34" s="1484" t="str">
        <f t="shared" si="63"/>
        <v/>
      </c>
      <c r="AF34" s="1476" t="str">
        <f t="shared" si="63"/>
        <v/>
      </c>
      <c r="AG34" s="1476" t="str">
        <f t="shared" si="63"/>
        <v/>
      </c>
      <c r="AH34" s="1484" t="str">
        <f t="shared" si="63"/>
        <v/>
      </c>
      <c r="AI34" s="1484" t="str">
        <f t="shared" si="63"/>
        <v/>
      </c>
      <c r="AJ34" s="1495" t="str">
        <f t="shared" si="63"/>
        <v/>
      </c>
      <c r="AK34" s="1559" t="str">
        <f t="shared" si="63"/>
        <v/>
      </c>
      <c r="AL34" s="1495" t="str">
        <f t="shared" si="63"/>
        <v/>
      </c>
      <c r="AM34" s="1496" t="str">
        <f t="shared" si="63"/>
        <v/>
      </c>
      <c r="AN34" s="1496" t="str">
        <f t="shared" si="63"/>
        <v/>
      </c>
      <c r="AO34" s="1495" t="str">
        <f t="shared" si="63"/>
        <v/>
      </c>
      <c r="AP34" s="1497" t="str">
        <f t="shared" si="63"/>
        <v/>
      </c>
      <c r="AQ34" s="1559" t="str">
        <f t="shared" si="63"/>
        <v/>
      </c>
      <c r="AR34" s="1495" t="str">
        <f t="shared" si="63"/>
        <v/>
      </c>
      <c r="AS34" s="2531" t="str">
        <f>IF(AS32&lt;=0.01,"",MIN(AS8:AS31))</f>
        <v/>
      </c>
      <c r="AT34" s="2531" t="str">
        <f>IF(AT32&lt;=0.01,"",MIN(AT8:AT31))</f>
        <v/>
      </c>
      <c r="AU34" s="1157" t="str">
        <f>IF(AU32&lt;=0,"",MIN(AU8:AU31))</f>
        <v/>
      </c>
      <c r="AV34" s="1328" t="str">
        <f>IF(AV32&lt;=0,"",MIN(AV8:AV31))</f>
        <v/>
      </c>
      <c r="AW34" s="1157" t="str">
        <f>IF(AW32&lt;=0,"",MIN(AW8:AW31))</f>
        <v/>
      </c>
      <c r="AX34" s="1369" t="str">
        <f>IF(AX32&lt;=0.01,"",MIN(AX8:AX31))</f>
        <v/>
      </c>
      <c r="AY34" s="1157" t="str">
        <f>IF(AY32&lt;=0,"",MIN(AY8:AY31))</f>
        <v/>
      </c>
      <c r="AZ34" s="1328" t="str">
        <f>IF(AZ32&lt;=0,"",MIN(AZ8:AZ31))</f>
        <v/>
      </c>
      <c r="BA34" s="1157" t="str">
        <f>IF(BA32&lt;=0,"",MIN(BA8:BA31))</f>
        <v/>
      </c>
      <c r="BB34" s="1369" t="str">
        <f>IF(BB32&lt;=0.01,"",MIN(BB8:BB31))</f>
        <v/>
      </c>
      <c r="BC34" s="1157" t="str">
        <f>IF(BC32&lt;=0,"",MIN(BC8:BC31))</f>
        <v/>
      </c>
      <c r="BD34" s="1157" t="str">
        <f>IF(BD32&lt;=0,"",MIN(BD8:BD31))</f>
        <v/>
      </c>
      <c r="BE34" s="1328" t="str">
        <f>IF(BE32&lt;=0,"",MIN(BE8:BE31))</f>
        <v/>
      </c>
      <c r="BF34" s="1157" t="str">
        <f>IF(BF32&lt;=0,"",MIN(BF8:BF31))</f>
        <v/>
      </c>
      <c r="BG34" s="1325" t="str">
        <f t="shared" ref="BG34:BI34" si="65">IF(BG32&lt;=0,"",MIN(BG8:BG31))</f>
        <v/>
      </c>
      <c r="BH34" s="1328" t="str">
        <f t="shared" si="65"/>
        <v/>
      </c>
      <c r="BI34" s="1328" t="str">
        <f t="shared" si="65"/>
        <v/>
      </c>
      <c r="BJ34" s="1369" t="str">
        <f>IF(BJ32&lt;=0.01,"",MIN(BJ8:BJ31))</f>
        <v/>
      </c>
      <c r="BK34" s="1157" t="str">
        <f>IF(BK32&lt;=0,"",MIN(BK8:BK31))</f>
        <v/>
      </c>
      <c r="BL34" s="1157" t="str">
        <f>IF(BL32&lt;=0,"",MIN(BL8:BL31))</f>
        <v/>
      </c>
      <c r="BM34" s="1328" t="str">
        <f>IF(BM32&lt;=0,"",MIN(BM8:BM31))</f>
        <v/>
      </c>
      <c r="BN34" s="1325" t="str">
        <f>IF(BN32&lt;=0,"",MIN(BN8:BN31))</f>
        <v/>
      </c>
      <c r="BO34" s="1325" t="str">
        <f t="shared" ref="BO34:BQ34" si="66">IF(BO32&lt;=0,"",MIN(BO8:BO31))</f>
        <v/>
      </c>
      <c r="BP34" s="1328" t="str">
        <f t="shared" si="66"/>
        <v/>
      </c>
      <c r="BQ34" s="1328" t="str">
        <f t="shared" si="66"/>
        <v/>
      </c>
      <c r="BR34" s="2525" t="str">
        <f t="shared" ref="BR34:BT34" si="67">IF(BR32&lt;=0.01,"",MIN(BR8:BR31))</f>
        <v/>
      </c>
      <c r="BS34" s="2422" t="str">
        <f t="shared" si="67"/>
        <v/>
      </c>
      <c r="BT34" s="2422" t="str">
        <f t="shared" si="67"/>
        <v/>
      </c>
      <c r="BU34" s="2478" t="str">
        <f>IF(BU32&lt;=0.01,"",MIN(BU8:BU31))</f>
        <v/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8">SUM(CN$9,CN$11,CN$13,CN$15,CN$17,CN$19,CN$21,CN$23,CN$25,CN$27,CN$29)</f>
        <v>0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0</v>
      </c>
      <c r="CV34" s="2442">
        <f t="shared" si="68"/>
        <v>0</v>
      </c>
      <c r="CW34" s="2442">
        <f t="shared" si="68"/>
        <v>0</v>
      </c>
      <c r="CX34" s="2442">
        <f t="shared" si="68"/>
        <v>0</v>
      </c>
      <c r="CY34" s="2442">
        <f t="shared" si="68"/>
        <v>0</v>
      </c>
      <c r="CZ34" s="2442">
        <f t="shared" si="68"/>
        <v>0</v>
      </c>
      <c r="DA34" s="2442">
        <f t="shared" si="68"/>
        <v>0</v>
      </c>
      <c r="DB34" s="2442">
        <f t="shared" si="68"/>
        <v>0</v>
      </c>
      <c r="DC34" s="2442">
        <f t="shared" si="68"/>
        <v>0</v>
      </c>
      <c r="DD34" s="2442">
        <f t="shared" si="68"/>
        <v>0</v>
      </c>
      <c r="DE34" s="2442">
        <f t="shared" si="68"/>
        <v>0</v>
      </c>
      <c r="DF34" s="2442">
        <f t="shared" si="68"/>
        <v>0</v>
      </c>
      <c r="DG34" s="2442">
        <f t="shared" si="68"/>
        <v>0</v>
      </c>
      <c r="DH34" s="2442">
        <f t="shared" si="68"/>
        <v>0</v>
      </c>
      <c r="DI34" s="2442">
        <f t="shared" si="68"/>
        <v>0</v>
      </c>
      <c r="DJ34" s="2442">
        <f t="shared" si="68"/>
        <v>0</v>
      </c>
      <c r="DK34" s="2442">
        <f t="shared" si="68"/>
        <v>0</v>
      </c>
      <c r="DL34" s="2504">
        <f t="shared" si="68"/>
        <v>0</v>
      </c>
      <c r="DM34" s="2442">
        <f t="shared" si="68"/>
        <v>0</v>
      </c>
      <c r="DN34" s="2442">
        <f t="shared" si="68"/>
        <v>0</v>
      </c>
      <c r="DO34" s="2442">
        <f t="shared" si="68"/>
        <v>0</v>
      </c>
      <c r="DP34" s="2442">
        <f t="shared" si="68"/>
        <v>0</v>
      </c>
      <c r="DQ34" s="2442">
        <f t="shared" si="68"/>
        <v>0</v>
      </c>
      <c r="DR34" s="2442">
        <f t="shared" si="68"/>
        <v>0</v>
      </c>
      <c r="DS34" s="2442">
        <f t="shared" si="68"/>
        <v>0</v>
      </c>
      <c r="DT34" s="2442">
        <f t="shared" si="68"/>
        <v>0</v>
      </c>
      <c r="DU34" s="2442">
        <f t="shared" si="68"/>
        <v>0</v>
      </c>
      <c r="DV34" s="2442">
        <f t="shared" si="68"/>
        <v>0</v>
      </c>
      <c r="DW34" s="2442">
        <f t="shared" si="68"/>
        <v>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 t="str">
        <f>IF(B32&lt;=0,"",MAX(B8:B31))</f>
        <v/>
      </c>
      <c r="C35" s="1329" t="str">
        <f t="shared" ref="C35:V35" si="69">IF(C32&lt;=0,"",MAX(C8:C31))</f>
        <v/>
      </c>
      <c r="D35" s="1329" t="str">
        <f t="shared" si="69"/>
        <v/>
      </c>
      <c r="E35" s="1158" t="str">
        <f t="shared" si="69"/>
        <v/>
      </c>
      <c r="F35" s="1329" t="str">
        <f t="shared" si="69"/>
        <v/>
      </c>
      <c r="G35" s="1329" t="str">
        <f t="shared" si="69"/>
        <v/>
      </c>
      <c r="H35" s="1326" t="str">
        <f t="shared" si="69"/>
        <v/>
      </c>
      <c r="I35" s="1370" t="str">
        <f t="shared" si="69"/>
        <v/>
      </c>
      <c r="J35" s="1370" t="str">
        <f>IF(J32&lt;=0.001,"",MAX(J8:J31))</f>
        <v/>
      </c>
      <c r="K35" s="1158" t="str">
        <f t="shared" si="69"/>
        <v/>
      </c>
      <c r="L35" s="1329" t="str">
        <f t="shared" si="69"/>
        <v/>
      </c>
      <c r="M35" s="1370" t="str">
        <f t="shared" si="69"/>
        <v/>
      </c>
      <c r="N35" s="1485" t="str">
        <f t="shared" si="69"/>
        <v/>
      </c>
      <c r="O35" s="1558" t="str">
        <f t="shared" si="69"/>
        <v/>
      </c>
      <c r="P35" s="1477" t="str">
        <f t="shared" si="69"/>
        <v/>
      </c>
      <c r="Q35" s="1485" t="str">
        <f t="shared" si="69"/>
        <v/>
      </c>
      <c r="R35" s="1558" t="str">
        <f t="shared" si="69"/>
        <v/>
      </c>
      <c r="S35" s="1477" t="str">
        <f t="shared" si="69"/>
        <v/>
      </c>
      <c r="T35" s="1485" t="str">
        <f t="shared" si="69"/>
        <v/>
      </c>
      <c r="U35" s="1485" t="str">
        <f t="shared" si="69"/>
        <v/>
      </c>
      <c r="V35" s="1558" t="str">
        <f t="shared" si="69"/>
        <v/>
      </c>
      <c r="W35" s="1485" t="str">
        <f t="shared" ref="W35" si="70">IF(W32&lt;=0,"",MAX(W8:W31))</f>
        <v/>
      </c>
      <c r="X35" s="1477" t="str">
        <f t="shared" ref="X35:AR35" si="71">IF(X32&lt;=0,"",MAX(X8:X31))</f>
        <v/>
      </c>
      <c r="Y35" s="1477" t="str">
        <f t="shared" si="71"/>
        <v/>
      </c>
      <c r="Z35" s="1485" t="str">
        <f t="shared" si="71"/>
        <v/>
      </c>
      <c r="AA35" s="1486" t="str">
        <f t="shared" ref="AA35" si="72">IF(AA32&lt;=0,"",MAX(AA8:AA31))</f>
        <v/>
      </c>
      <c r="AB35" s="1485" t="str">
        <f t="shared" si="71"/>
        <v/>
      </c>
      <c r="AC35" s="1485" t="str">
        <f t="shared" si="71"/>
        <v/>
      </c>
      <c r="AD35" s="1558" t="str">
        <f t="shared" si="71"/>
        <v/>
      </c>
      <c r="AE35" s="1485" t="str">
        <f t="shared" si="71"/>
        <v/>
      </c>
      <c r="AF35" s="1477" t="str">
        <f t="shared" si="71"/>
        <v/>
      </c>
      <c r="AG35" s="1477" t="str">
        <f t="shared" si="71"/>
        <v/>
      </c>
      <c r="AH35" s="1485" t="str">
        <f t="shared" si="71"/>
        <v/>
      </c>
      <c r="AI35" s="1485" t="str">
        <f t="shared" si="71"/>
        <v/>
      </c>
      <c r="AJ35" s="1495" t="str">
        <f t="shared" si="71"/>
        <v/>
      </c>
      <c r="AK35" s="1559" t="str">
        <f t="shared" si="71"/>
        <v/>
      </c>
      <c r="AL35" s="1495" t="str">
        <f t="shared" si="71"/>
        <v/>
      </c>
      <c r="AM35" s="1496" t="str">
        <f t="shared" si="71"/>
        <v/>
      </c>
      <c r="AN35" s="1496" t="str">
        <f t="shared" si="71"/>
        <v/>
      </c>
      <c r="AO35" s="1495" t="str">
        <f t="shared" si="71"/>
        <v/>
      </c>
      <c r="AP35" s="1497" t="str">
        <f t="shared" si="71"/>
        <v/>
      </c>
      <c r="AQ35" s="1559" t="str">
        <f t="shared" si="71"/>
        <v/>
      </c>
      <c r="AR35" s="1495" t="str">
        <f t="shared" si="71"/>
        <v/>
      </c>
      <c r="AS35" s="2532" t="str">
        <f>IF(AS32&lt;=0.01,"",MAX(AS8:AS31))</f>
        <v/>
      </c>
      <c r="AT35" s="2532" t="str">
        <f>IF(AT32&lt;=0.01,"",MAX(AT8:AT31))</f>
        <v/>
      </c>
      <c r="AU35" s="1158" t="str">
        <f>IF(AU32&lt;=0,"",MAX(AU8:AU31))</f>
        <v/>
      </c>
      <c r="AV35" s="1329" t="str">
        <f>IF(AV32&lt;=0,"",MAX(AV8:AV31))</f>
        <v/>
      </c>
      <c r="AW35" s="1158" t="str">
        <f>IF(AW32&lt;=0,"",MAX(AW8:AW31))</f>
        <v/>
      </c>
      <c r="AX35" s="1370" t="str">
        <f>IF(AX32&lt;=0.01,"",MAX(AX8:AX31))</f>
        <v/>
      </c>
      <c r="AY35" s="1158" t="str">
        <f>IF(AY32&lt;=0,"",MAX(AY8:AY31))</f>
        <v/>
      </c>
      <c r="AZ35" s="1329" t="str">
        <f>IF(AZ32&lt;=0,"",MAX(AZ8:AZ31))</f>
        <v/>
      </c>
      <c r="BA35" s="1158" t="str">
        <f>IF(BA32&lt;=0,"",MAX(BA8:BA31))</f>
        <v/>
      </c>
      <c r="BB35" s="1370" t="str">
        <f>IF(BB32&lt;=0.01,"",MAX(BB8:BB31))</f>
        <v/>
      </c>
      <c r="BC35" s="1158" t="str">
        <f>IF(BC32&lt;=0,"",MAX(BC8:BC31))</f>
        <v/>
      </c>
      <c r="BD35" s="1158" t="str">
        <f>IF(BD32&lt;=0,"",MAX(BD8:BD31))</f>
        <v/>
      </c>
      <c r="BE35" s="1329" t="str">
        <f>IF(BE32&lt;=0,"",MAX(BE8:BE31))</f>
        <v/>
      </c>
      <c r="BF35" s="1158" t="str">
        <f>IF(BF32&lt;=0,"",MAX(BF8:BF31))</f>
        <v/>
      </c>
      <c r="BG35" s="1326" t="str">
        <f t="shared" ref="BG35:BI35" si="73">IF(BG32&lt;=0,"",MAX(BG8:BG31))</f>
        <v/>
      </c>
      <c r="BH35" s="1329" t="str">
        <f t="shared" si="73"/>
        <v/>
      </c>
      <c r="BI35" s="1329" t="str">
        <f t="shared" si="73"/>
        <v/>
      </c>
      <c r="BJ35" s="1370" t="str">
        <f>IF(BJ32&lt;=0.01,"",MAX(BJ8:BJ31))</f>
        <v/>
      </c>
      <c r="BK35" s="1158" t="str">
        <f>IF(BK32&lt;=0,"",MAX(BK8:BK31))</f>
        <v/>
      </c>
      <c r="BL35" s="1158" t="str">
        <f>IF(BL32&lt;=0,"",MAX(BL8:BL31))</f>
        <v/>
      </c>
      <c r="BM35" s="1329" t="str">
        <f>IF(BM32&lt;=0,"",MAX(BM8:BM31))</f>
        <v/>
      </c>
      <c r="BN35" s="1326" t="str">
        <f>IF(BN32&lt;=0,"",MAX(BN8:BN31))</f>
        <v/>
      </c>
      <c r="BO35" s="1326" t="str">
        <f t="shared" ref="BO35:BQ35" si="74">IF(BO32&lt;=0,"",MAX(BO8:BO31))</f>
        <v/>
      </c>
      <c r="BP35" s="1329" t="str">
        <f t="shared" si="74"/>
        <v/>
      </c>
      <c r="BQ35" s="1329" t="str">
        <f t="shared" si="74"/>
        <v/>
      </c>
      <c r="BR35" s="2526" t="str">
        <f t="shared" ref="BR35:BT35" si="75">IF(BR32&lt;=0.01,"",MAX(BR8:BR31))</f>
        <v/>
      </c>
      <c r="BS35" s="2423" t="str">
        <f t="shared" si="75"/>
        <v/>
      </c>
      <c r="BT35" s="2423" t="str">
        <f t="shared" si="75"/>
        <v/>
      </c>
      <c r="BU35" s="2479" t="str">
        <f>IF(BU32&lt;=0.01,"",MAX(BU8:BU31))</f>
        <v/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 t="str">
        <f>IF(CN34&gt;=0.1,AVERAGE(CN$9,CN$11,CN$13,CN$15,CN$17,CN$19,CN$21,CN$23,CN$25,CN$27,CN$29),"")</f>
        <v/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 t="str">
        <f t="shared" si="76"/>
        <v/>
      </c>
      <c r="CV35" s="2440" t="str">
        <f t="shared" si="76"/>
        <v/>
      </c>
      <c r="CW35" s="2440" t="str">
        <f t="shared" si="76"/>
        <v/>
      </c>
      <c r="CX35" s="2440" t="str">
        <f t="shared" si="76"/>
        <v/>
      </c>
      <c r="CY35" s="2440" t="str">
        <f t="shared" si="76"/>
        <v/>
      </c>
      <c r="CZ35" s="2440" t="str">
        <f t="shared" si="76"/>
        <v/>
      </c>
      <c r="DA35" s="2440" t="str">
        <f t="shared" si="76"/>
        <v/>
      </c>
      <c r="DB35" s="2440" t="str">
        <f t="shared" si="76"/>
        <v/>
      </c>
      <c r="DC35" s="2440" t="str">
        <f t="shared" si="76"/>
        <v/>
      </c>
      <c r="DD35" s="2440" t="str">
        <f t="shared" si="76"/>
        <v/>
      </c>
      <c r="DE35" s="2440" t="str">
        <f t="shared" si="76"/>
        <v/>
      </c>
      <c r="DF35" s="2440" t="str">
        <f t="shared" si="76"/>
        <v/>
      </c>
      <c r="DG35" s="2440" t="str">
        <f t="shared" si="76"/>
        <v/>
      </c>
      <c r="DH35" s="2440" t="str">
        <f t="shared" si="76"/>
        <v/>
      </c>
      <c r="DI35" s="2440" t="str">
        <f t="shared" si="76"/>
        <v/>
      </c>
      <c r="DJ35" s="2440" t="str">
        <f t="shared" si="76"/>
        <v/>
      </c>
      <c r="DK35" s="2440" t="str">
        <f t="shared" si="76"/>
        <v/>
      </c>
      <c r="DL35" s="2505" t="str">
        <f t="shared" si="76"/>
        <v/>
      </c>
      <c r="DM35" s="2440" t="str">
        <f t="shared" si="76"/>
        <v/>
      </c>
      <c r="DN35" s="2440" t="str">
        <f t="shared" si="76"/>
        <v/>
      </c>
      <c r="DO35" s="2440" t="str">
        <f t="shared" si="76"/>
        <v/>
      </c>
      <c r="DP35" s="2440" t="str">
        <f t="shared" si="76"/>
        <v/>
      </c>
      <c r="DQ35" s="2440" t="str">
        <f t="shared" si="76"/>
        <v/>
      </c>
      <c r="DR35" s="2440" t="str">
        <f t="shared" si="76"/>
        <v/>
      </c>
      <c r="DS35" s="2440" t="str">
        <f t="shared" si="76"/>
        <v/>
      </c>
      <c r="DT35" s="2440" t="str">
        <f t="shared" si="76"/>
        <v/>
      </c>
      <c r="DU35" s="2440" t="str">
        <f t="shared" si="76"/>
        <v/>
      </c>
      <c r="DV35" s="2440" t="str">
        <f t="shared" si="76"/>
        <v/>
      </c>
      <c r="DW35" s="2470" t="str">
        <f t="shared" si="76"/>
        <v/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 t="str">
        <f>IF(K32&lt;=0,"",AVERAGE(K33,N33,Q33))</f>
        <v/>
      </c>
      <c r="N36" s="929"/>
      <c r="O36" s="2908" t="s">
        <v>504</v>
      </c>
      <c r="P36" s="2909"/>
      <c r="Q36" s="2909"/>
      <c r="R36" s="2909"/>
      <c r="S36" s="930" t="str">
        <f>IF(L32&lt;=0,"",AVERAGE(L33,O33,R33))</f>
        <v/>
      </c>
      <c r="T36" s="931"/>
      <c r="U36" s="2908" t="s">
        <v>514</v>
      </c>
      <c r="V36" s="2909"/>
      <c r="W36" s="2909"/>
      <c r="X36" s="2909"/>
      <c r="Y36" s="932" t="str">
        <f>IF(U32&lt;=0,"",MAX(U35,AC35,AJ35))</f>
        <v/>
      </c>
      <c r="Z36" s="931"/>
      <c r="AA36" s="931"/>
      <c r="AB36" s="1623" t="s">
        <v>515</v>
      </c>
      <c r="AC36" s="1624"/>
      <c r="AD36" s="1624"/>
      <c r="AE36" s="2911">
        <f>MIN(AE34,W34,AL34)</f>
        <v>0</v>
      </c>
      <c r="AF36" s="2911"/>
      <c r="AG36" s="2911"/>
      <c r="AH36" s="2911"/>
      <c r="AI36" s="2911"/>
      <c r="AJ36" s="2912"/>
      <c r="AK36" s="1491" t="str">
        <f>IF(T32&lt;=0,"",AVERAGE(T33,AB33,AI33))</f>
        <v/>
      </c>
      <c r="AL36" s="1492"/>
      <c r="AM36" s="1625"/>
      <c r="AN36" s="1625"/>
      <c r="AO36" s="1625"/>
      <c r="AP36" s="1493">
        <f>MAX(AP35,AU35,AY35)</f>
        <v>0</v>
      </c>
      <c r="AQ36" s="1494"/>
      <c r="AR36" s="1494"/>
      <c r="AS36" s="934"/>
      <c r="AT36" s="934"/>
      <c r="AU36" s="1260" t="str">
        <f>IF(W32&lt;=0,"",MIN(AE34,W34,AL34))</f>
        <v/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0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 t="str">
        <f t="shared" ref="CN36:DW36" si="77">IF(CN34&gt;=0.1,MIN(CN$9,CN$11,CN$13,CN$15,CN$17,CN$19,CN$21,CN$23,CN$25,CN$27,CN$29),"")</f>
        <v/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 t="str">
        <f t="shared" si="77"/>
        <v/>
      </c>
      <c r="CV36" s="2441" t="str">
        <f t="shared" si="77"/>
        <v/>
      </c>
      <c r="CW36" s="2441" t="str">
        <f t="shared" si="77"/>
        <v/>
      </c>
      <c r="CX36" s="2441" t="str">
        <f t="shared" si="77"/>
        <v/>
      </c>
      <c r="CY36" s="2441" t="str">
        <f t="shared" si="77"/>
        <v/>
      </c>
      <c r="CZ36" s="2441" t="str">
        <f t="shared" si="77"/>
        <v/>
      </c>
      <c r="DA36" s="2441" t="str">
        <f t="shared" si="77"/>
        <v/>
      </c>
      <c r="DB36" s="2441" t="str">
        <f t="shared" si="77"/>
        <v/>
      </c>
      <c r="DC36" s="2441" t="str">
        <f t="shared" si="77"/>
        <v/>
      </c>
      <c r="DD36" s="2441" t="str">
        <f t="shared" si="77"/>
        <v/>
      </c>
      <c r="DE36" s="2441" t="str">
        <f t="shared" si="77"/>
        <v/>
      </c>
      <c r="DF36" s="2441" t="str">
        <f t="shared" si="77"/>
        <v/>
      </c>
      <c r="DG36" s="2441" t="str">
        <f t="shared" si="77"/>
        <v/>
      </c>
      <c r="DH36" s="2441" t="str">
        <f t="shared" si="77"/>
        <v/>
      </c>
      <c r="DI36" s="2441" t="str">
        <f t="shared" si="77"/>
        <v/>
      </c>
      <c r="DJ36" s="2441" t="str">
        <f t="shared" si="77"/>
        <v/>
      </c>
      <c r="DK36" s="2441" t="str">
        <f t="shared" si="77"/>
        <v/>
      </c>
      <c r="DL36" s="2506" t="str">
        <f t="shared" si="77"/>
        <v/>
      </c>
      <c r="DM36" s="2441" t="str">
        <f t="shared" si="77"/>
        <v/>
      </c>
      <c r="DN36" s="2441" t="str">
        <f t="shared" si="77"/>
        <v/>
      </c>
      <c r="DO36" s="2441" t="str">
        <f t="shared" si="77"/>
        <v/>
      </c>
      <c r="DP36" s="2441" t="str">
        <f t="shared" si="77"/>
        <v/>
      </c>
      <c r="DQ36" s="2441" t="str">
        <f t="shared" si="77"/>
        <v/>
      </c>
      <c r="DR36" s="2441" t="str">
        <f t="shared" si="77"/>
        <v/>
      </c>
      <c r="DS36" s="2441" t="str">
        <f t="shared" si="77"/>
        <v/>
      </c>
      <c r="DT36" s="2441" t="str">
        <f t="shared" si="77"/>
        <v/>
      </c>
      <c r="DU36" s="2441" t="str">
        <f t="shared" si="77"/>
        <v/>
      </c>
      <c r="DV36" s="2441" t="str">
        <f t="shared" si="77"/>
        <v/>
      </c>
      <c r="DW36" s="2471" t="str">
        <f t="shared" si="77"/>
        <v/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 t="str">
        <f t="shared" ref="CN37:DW37" si="78">IF(CN34&gt;=0.1,MAX(CN$9,CN$11,CN$13,CN$15,CN$17,CN$19,CN$21,CN$23,CN$25,CN$27,CN$29),"")</f>
        <v/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 t="str">
        <f t="shared" si="78"/>
        <v/>
      </c>
      <c r="CV37" s="2443" t="str">
        <f t="shared" si="78"/>
        <v/>
      </c>
      <c r="CW37" s="2443" t="str">
        <f t="shared" si="78"/>
        <v/>
      </c>
      <c r="CX37" s="2443" t="str">
        <f t="shared" si="78"/>
        <v/>
      </c>
      <c r="CY37" s="2443" t="str">
        <f t="shared" si="78"/>
        <v/>
      </c>
      <c r="CZ37" s="2443" t="str">
        <f t="shared" si="78"/>
        <v/>
      </c>
      <c r="DA37" s="2443" t="str">
        <f t="shared" si="78"/>
        <v/>
      </c>
      <c r="DB37" s="2443" t="str">
        <f t="shared" si="78"/>
        <v/>
      </c>
      <c r="DC37" s="2443" t="str">
        <f t="shared" si="78"/>
        <v/>
      </c>
      <c r="DD37" s="2443" t="str">
        <f t="shared" si="78"/>
        <v/>
      </c>
      <c r="DE37" s="2443" t="str">
        <f t="shared" si="78"/>
        <v/>
      </c>
      <c r="DF37" s="2443" t="str">
        <f t="shared" si="78"/>
        <v/>
      </c>
      <c r="DG37" s="2443" t="str">
        <f t="shared" si="78"/>
        <v/>
      </c>
      <c r="DH37" s="2443" t="str">
        <f t="shared" si="78"/>
        <v/>
      </c>
      <c r="DI37" s="2443" t="str">
        <f t="shared" si="78"/>
        <v/>
      </c>
      <c r="DJ37" s="2443" t="str">
        <f t="shared" si="78"/>
        <v/>
      </c>
      <c r="DK37" s="2443" t="str">
        <f t="shared" si="78"/>
        <v/>
      </c>
      <c r="DL37" s="2507" t="str">
        <f t="shared" si="78"/>
        <v/>
      </c>
      <c r="DM37" s="2443" t="str">
        <f t="shared" si="78"/>
        <v/>
      </c>
      <c r="DN37" s="2443" t="str">
        <f t="shared" si="78"/>
        <v/>
      </c>
      <c r="DO37" s="2443" t="str">
        <f t="shared" si="78"/>
        <v/>
      </c>
      <c r="DP37" s="2443" t="str">
        <f t="shared" si="78"/>
        <v/>
      </c>
      <c r="DQ37" s="2443" t="str">
        <f t="shared" si="78"/>
        <v/>
      </c>
      <c r="DR37" s="2443" t="str">
        <f t="shared" si="78"/>
        <v/>
      </c>
      <c r="DS37" s="2443" t="str">
        <f t="shared" si="78"/>
        <v/>
      </c>
      <c r="DT37" s="2443" t="str">
        <f t="shared" si="78"/>
        <v/>
      </c>
      <c r="DU37" s="2443" t="str">
        <f t="shared" si="78"/>
        <v/>
      </c>
      <c r="DV37" s="2443" t="str">
        <f t="shared" si="78"/>
        <v/>
      </c>
      <c r="DW37" s="2472" t="str">
        <f t="shared" si="78"/>
        <v/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10.646000000000001</v>
      </c>
      <c r="BX40" s="297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'28'!CJ40</f>
        <v>23827388</v>
      </c>
      <c r="CH40" s="2896"/>
      <c r="CI40" s="906" t="s">
        <v>55</v>
      </c>
      <c r="CJ40" s="2972">
        <f t="shared" ref="CJ40:CJ48" si="79">CQ51</f>
        <v>23827388</v>
      </c>
      <c r="CK40" s="2972"/>
      <c r="CL40" s="2333"/>
      <c r="CM40" s="1667" t="s">
        <v>543</v>
      </c>
      <c r="CN40" s="2763">
        <f>VLOOKUP($B$1,'[1]Bulk Tanks'!$C$3:$V$9967,2,0)</f>
        <v>5450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 t="str">
        <f>IF(GL32=HN32,GE32,IF(GX32=HN32,GQ32,IF(HJ32=HN32,HC32,"")))</f>
        <v/>
      </c>
      <c r="GR40" s="1664" t="str">
        <f t="shared" ref="GR40:GX40" si="80">IF($GL$32=$HN$32,GF32,IF($GX$32=$HN$32,GR32,IF($HJ$32=$HN$32,HD32,"")))</f>
        <v/>
      </c>
      <c r="GS40" s="1664" t="str">
        <f t="shared" si="80"/>
        <v/>
      </c>
      <c r="GT40" s="1664" t="str">
        <f t="shared" si="80"/>
        <v/>
      </c>
      <c r="GU40" s="1664" t="str">
        <f t="shared" si="80"/>
        <v/>
      </c>
      <c r="GV40" s="1664" t="str">
        <f t="shared" si="80"/>
        <v/>
      </c>
      <c r="GW40" s="1664" t="str">
        <f t="shared" si="80"/>
        <v/>
      </c>
      <c r="GX40" s="1665">
        <f t="shared" si="80"/>
        <v>0</v>
      </c>
    </row>
    <row r="41" spans="1:208" ht="34.5" customHeight="1" thickBot="1" x14ac:dyDescent="0.35">
      <c r="BV41" s="533" t="s">
        <v>48</v>
      </c>
      <c r="BW41" s="2979">
        <f>CA42+CA43</f>
        <v>14.399000000000001</v>
      </c>
      <c r="BX41" s="2979"/>
      <c r="BY41" s="908" t="s">
        <v>53</v>
      </c>
      <c r="BZ41" s="908"/>
      <c r="CA41" s="2894">
        <f t="shared" ref="CA41:CA47" si="81">(CJ41-CG41)/1000</f>
        <v>10.646000000000001</v>
      </c>
      <c r="CB41" s="2894"/>
      <c r="CC41" s="499"/>
      <c r="CD41" s="1630" t="s">
        <v>494</v>
      </c>
      <c r="CE41" s="1630"/>
      <c r="CF41" s="909" t="s">
        <v>54</v>
      </c>
      <c r="CG41" s="2896">
        <f>'28'!CJ41</f>
        <v>44470723</v>
      </c>
      <c r="CH41" s="2896"/>
      <c r="CI41" s="906" t="s">
        <v>55</v>
      </c>
      <c r="CJ41" s="2972">
        <f t="shared" si="79"/>
        <v>44481369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2901</v>
      </c>
      <c r="CP41" s="2764">
        <f>VLOOKUP($B$1,'[1]Bulk Tanks'!$C$3:$V$9967,10,0)</f>
        <v>7051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28.510999999999999</v>
      </c>
      <c r="BX42" s="2979"/>
      <c r="BY42" s="908" t="s">
        <v>53</v>
      </c>
      <c r="BZ42" s="908"/>
      <c r="CA42" s="2894">
        <f t="shared" si="81"/>
        <v>4.6180000000000003</v>
      </c>
      <c r="CB42" s="2894"/>
      <c r="CC42" s="499"/>
      <c r="CD42" s="1630" t="s">
        <v>56</v>
      </c>
      <c r="CE42" s="1630"/>
      <c r="CF42" s="1631" t="s">
        <v>54</v>
      </c>
      <c r="CG42" s="2896">
        <f>'28'!CJ42</f>
        <v>10496140</v>
      </c>
      <c r="CH42" s="2896"/>
      <c r="CI42" s="906" t="s">
        <v>55</v>
      </c>
      <c r="CJ42" s="2972">
        <f t="shared" si="79"/>
        <v>10500758</v>
      </c>
      <c r="CK42" s="2972"/>
      <c r="CL42" s="2333"/>
      <c r="CM42" s="2769" t="s">
        <v>545</v>
      </c>
      <c r="CN42" s="2843">
        <f>VLOOKUP($B$1,'[1]Bulk Tanks'!$C$3:$V$9967,11,0)</f>
        <v>7051</v>
      </c>
      <c r="CO42" s="2844"/>
      <c r="CP42" s="2843">
        <f>VLOOKUP($B$1,'[1]Bulk Tanks'!$C$3:$V$9967,12,0)</f>
        <v>15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1"/>
        <v>9.7810000000000006</v>
      </c>
      <c r="CB43" s="2894"/>
      <c r="CC43" s="499"/>
      <c r="CD43" s="1630" t="s">
        <v>495</v>
      </c>
      <c r="CE43" s="1630"/>
      <c r="CF43" s="1631" t="s">
        <v>54</v>
      </c>
      <c r="CG43" s="2896">
        <f>'28'!CJ43</f>
        <v>34351746</v>
      </c>
      <c r="CH43" s="2896"/>
      <c r="CI43" s="906" t="s">
        <v>55</v>
      </c>
      <c r="CJ43" s="2972">
        <f t="shared" si="79"/>
        <v>34361527</v>
      </c>
      <c r="CK43" s="2972"/>
      <c r="CL43" s="2333"/>
      <c r="CM43" s="2769" t="s">
        <v>123</v>
      </c>
      <c r="CN43" s="2943">
        <f>VLOOKUP($B$1,'[1]Bulk Tanks'!$C$3:$V$9967,13,0)</f>
        <v>38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1"/>
        <v>9.4459999999999997</v>
      </c>
      <c r="CB44" s="2894"/>
      <c r="CC44" s="499"/>
      <c r="CD44" s="1630" t="s">
        <v>57</v>
      </c>
      <c r="CE44" s="1630"/>
      <c r="CF44" s="1631" t="s">
        <v>54</v>
      </c>
      <c r="CG44" s="2896">
        <f>'28'!CJ44</f>
        <v>31476348</v>
      </c>
      <c r="CH44" s="2896"/>
      <c r="CI44" s="906" t="s">
        <v>55</v>
      </c>
      <c r="CJ44" s="2972">
        <f t="shared" si="79"/>
        <v>31485794</v>
      </c>
      <c r="CK44" s="2972"/>
      <c r="CL44" s="2333"/>
      <c r="CM44" s="2769" t="s">
        <v>90</v>
      </c>
      <c r="CN44" s="2943">
        <f>VLOOKUP($B$1,'[1]Bulk Tanks'!$C$3:$V$9967,14,0)</f>
        <v>3085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1"/>
        <v>9.5359999999999996</v>
      </c>
      <c r="CB45" s="2894"/>
      <c r="CC45" s="499"/>
      <c r="CD45" s="1630" t="s">
        <v>58</v>
      </c>
      <c r="CE45" s="1630"/>
      <c r="CF45" s="1631" t="s">
        <v>54</v>
      </c>
      <c r="CG45" s="2896">
        <f>'28'!CJ45</f>
        <v>31434953</v>
      </c>
      <c r="CH45" s="2896"/>
      <c r="CI45" s="906" t="s">
        <v>55</v>
      </c>
      <c r="CJ45" s="2972">
        <f t="shared" si="79"/>
        <v>31444489</v>
      </c>
      <c r="CK45" s="2972"/>
      <c r="CL45" s="2333"/>
      <c r="CM45" s="1668" t="s">
        <v>546</v>
      </c>
      <c r="CN45" s="2946">
        <f>VLOOKUP($B$1,'[1]Bulk Tanks'!$C$3:$V$9967,15,0)</f>
        <v>4900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1"/>
        <v>9.5289999999999999</v>
      </c>
      <c r="CB46" s="2894"/>
      <c r="CC46" s="499"/>
      <c r="CD46" s="1630" t="s">
        <v>59</v>
      </c>
      <c r="CE46" s="1630"/>
      <c r="CF46" s="1631" t="s">
        <v>54</v>
      </c>
      <c r="CG46" s="2896">
        <f>'28'!CJ46</f>
        <v>8067025</v>
      </c>
      <c r="CH46" s="2896"/>
      <c r="CI46" s="906" t="s">
        <v>55</v>
      </c>
      <c r="CJ46" s="2972">
        <f t="shared" si="79"/>
        <v>8076554</v>
      </c>
      <c r="CK46" s="2972"/>
      <c r="CL46" s="2323"/>
      <c r="CM46" s="1668" t="s">
        <v>273</v>
      </c>
      <c r="CN46" s="2943">
        <f>VLOOKUP($B$1,'[1]Bulk Tanks'!$C$3:$V$9967,16,0)</f>
        <v>9.3000000000000007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1"/>
        <v>0.67800000000000005</v>
      </c>
      <c r="CB47" s="2894"/>
      <c r="CC47" s="499"/>
      <c r="CD47" s="1630" t="s">
        <v>62</v>
      </c>
      <c r="CE47" s="1630"/>
      <c r="CF47" s="1631" t="s">
        <v>54</v>
      </c>
      <c r="CG47" s="2896">
        <f>'28'!CJ47</f>
        <v>1916055</v>
      </c>
      <c r="CH47" s="2896"/>
      <c r="CI47" s="906" t="s">
        <v>55</v>
      </c>
      <c r="CJ47" s="2972">
        <f t="shared" si="79"/>
        <v>1916733</v>
      </c>
      <c r="CK47" s="2972"/>
      <c r="CL47" s="2322"/>
      <c r="CM47" s="1668" t="s">
        <v>270</v>
      </c>
      <c r="CN47" s="2943">
        <f>VLOOKUP($B$1,'[1]Bulk Tanks'!$C$3:$V$9967,17,0)</f>
        <v>2857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0.92815999999947962</v>
      </c>
      <c r="CB48" s="2894"/>
      <c r="CC48" s="499"/>
      <c r="CD48" s="1630" t="s">
        <v>496</v>
      </c>
      <c r="CE48" s="1630"/>
      <c r="CF48" s="1631" t="s">
        <v>54</v>
      </c>
      <c r="CG48" s="2896">
        <f>'28'!CJ48</f>
        <v>9211.9090300000007</v>
      </c>
      <c r="CH48" s="2896"/>
      <c r="CI48" s="906" t="s">
        <v>55</v>
      </c>
      <c r="CJ48" s="2983">
        <f t="shared" si="79"/>
        <v>9212.8371900000002</v>
      </c>
      <c r="CK48" s="2983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460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11.33</v>
      </c>
      <c r="CO49" s="2947"/>
      <c r="CP49" s="2767" t="s">
        <v>1136</v>
      </c>
      <c r="CQ49" s="2751">
        <f>VLOOKUP($B$1,'[1]Bulk Tanks'!$C$3:$AA$9967,22,0)</f>
        <v>1500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44481369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10500758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34361527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31485794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31444489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8076554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1916733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9212.8371900000002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BD22" activePane="bottomRight" state="frozen"/>
      <selection pane="bottomRight" activeCell="AE17" sqref="AE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51" priority="240" stopIfTrue="1" operator="lessThanOrEqual">
      <formula>0</formula>
    </cfRule>
  </conditionalFormatting>
  <conditionalFormatting sqref="BX2:CA3">
    <cfRule type="cellIs" dxfId="250" priority="220" stopIfTrue="1" operator="lessThanOrEqual">
      <formula>0</formula>
    </cfRule>
  </conditionalFormatting>
  <conditionalFormatting sqref="GL8:GL31">
    <cfRule type="cellIs" dxfId="249" priority="219" operator="lessThan">
      <formula>1</formula>
    </cfRule>
  </conditionalFormatting>
  <conditionalFormatting sqref="GX8:GX31">
    <cfRule type="cellIs" dxfId="248" priority="218" operator="lessThan">
      <formula>1</formula>
    </cfRule>
  </conditionalFormatting>
  <conditionalFormatting sqref="HJ8:HJ31">
    <cfRule type="cellIs" dxfId="247" priority="217" operator="lessThan">
      <formula>1</formula>
    </cfRule>
  </conditionalFormatting>
  <conditionalFormatting sqref="W8">
    <cfRule type="cellIs" dxfId="246" priority="201" operator="between">
      <formula>$Z$8-0.1</formula>
      <formula>0.001</formula>
    </cfRule>
  </conditionalFormatting>
  <conditionalFormatting sqref="W9">
    <cfRule type="cellIs" dxfId="245" priority="200" operator="between">
      <formula>$Z$9-0.1</formula>
      <formula>0.0001</formula>
    </cfRule>
  </conditionalFormatting>
  <conditionalFormatting sqref="W10">
    <cfRule type="cellIs" dxfId="244" priority="199" operator="between">
      <formula>$Z$10-0.1</formula>
      <formula>0.01</formula>
    </cfRule>
  </conditionalFormatting>
  <conditionalFormatting sqref="W11">
    <cfRule type="cellIs" dxfId="243" priority="198" operator="between">
      <formula>$Z$11-0.1</formula>
      <formula>0.0101</formula>
    </cfRule>
  </conditionalFormatting>
  <conditionalFormatting sqref="W12">
    <cfRule type="cellIs" dxfId="242" priority="197" operator="between">
      <formula>$Z$12-0.1</formula>
      <formula>0.001</formula>
    </cfRule>
  </conditionalFormatting>
  <conditionalFormatting sqref="W13">
    <cfRule type="cellIs" dxfId="241" priority="196" operator="between">
      <formula>$Z$13-0.1</formula>
      <formula>0.001</formula>
    </cfRule>
  </conditionalFormatting>
  <conditionalFormatting sqref="W14">
    <cfRule type="cellIs" dxfId="240" priority="195" operator="between">
      <formula>$Z$14-0.1</formula>
      <formula>0.001</formula>
    </cfRule>
  </conditionalFormatting>
  <conditionalFormatting sqref="W15">
    <cfRule type="cellIs" dxfId="239" priority="194" operator="between">
      <formula>$Z$15-0.1</formula>
      <formula>0.001</formula>
    </cfRule>
  </conditionalFormatting>
  <conditionalFormatting sqref="W16">
    <cfRule type="cellIs" dxfId="238" priority="193" operator="between">
      <formula>$Z$16-0.1</formula>
      <formula>0.001</formula>
    </cfRule>
  </conditionalFormatting>
  <conditionalFormatting sqref="W17">
    <cfRule type="cellIs" dxfId="237" priority="192" operator="between">
      <formula>$Z$17-0.1</formula>
      <formula>0.001</formula>
    </cfRule>
  </conditionalFormatting>
  <conditionalFormatting sqref="W18">
    <cfRule type="cellIs" dxfId="236" priority="191" operator="between">
      <formula>$Z$18-0.1</formula>
      <formula>0.001</formula>
    </cfRule>
  </conditionalFormatting>
  <conditionalFormatting sqref="W19">
    <cfRule type="cellIs" dxfId="235" priority="190" operator="between">
      <formula>$Z$19-0.1</formula>
      <formula>0.001</formula>
    </cfRule>
  </conditionalFormatting>
  <conditionalFormatting sqref="W20">
    <cfRule type="cellIs" dxfId="234" priority="189" operator="between">
      <formula>$Z$20-0.1</formula>
      <formula>0.001</formula>
    </cfRule>
  </conditionalFormatting>
  <conditionalFormatting sqref="W21">
    <cfRule type="cellIs" dxfId="233" priority="188" operator="between">
      <formula>$Z$21-0.1</formula>
      <formula>0.0001</formula>
    </cfRule>
  </conditionalFormatting>
  <conditionalFormatting sqref="W22">
    <cfRule type="cellIs" dxfId="232" priority="187" operator="between">
      <formula>$Z$22-0.1</formula>
      <formula>0.0001</formula>
    </cfRule>
  </conditionalFormatting>
  <conditionalFormatting sqref="W23">
    <cfRule type="cellIs" dxfId="231" priority="186" operator="between">
      <formula>$Z$23-0.1</formula>
      <formula>0.0001</formula>
    </cfRule>
  </conditionalFormatting>
  <conditionalFormatting sqref="W24">
    <cfRule type="cellIs" dxfId="230" priority="185" operator="between">
      <formula>$Z$24-0.1</formula>
      <formula>0.0001</formula>
    </cfRule>
  </conditionalFormatting>
  <conditionalFormatting sqref="W25">
    <cfRule type="cellIs" dxfId="229" priority="184" operator="between">
      <formula>$Z$25-0.1</formula>
      <formula>0.0001</formula>
    </cfRule>
  </conditionalFormatting>
  <conditionalFormatting sqref="W26">
    <cfRule type="cellIs" dxfId="228" priority="183" operator="between">
      <formula>$Z$26-0.1</formula>
      <formula>0.0001</formula>
    </cfRule>
  </conditionalFormatting>
  <conditionalFormatting sqref="W27">
    <cfRule type="cellIs" dxfId="227" priority="182" operator="between">
      <formula>$Z$27-0.1</formula>
      <formula>0.0001</formula>
    </cfRule>
  </conditionalFormatting>
  <conditionalFormatting sqref="W28">
    <cfRule type="cellIs" dxfId="226" priority="181" operator="between">
      <formula>$Z$28-0.1</formula>
      <formula>0.0001</formula>
    </cfRule>
  </conditionalFormatting>
  <conditionalFormatting sqref="W29">
    <cfRule type="cellIs" dxfId="225" priority="180" operator="between">
      <formula>$Z$29-0.1</formula>
      <formula>0.0001</formula>
    </cfRule>
  </conditionalFormatting>
  <conditionalFormatting sqref="W30">
    <cfRule type="cellIs" dxfId="224" priority="179" operator="between">
      <formula>$Z$30-0.1</formula>
      <formula>0.0001</formula>
    </cfRule>
  </conditionalFormatting>
  <conditionalFormatting sqref="W31">
    <cfRule type="cellIs" dxfId="223" priority="178" operator="between">
      <formula>$Z$31-0.1</formula>
      <formula>0.0001</formula>
    </cfRule>
  </conditionalFormatting>
  <conditionalFormatting sqref="AL8">
    <cfRule type="cellIs" dxfId="222" priority="81" operator="between">
      <formula>$AO$8-0.1</formula>
      <formula>0.0001</formula>
    </cfRule>
  </conditionalFormatting>
  <conditionalFormatting sqref="AL9">
    <cfRule type="cellIs" dxfId="221" priority="80" operator="between">
      <formula>$AO$9-0.1</formula>
      <formula>0.0001</formula>
    </cfRule>
  </conditionalFormatting>
  <conditionalFormatting sqref="AL10">
    <cfRule type="cellIs" dxfId="220" priority="79" operator="between">
      <formula>$AO$10-0.1</formula>
      <formula>0.0001</formula>
    </cfRule>
  </conditionalFormatting>
  <conditionalFormatting sqref="AL11">
    <cfRule type="cellIs" dxfId="219" priority="78" operator="between">
      <formula>$AO$11-0.1</formula>
      <formula>0.0001</formula>
    </cfRule>
  </conditionalFormatting>
  <conditionalFormatting sqref="AL12">
    <cfRule type="cellIs" dxfId="218" priority="77" operator="between">
      <formula>$AO$12-0.1</formula>
      <formula>0.0001</formula>
    </cfRule>
  </conditionalFormatting>
  <conditionalFormatting sqref="AL13">
    <cfRule type="cellIs" dxfId="217" priority="76" operator="between">
      <formula>$AO$13-0.1</formula>
      <formula>0.0001</formula>
    </cfRule>
  </conditionalFormatting>
  <conditionalFormatting sqref="AL14">
    <cfRule type="cellIs" dxfId="216" priority="75" operator="between">
      <formula>$AO$14-0.1</formula>
      <formula>0.0001</formula>
    </cfRule>
  </conditionalFormatting>
  <conditionalFormatting sqref="AL15">
    <cfRule type="cellIs" dxfId="215" priority="74" operator="between">
      <formula>$AO$15-0.1</formula>
      <formula>0.0001</formula>
    </cfRule>
  </conditionalFormatting>
  <conditionalFormatting sqref="AL16">
    <cfRule type="cellIs" dxfId="214" priority="73" operator="between">
      <formula>$AO$16-0.1</formula>
      <formula>0.0001</formula>
    </cfRule>
  </conditionalFormatting>
  <conditionalFormatting sqref="AL17">
    <cfRule type="cellIs" dxfId="213" priority="72" operator="between">
      <formula>$AO$17-0.1</formula>
      <formula>0.00001</formula>
    </cfRule>
  </conditionalFormatting>
  <conditionalFormatting sqref="AL18">
    <cfRule type="cellIs" dxfId="212" priority="71" operator="between">
      <formula>$AO$18-0.1</formula>
      <formula>0.0001</formula>
    </cfRule>
  </conditionalFormatting>
  <conditionalFormatting sqref="AL19">
    <cfRule type="cellIs" dxfId="211" priority="70" operator="between">
      <formula>$AO$19-0.1</formula>
      <formula>0.0001</formula>
    </cfRule>
  </conditionalFormatting>
  <conditionalFormatting sqref="AL20">
    <cfRule type="cellIs" dxfId="210" priority="69" operator="between">
      <formula>$AO$20-0.1</formula>
      <formula>0.0001</formula>
    </cfRule>
  </conditionalFormatting>
  <conditionalFormatting sqref="AL21">
    <cfRule type="cellIs" dxfId="209" priority="68" operator="between">
      <formula>$AO$21-0.1</formula>
      <formula>0.0001</formula>
    </cfRule>
  </conditionalFormatting>
  <conditionalFormatting sqref="AL22">
    <cfRule type="cellIs" dxfId="208" priority="67" operator="between">
      <formula>$AO$22-0.1</formula>
      <formula>0.0001</formula>
    </cfRule>
  </conditionalFormatting>
  <conditionalFormatting sqref="AL23">
    <cfRule type="cellIs" dxfId="207" priority="66" operator="between">
      <formula>$AO$23-0.1</formula>
      <formula>0.0001</formula>
    </cfRule>
  </conditionalFormatting>
  <conditionalFormatting sqref="AL24">
    <cfRule type="cellIs" dxfId="206" priority="65" operator="between">
      <formula>$AO$24-0.1</formula>
      <formula>0.0001</formula>
    </cfRule>
  </conditionalFormatting>
  <conditionalFormatting sqref="AL25">
    <cfRule type="cellIs" dxfId="205" priority="64" operator="between">
      <formula>$AO$25-0.1</formula>
      <formula>0.0001</formula>
    </cfRule>
  </conditionalFormatting>
  <conditionalFormatting sqref="AL26">
    <cfRule type="cellIs" dxfId="204" priority="63" operator="between">
      <formula>$AO$26-0.1</formula>
      <formula>0.0001</formula>
    </cfRule>
  </conditionalFormatting>
  <conditionalFormatting sqref="AL27">
    <cfRule type="cellIs" dxfId="203" priority="62" operator="between">
      <formula>$AO$27-0.1</formula>
      <formula>0.0001</formula>
    </cfRule>
  </conditionalFormatting>
  <conditionalFormatting sqref="AL28">
    <cfRule type="cellIs" dxfId="202" priority="61" operator="between">
      <formula>$AO$28-0.1</formula>
      <formula>0.0001</formula>
    </cfRule>
  </conditionalFormatting>
  <conditionalFormatting sqref="AL29">
    <cfRule type="cellIs" dxfId="201" priority="60" operator="between">
      <formula>$AO$29-0.1</formula>
      <formula>0.0001</formula>
    </cfRule>
  </conditionalFormatting>
  <conditionalFormatting sqref="AL30">
    <cfRule type="cellIs" dxfId="200" priority="59" operator="between">
      <formula>$AO$30-0.1</formula>
      <formula>0.0001</formula>
    </cfRule>
  </conditionalFormatting>
  <conditionalFormatting sqref="AL31">
    <cfRule type="cellIs" dxfId="199" priority="58" operator="between">
      <formula>$AO$31-0.1</formula>
      <formula>0.0001</formula>
    </cfRule>
  </conditionalFormatting>
  <conditionalFormatting sqref="AE8">
    <cfRule type="cellIs" dxfId="198" priority="33" operator="between">
      <formula>$AH$8-0.1</formula>
      <formula>0.0001</formula>
    </cfRule>
  </conditionalFormatting>
  <conditionalFormatting sqref="AE9">
    <cfRule type="cellIs" dxfId="197" priority="32" operator="between">
      <formula>$AH$9-0.1</formula>
      <formula>0.0001</formula>
    </cfRule>
  </conditionalFormatting>
  <conditionalFormatting sqref="AE10">
    <cfRule type="cellIs" dxfId="196" priority="31" operator="between">
      <formula>$AH$10-0.1</formula>
      <formula>0.0001</formula>
    </cfRule>
  </conditionalFormatting>
  <conditionalFormatting sqref="AE11">
    <cfRule type="cellIs" dxfId="195" priority="30" operator="between">
      <formula>$AH$11-0.1</formula>
      <formula>0.0001</formula>
    </cfRule>
  </conditionalFormatting>
  <conditionalFormatting sqref="AE12">
    <cfRule type="cellIs" dxfId="194" priority="29" operator="between">
      <formula>$AH$12-0.1</formula>
      <formula>0.0001</formula>
    </cfRule>
  </conditionalFormatting>
  <conditionalFormatting sqref="AE13">
    <cfRule type="cellIs" dxfId="193" priority="28" operator="between">
      <formula>$AH$13-0.1</formula>
      <formula>0.0001</formula>
    </cfRule>
  </conditionalFormatting>
  <conditionalFormatting sqref="AE14">
    <cfRule type="cellIs" dxfId="192" priority="27" operator="between">
      <formula>$AH$14-0.1</formula>
      <formula>0.0001</formula>
    </cfRule>
  </conditionalFormatting>
  <conditionalFormatting sqref="AE15">
    <cfRule type="cellIs" dxfId="191" priority="26" operator="between">
      <formula>$AH$15-0.1</formula>
      <formula>0.0001</formula>
    </cfRule>
  </conditionalFormatting>
  <conditionalFormatting sqref="AE16">
    <cfRule type="cellIs" dxfId="190" priority="25" operator="between">
      <formula>$AH$16-0.1</formula>
      <formula>0.0001</formula>
    </cfRule>
  </conditionalFormatting>
  <conditionalFormatting sqref="AE18">
    <cfRule type="cellIs" dxfId="189" priority="24" operator="between">
      <formula>$AH$18-0.1</formula>
      <formula>0.0001</formula>
    </cfRule>
  </conditionalFormatting>
  <conditionalFormatting sqref="AE19">
    <cfRule type="cellIs" dxfId="188" priority="23" operator="between">
      <formula>$AH$19-0.1</formula>
      <formula>0.0001</formula>
    </cfRule>
  </conditionalFormatting>
  <conditionalFormatting sqref="AE20">
    <cfRule type="cellIs" dxfId="187" priority="22" operator="between">
      <formula>$AH$20-0.1</formula>
      <formula>0.0001</formula>
    </cfRule>
  </conditionalFormatting>
  <conditionalFormatting sqref="AE21">
    <cfRule type="cellIs" dxfId="186" priority="21" operator="between">
      <formula>$AH$21-0.1</formula>
      <formula>0.0001</formula>
    </cfRule>
  </conditionalFormatting>
  <conditionalFormatting sqref="AE22">
    <cfRule type="cellIs" dxfId="185" priority="20" operator="between">
      <formula>$AH$22-0.1</formula>
      <formula>0.0001</formula>
    </cfRule>
  </conditionalFormatting>
  <conditionalFormatting sqref="AE23">
    <cfRule type="cellIs" dxfId="184" priority="19" operator="between">
      <formula>$AH$23-0.1</formula>
      <formula>0.0001</formula>
    </cfRule>
  </conditionalFormatting>
  <conditionalFormatting sqref="AE24">
    <cfRule type="cellIs" dxfId="183" priority="18" operator="between">
      <formula>$AH$24-0.1</formula>
      <formula>0.0001</formula>
    </cfRule>
  </conditionalFormatting>
  <conditionalFormatting sqref="AE25">
    <cfRule type="cellIs" dxfId="182" priority="17" operator="between">
      <formula>$AH$25-0.1</formula>
      <formula>0.0001</formula>
    </cfRule>
  </conditionalFormatting>
  <conditionalFormatting sqref="AE26">
    <cfRule type="cellIs" dxfId="181" priority="16" operator="between">
      <formula>$AH$26-0.1</formula>
      <formula>0.0001</formula>
    </cfRule>
  </conditionalFormatting>
  <conditionalFormatting sqref="AE27">
    <cfRule type="cellIs" dxfId="180" priority="15" operator="between">
      <formula>$AH$27-0.1</formula>
      <formula>0.0001</formula>
    </cfRule>
  </conditionalFormatting>
  <conditionalFormatting sqref="AE28">
    <cfRule type="cellIs" dxfId="179" priority="14" operator="between">
      <formula>$AH$28-0.1</formula>
      <formula>0.0001</formula>
    </cfRule>
  </conditionalFormatting>
  <conditionalFormatting sqref="AE29">
    <cfRule type="cellIs" dxfId="178" priority="13" operator="between">
      <formula>$AH$29-0.1</formula>
      <formula>0.0001</formula>
    </cfRule>
  </conditionalFormatting>
  <conditionalFormatting sqref="AE30">
    <cfRule type="cellIs" dxfId="177" priority="12" operator="between">
      <formula>$AH$30-0.1</formula>
      <formula>0.0001</formula>
    </cfRule>
  </conditionalFormatting>
  <conditionalFormatting sqref="AE31">
    <cfRule type="cellIs" dxfId="176" priority="11" operator="between">
      <formula>$AH$31-0.1</formula>
      <formula>0.0001</formula>
    </cfRule>
  </conditionalFormatting>
  <conditionalFormatting sqref="CN40:CS40">
    <cfRule type="cellIs" dxfId="175" priority="5" operator="between">
      <formula>1</formula>
      <formula>6500</formula>
    </cfRule>
  </conditionalFormatting>
  <conditionalFormatting sqref="CN41:CQ41">
    <cfRule type="cellIs" dxfId="174" priority="4" operator="between">
      <formula>1</formula>
      <formula>2500</formula>
    </cfRule>
  </conditionalFormatting>
  <conditionalFormatting sqref="CN42:CQ42">
    <cfRule type="cellIs" dxfId="173" priority="3" operator="between">
      <formula>1</formula>
      <formula>6</formula>
    </cfRule>
  </conditionalFormatting>
  <conditionalFormatting sqref="CN43:CQ43">
    <cfRule type="cellIs" dxfId="172" priority="2" operator="between">
      <formula>1</formula>
      <formula>2500</formula>
    </cfRule>
  </conditionalFormatting>
  <conditionalFormatting sqref="AE17">
    <cfRule type="cellIs" dxfId="171" priority="1" operator="between">
      <formula>$AH$17-0.1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57" zoomScaleNormal="57" zoomScaleSheetLayoutView="59" workbookViewId="0">
      <pane xSplit="1" ySplit="7" topLeftCell="CF8" activePane="bottomRight" state="frozen"/>
      <selection activeCell="AE17" sqref="AE17"/>
      <selection pane="topRight" activeCell="AE17" sqref="AE17"/>
      <selection pane="bottomLeft" activeCell="AE17" sqref="AE17"/>
      <selection pane="bottomRight" activeCell="AE17" sqref="AE17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49" width="12.71093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'29'!B1:L1+1</f>
        <v>43526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/>
      <c r="AW1" s="2919"/>
      <c r="AX1" s="2903"/>
      <c r="AY1" s="2903"/>
      <c r="AZ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/>
      <c r="AW2" s="2903"/>
      <c r="AX2" s="2903"/>
      <c r="AY2" s="2903"/>
      <c r="AZ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0</v>
      </c>
      <c r="BY2" s="2890"/>
      <c r="BZ2" s="2966">
        <f>AX1</f>
        <v>0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0</v>
      </c>
      <c r="DO2" s="2890"/>
      <c r="DP2" s="2893">
        <f>BZ2</f>
        <v>0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0</v>
      </c>
      <c r="BY3" s="2890"/>
      <c r="BZ3" s="2989">
        <f>AX2</f>
        <v>0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0</v>
      </c>
      <c r="DO3" s="2890"/>
      <c r="DP3" s="2893">
        <f>BZ3</f>
        <v>0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897">
        <f>A6</f>
        <v>43526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43526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43526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/>
      <c r="BW8" s="2425"/>
      <c r="BX8" s="742"/>
      <c r="BY8" s="743"/>
      <c r="BZ8" s="744"/>
      <c r="CA8" s="745"/>
      <c r="CB8" s="746"/>
      <c r="CC8" s="747"/>
      <c r="CD8" s="744"/>
      <c r="CE8" s="748"/>
      <c r="CF8" s="748"/>
      <c r="CG8" s="749"/>
      <c r="CH8" s="748"/>
      <c r="CI8" s="750"/>
      <c r="CJ8" s="751"/>
      <c r="CK8" s="745"/>
      <c r="CL8" s="2339"/>
      <c r="CM8" s="2336"/>
      <c r="CN8" s="2285"/>
      <c r="CO8" s="752"/>
      <c r="CP8" s="1209"/>
      <c r="CQ8" s="753"/>
      <c r="CR8" s="2431"/>
      <c r="CS8" s="2429"/>
      <c r="CT8" s="2430"/>
      <c r="CU8" s="754"/>
      <c r="CV8" s="755"/>
      <c r="CW8" s="756"/>
      <c r="CX8" s="754"/>
      <c r="CY8" s="755"/>
      <c r="CZ8" s="756"/>
      <c r="DA8" s="757"/>
      <c r="DB8" s="757"/>
      <c r="DC8" s="757"/>
      <c r="DD8" s="757"/>
      <c r="DE8" s="757"/>
      <c r="DF8" s="758"/>
      <c r="DG8" s="1251"/>
      <c r="DH8" s="748"/>
      <c r="DI8" s="1233"/>
      <c r="DJ8" s="757"/>
      <c r="DK8" s="759"/>
      <c r="DL8" s="2501"/>
      <c r="DM8" s="757"/>
      <c r="DN8" s="757"/>
      <c r="DO8" s="757"/>
      <c r="DP8" s="757"/>
      <c r="DQ8" s="759"/>
      <c r="DR8" s="2501"/>
      <c r="DS8" s="757"/>
      <c r="DT8" s="757"/>
      <c r="DU8" s="757"/>
      <c r="DV8" s="757"/>
      <c r="DW8" s="759"/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/>
      <c r="U9" s="2735"/>
      <c r="V9" s="2294"/>
      <c r="W9" s="2295"/>
      <c r="X9" s="2296"/>
      <c r="Y9" s="2445"/>
      <c r="Z9" s="2297" t="str">
        <f>IF(T9&lt;=0,"",GO9+0.12)</f>
        <v/>
      </c>
      <c r="AA9" s="2528"/>
      <c r="AB9" s="2298"/>
      <c r="AC9" s="2735"/>
      <c r="AD9" s="2299"/>
      <c r="AE9" s="2636"/>
      <c r="AF9" s="2296"/>
      <c r="AG9" s="2445"/>
      <c r="AH9" s="2563" t="str">
        <f>IF(AE9&lt;=0,"",HA9+0.12)</f>
        <v/>
      </c>
      <c r="AI9" s="2298"/>
      <c r="AJ9" s="2735"/>
      <c r="AK9" s="2299"/>
      <c r="AL9" s="2295"/>
      <c r="AM9" s="2296"/>
      <c r="AN9" s="2445"/>
      <c r="AO9" s="2563" t="str">
        <f>IF(AI9&lt;=0,"",HM9+0.12)</f>
        <v/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/>
      <c r="BD9" s="2295"/>
      <c r="BE9" s="2299"/>
      <c r="BF9" s="2295"/>
      <c r="BG9" s="2445"/>
      <c r="BH9" s="2539"/>
      <c r="BI9" s="2539"/>
      <c r="BJ9" s="2292"/>
      <c r="BK9" s="2293"/>
      <c r="BL9" s="2295"/>
      <c r="BM9" s="2299"/>
      <c r="BN9" s="2296"/>
      <c r="BO9" s="2445"/>
      <c r="BP9" s="2539"/>
      <c r="BQ9" s="2539"/>
      <c r="BR9" s="2521"/>
      <c r="BS9" s="2461"/>
      <c r="BT9" s="2445"/>
      <c r="BU9" s="2515"/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/>
      <c r="CO9" s="2278"/>
      <c r="CP9" s="2279"/>
      <c r="CQ9" s="2276"/>
      <c r="CR9" s="2275"/>
      <c r="CS9" s="2278"/>
      <c r="CT9" s="2276"/>
      <c r="CU9" s="2272"/>
      <c r="CV9" s="2269"/>
      <c r="CW9" s="2273"/>
      <c r="CX9" s="2272"/>
      <c r="CY9" s="2269"/>
      <c r="CZ9" s="2273"/>
      <c r="DA9" s="2280"/>
      <c r="DB9" s="2280"/>
      <c r="DC9" s="2280"/>
      <c r="DD9" s="2280"/>
      <c r="DE9" s="2280"/>
      <c r="DF9" s="2281"/>
      <c r="DG9" s="2280"/>
      <c r="DH9" s="2282"/>
      <c r="DI9" s="2283"/>
      <c r="DJ9" s="2280"/>
      <c r="DK9" s="2282"/>
      <c r="DL9" s="2502"/>
      <c r="DM9" s="2280"/>
      <c r="DN9" s="2280"/>
      <c r="DO9" s="2280"/>
      <c r="DP9" s="2280"/>
      <c r="DQ9" s="2282"/>
      <c r="DR9" s="2275"/>
      <c r="DS9" s="2280"/>
      <c r="DT9" s="2280"/>
      <c r="DU9" s="2280"/>
      <c r="DV9" s="2280"/>
      <c r="DW9" s="2282"/>
      <c r="DX9" s="914"/>
      <c r="EG9" s="1921"/>
      <c r="EH9" s="450"/>
      <c r="EI9" s="450"/>
      <c r="GD9" s="1637">
        <v>4.1666666666666664E-2</v>
      </c>
      <c r="GE9" s="1684" t="str">
        <f t="shared" ref="GE9:GE31" si="30">IF(W9&lt;=0,"",W9)</f>
        <v/>
      </c>
      <c r="GF9" s="1700" t="str">
        <f t="shared" si="0"/>
        <v/>
      </c>
      <c r="GG9" s="1686" t="e">
        <f t="shared" si="1"/>
        <v>#VALUE!</v>
      </c>
      <c r="GH9" s="1684" t="e">
        <f t="shared" si="2"/>
        <v>#VALUE!</v>
      </c>
      <c r="GI9" s="1701" t="str">
        <f t="shared" si="3"/>
        <v/>
      </c>
      <c r="GJ9" s="1701" t="str">
        <f t="shared" si="4"/>
        <v/>
      </c>
      <c r="GK9" s="1687">
        <f t="shared" si="5"/>
        <v>0</v>
      </c>
      <c r="GL9" s="1688" t="str">
        <f t="shared" si="6"/>
        <v/>
      </c>
      <c r="GM9" s="1689">
        <f t="shared" si="7"/>
        <v>25</v>
      </c>
      <c r="GN9" s="1689">
        <f t="shared" si="8"/>
        <v>7</v>
      </c>
      <c r="GO9" s="1690" t="e">
        <f t="shared" si="9"/>
        <v>#VALUE!</v>
      </c>
      <c r="GP9" s="1512">
        <v>4.1666666666666664E-2</v>
      </c>
      <c r="GQ9" s="1691" t="str">
        <f t="shared" ref="GQ9:GQ31" si="31">IF(AE9&lt;=0,"",AE9)</f>
        <v/>
      </c>
      <c r="GR9" s="1692" t="str">
        <f t="shared" si="10"/>
        <v/>
      </c>
      <c r="GS9" s="1693" t="e">
        <f t="shared" si="11"/>
        <v>#VALUE!</v>
      </c>
      <c r="GT9" s="1694" t="e">
        <f t="shared" si="12"/>
        <v>#VALUE!</v>
      </c>
      <c r="GU9" s="1693" t="str">
        <f t="shared" si="13"/>
        <v/>
      </c>
      <c r="GV9" s="1693" t="str">
        <f t="shared" si="14"/>
        <v/>
      </c>
      <c r="GW9" s="1695">
        <f t="shared" si="15"/>
        <v>0</v>
      </c>
      <c r="GX9" s="1688" t="str">
        <f t="shared" si="16"/>
        <v/>
      </c>
      <c r="GY9" s="1696">
        <f t="shared" si="17"/>
        <v>25</v>
      </c>
      <c r="GZ9" s="1696">
        <f t="shared" si="18"/>
        <v>7</v>
      </c>
      <c r="HA9" s="1697" t="e">
        <f t="shared" si="19"/>
        <v>#VALUE!</v>
      </c>
      <c r="HB9" s="1512">
        <v>4.1666666666666664E-2</v>
      </c>
      <c r="HC9" s="1691" t="str">
        <f t="shared" ref="HC9:HC31" si="32">IF(AL9&lt;=0,"",AL9)</f>
        <v/>
      </c>
      <c r="HD9" s="1692" t="str">
        <f t="shared" si="20"/>
        <v/>
      </c>
      <c r="HE9" s="1693" t="e">
        <f t="shared" si="21"/>
        <v>#VALUE!</v>
      </c>
      <c r="HF9" s="1694" t="e">
        <f t="shared" si="22"/>
        <v>#VALUE!</v>
      </c>
      <c r="HG9" s="1693" t="str">
        <f t="shared" si="23"/>
        <v/>
      </c>
      <c r="HH9" s="1693" t="str">
        <f t="shared" si="24"/>
        <v/>
      </c>
      <c r="HI9" s="1695">
        <f t="shared" si="25"/>
        <v>0</v>
      </c>
      <c r="HJ9" s="1694" t="str">
        <f t="shared" si="26"/>
        <v/>
      </c>
      <c r="HK9" s="1698">
        <f t="shared" si="27"/>
        <v>25</v>
      </c>
      <c r="HL9" s="1698">
        <f t="shared" si="28"/>
        <v>7</v>
      </c>
      <c r="HM9" s="1699" t="e">
        <f t="shared" si="29"/>
        <v>#VALUE!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/>
      <c r="BW10" s="2425"/>
      <c r="BX10" s="742"/>
      <c r="BY10" s="743"/>
      <c r="BZ10" s="744"/>
      <c r="CA10" s="745"/>
      <c r="CB10" s="746"/>
      <c r="CC10" s="747"/>
      <c r="CD10" s="744"/>
      <c r="CE10" s="748"/>
      <c r="CF10" s="748"/>
      <c r="CG10" s="749"/>
      <c r="CH10" s="748"/>
      <c r="CI10" s="750"/>
      <c r="CJ10" s="751"/>
      <c r="CK10" s="745"/>
      <c r="CL10" s="2341"/>
      <c r="CM10" s="2338"/>
      <c r="CN10" s="2285"/>
      <c r="CO10" s="752"/>
      <c r="CP10" s="1209"/>
      <c r="CQ10" s="753"/>
      <c r="CR10" s="2431"/>
      <c r="CS10" s="2429"/>
      <c r="CT10" s="2430"/>
      <c r="CU10" s="754"/>
      <c r="CV10" s="755"/>
      <c r="CW10" s="756"/>
      <c r="CX10" s="754"/>
      <c r="CY10" s="755"/>
      <c r="CZ10" s="756"/>
      <c r="DA10" s="757"/>
      <c r="DB10" s="757"/>
      <c r="DC10" s="757"/>
      <c r="DD10" s="757"/>
      <c r="DE10" s="757"/>
      <c r="DF10" s="758"/>
      <c r="DG10" s="1251"/>
      <c r="DH10" s="748"/>
      <c r="DI10" s="1233"/>
      <c r="DJ10" s="757"/>
      <c r="DK10" s="759"/>
      <c r="DL10" s="2501"/>
      <c r="DM10" s="757"/>
      <c r="DN10" s="757"/>
      <c r="DO10" s="757"/>
      <c r="DP10" s="757"/>
      <c r="DQ10" s="759"/>
      <c r="DR10" s="2501"/>
      <c r="DS10" s="757"/>
      <c r="DT10" s="757"/>
      <c r="DU10" s="757"/>
      <c r="DV10" s="757"/>
      <c r="DW10" s="759"/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/>
      <c r="C11" s="1138"/>
      <c r="D11" s="1138"/>
      <c r="E11" s="1137"/>
      <c r="F11" s="1138"/>
      <c r="G11" s="1138"/>
      <c r="H11" s="1148"/>
      <c r="I11" s="1139"/>
      <c r="J11" s="2240"/>
      <c r="K11" s="1562"/>
      <c r="L11" s="921"/>
      <c r="M11" s="1124"/>
      <c r="N11" s="1562"/>
      <c r="O11" s="921"/>
      <c r="P11" s="2240"/>
      <c r="Q11" s="1562"/>
      <c r="R11" s="921"/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/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/>
      <c r="AQ11" s="921"/>
      <c r="AR11" s="1574"/>
      <c r="AS11" s="2240"/>
      <c r="AT11" s="2229"/>
      <c r="AU11" s="2530"/>
      <c r="AV11" s="921"/>
      <c r="AW11" s="1574"/>
      <c r="AX11" s="2240"/>
      <c r="AY11" s="2530"/>
      <c r="AZ11" s="921"/>
      <c r="BA11" s="1574"/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/>
      <c r="CO11" s="2278"/>
      <c r="CP11" s="2279"/>
      <c r="CQ11" s="2276"/>
      <c r="CR11" s="2275"/>
      <c r="CS11" s="2278"/>
      <c r="CT11" s="2276"/>
      <c r="CU11" s="2272"/>
      <c r="CV11" s="2269"/>
      <c r="CW11" s="2273"/>
      <c r="CX11" s="2272"/>
      <c r="CY11" s="2269"/>
      <c r="CZ11" s="2273"/>
      <c r="DA11" s="2280"/>
      <c r="DB11" s="2280"/>
      <c r="DC11" s="2280"/>
      <c r="DD11" s="2280"/>
      <c r="DE11" s="2280"/>
      <c r="DF11" s="2281"/>
      <c r="DG11" s="2280"/>
      <c r="DH11" s="2282"/>
      <c r="DI11" s="2283"/>
      <c r="DJ11" s="2280"/>
      <c r="DK11" s="2282"/>
      <c r="DL11" s="2502"/>
      <c r="DM11" s="2280"/>
      <c r="DN11" s="2280"/>
      <c r="DO11" s="2280"/>
      <c r="DP11" s="2280"/>
      <c r="DQ11" s="2282"/>
      <c r="DR11" s="2275"/>
      <c r="DS11" s="2280"/>
      <c r="DT11" s="2280"/>
      <c r="DU11" s="2280"/>
      <c r="DV11" s="2280"/>
      <c r="DW11" s="2282"/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/>
      <c r="BW12" s="2425"/>
      <c r="BX12" s="742"/>
      <c r="BY12" s="743"/>
      <c r="BZ12" s="744"/>
      <c r="CA12" s="745"/>
      <c r="CB12" s="746"/>
      <c r="CC12" s="747"/>
      <c r="CD12" s="744"/>
      <c r="CE12" s="748"/>
      <c r="CF12" s="748"/>
      <c r="CG12" s="749"/>
      <c r="CH12" s="748"/>
      <c r="CI12" s="750"/>
      <c r="CJ12" s="751"/>
      <c r="CK12" s="745"/>
      <c r="CL12" s="2341"/>
      <c r="CM12" s="2338"/>
      <c r="CN12" s="2285"/>
      <c r="CO12" s="752"/>
      <c r="CP12" s="1209"/>
      <c r="CQ12" s="753"/>
      <c r="CR12" s="2431"/>
      <c r="CS12" s="2429"/>
      <c r="CT12" s="2430"/>
      <c r="CU12" s="754"/>
      <c r="CV12" s="755"/>
      <c r="CW12" s="756"/>
      <c r="CX12" s="754"/>
      <c r="CY12" s="755"/>
      <c r="CZ12" s="756"/>
      <c r="DA12" s="757"/>
      <c r="DB12" s="757"/>
      <c r="DC12" s="757"/>
      <c r="DD12" s="757"/>
      <c r="DE12" s="757"/>
      <c r="DF12" s="758"/>
      <c r="DG12" s="1251"/>
      <c r="DH12" s="748"/>
      <c r="DI12" s="1233"/>
      <c r="DJ12" s="757"/>
      <c r="DK12" s="759"/>
      <c r="DL12" s="2501"/>
      <c r="DM12" s="757"/>
      <c r="DN12" s="757"/>
      <c r="DO12" s="757"/>
      <c r="DP12" s="757"/>
      <c r="DQ12" s="759"/>
      <c r="DR12" s="2501"/>
      <c r="DS12" s="757"/>
      <c r="DT12" s="757"/>
      <c r="DU12" s="757"/>
      <c r="DV12" s="757"/>
      <c r="DW12" s="759"/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/>
      <c r="BD13" s="1574"/>
      <c r="BE13" s="921"/>
      <c r="BF13" s="1574"/>
      <c r="BG13" s="2447"/>
      <c r="BH13" s="2540"/>
      <c r="BI13" s="2540"/>
      <c r="BJ13" s="2240"/>
      <c r="BK13" s="1562"/>
      <c r="BL13" s="1574"/>
      <c r="BM13" s="921"/>
      <c r="BN13" s="1563"/>
      <c r="BO13" s="2447"/>
      <c r="BP13" s="2540"/>
      <c r="BQ13" s="2540"/>
      <c r="BR13" s="2522"/>
      <c r="BS13" s="2463"/>
      <c r="BT13" s="2447"/>
      <c r="BU13" s="2517"/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/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/>
      <c r="CY13" s="2269"/>
      <c r="CZ13" s="2273"/>
      <c r="DA13" s="2280"/>
      <c r="DB13" s="2280"/>
      <c r="DC13" s="2280"/>
      <c r="DD13" s="2280"/>
      <c r="DE13" s="2280"/>
      <c r="DF13" s="2281"/>
      <c r="DG13" s="2280"/>
      <c r="DH13" s="2282"/>
      <c r="DI13" s="2283"/>
      <c r="DJ13" s="2280"/>
      <c r="DK13" s="2282"/>
      <c r="DL13" s="2502"/>
      <c r="DM13" s="2280"/>
      <c r="DN13" s="2280"/>
      <c r="DO13" s="2280"/>
      <c r="DP13" s="2280"/>
      <c r="DQ13" s="2282"/>
      <c r="DR13" s="2275"/>
      <c r="DS13" s="2280"/>
      <c r="DT13" s="2280"/>
      <c r="DU13" s="2280"/>
      <c r="DV13" s="2280"/>
      <c r="DW13" s="2282"/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/>
      <c r="C15" s="1138"/>
      <c r="D15" s="1138"/>
      <c r="E15" s="1137"/>
      <c r="F15" s="1138"/>
      <c r="G15" s="1138"/>
      <c r="H15" s="1148"/>
      <c r="I15" s="1139"/>
      <c r="J15" s="2240"/>
      <c r="K15" s="1562"/>
      <c r="L15" s="921"/>
      <c r="M15" s="1124"/>
      <c r="N15" s="1562"/>
      <c r="O15" s="921"/>
      <c r="P15" s="2240"/>
      <c r="Q15" s="1562"/>
      <c r="R15" s="921"/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/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/>
      <c r="AQ15" s="921"/>
      <c r="AR15" s="1574"/>
      <c r="AS15" s="2240"/>
      <c r="AT15" s="2229"/>
      <c r="AU15" s="2530"/>
      <c r="AV15" s="921"/>
      <c r="AW15" s="1574"/>
      <c r="AX15" s="2240"/>
      <c r="AY15" s="2530"/>
      <c r="AZ15" s="921"/>
      <c r="BA15" s="1574"/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/>
      <c r="K17" s="2236"/>
      <c r="L17" s="2238"/>
      <c r="M17" s="2240"/>
      <c r="N17" s="2236"/>
      <c r="O17" s="2238"/>
      <c r="P17" s="2240"/>
      <c r="Q17" s="2236"/>
      <c r="R17" s="2238"/>
      <c r="S17" s="2240"/>
      <c r="T17" s="1562"/>
      <c r="U17" s="2736"/>
      <c r="V17" s="1560"/>
      <c r="W17" s="1574"/>
      <c r="X17" s="1563"/>
      <c r="Y17" s="2447"/>
      <c r="Z17" s="2252" t="str">
        <f t="shared" si="33"/>
        <v/>
      </c>
      <c r="AA17" s="2529"/>
      <c r="AB17" s="1475"/>
      <c r="AC17" s="2736"/>
      <c r="AD17" s="921"/>
      <c r="AE17" s="2633"/>
      <c r="AF17" s="1563"/>
      <c r="AG17" s="2447"/>
      <c r="AH17" s="2564" t="str">
        <f t="shared" si="34"/>
        <v/>
      </c>
      <c r="AI17" s="1475"/>
      <c r="AJ17" s="2736"/>
      <c r="AK17" s="921"/>
      <c r="AL17" s="1574"/>
      <c r="AM17" s="1563"/>
      <c r="AN17" s="2447"/>
      <c r="AO17" s="2564" t="str">
        <f t="shared" si="35"/>
        <v/>
      </c>
      <c r="AP17" s="2732"/>
      <c r="AQ17" s="2238"/>
      <c r="AR17" s="2237"/>
      <c r="AS17" s="1124"/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/>
      <c r="BD17" s="1574"/>
      <c r="BE17" s="921"/>
      <c r="BF17" s="1574"/>
      <c r="BG17" s="2447"/>
      <c r="BH17" s="2542"/>
      <c r="BI17" s="2542"/>
      <c r="BJ17" s="1124"/>
      <c r="BK17" s="1562"/>
      <c r="BL17" s="1574"/>
      <c r="BM17" s="921"/>
      <c r="BN17" s="1563"/>
      <c r="BO17" s="2447"/>
      <c r="BP17" s="2542"/>
      <c r="BQ17" s="2542"/>
      <c r="BR17" s="2523"/>
      <c r="BS17" s="2463"/>
      <c r="BT17" s="2447"/>
      <c r="BU17" s="2517"/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 t="str">
        <f t="shared" si="30"/>
        <v/>
      </c>
      <c r="GF17" s="1700" t="str">
        <f t="shared" si="0"/>
        <v/>
      </c>
      <c r="GG17" s="1686" t="e">
        <f t="shared" si="1"/>
        <v>#VALUE!</v>
      </c>
      <c r="GH17" s="1684" t="e">
        <f t="shared" si="2"/>
        <v>#VALUE!</v>
      </c>
      <c r="GI17" s="1701" t="str">
        <f t="shared" si="3"/>
        <v/>
      </c>
      <c r="GJ17" s="1701" t="str">
        <f t="shared" si="4"/>
        <v/>
      </c>
      <c r="GK17" s="1687">
        <f t="shared" si="5"/>
        <v>0</v>
      </c>
      <c r="GL17" s="1688" t="str">
        <f>IF(GK17&lt;=1,"",GH17/GK17)</f>
        <v/>
      </c>
      <c r="GM17" s="1689">
        <f t="shared" si="7"/>
        <v>25</v>
      </c>
      <c r="GN17" s="1689">
        <f t="shared" si="8"/>
        <v>7</v>
      </c>
      <c r="GO17" s="1690" t="e">
        <f t="shared" si="9"/>
        <v>#VALUE!</v>
      </c>
      <c r="GP17" s="1512">
        <v>0.375</v>
      </c>
      <c r="GQ17" s="1691" t="str">
        <f t="shared" si="31"/>
        <v/>
      </c>
      <c r="GR17" s="1692" t="str">
        <f t="shared" si="10"/>
        <v/>
      </c>
      <c r="GS17" s="1693" t="e">
        <f t="shared" si="11"/>
        <v>#VALUE!</v>
      </c>
      <c r="GT17" s="1694" t="e">
        <f t="shared" si="12"/>
        <v>#VALUE!</v>
      </c>
      <c r="GU17" s="1693" t="str">
        <f t="shared" si="13"/>
        <v/>
      </c>
      <c r="GV17" s="1693" t="str">
        <f t="shared" si="14"/>
        <v/>
      </c>
      <c r="GW17" s="1695">
        <f t="shared" si="15"/>
        <v>0</v>
      </c>
      <c r="GX17" s="1688" t="str">
        <f t="shared" si="16"/>
        <v/>
      </c>
      <c r="GY17" s="1696">
        <f t="shared" si="17"/>
        <v>25</v>
      </c>
      <c r="GZ17" s="1696">
        <f t="shared" si="18"/>
        <v>7</v>
      </c>
      <c r="HA17" s="1697" t="e">
        <f t="shared" si="19"/>
        <v>#VALUE!</v>
      </c>
      <c r="HB17" s="1512">
        <v>0.375</v>
      </c>
      <c r="HC17" s="1691" t="str">
        <f t="shared" si="32"/>
        <v/>
      </c>
      <c r="HD17" s="1692" t="str">
        <f t="shared" si="20"/>
        <v/>
      </c>
      <c r="HE17" s="1693" t="e">
        <f t="shared" si="21"/>
        <v>#VALUE!</v>
      </c>
      <c r="HF17" s="1694" t="e">
        <f t="shared" si="22"/>
        <v>#VALUE!</v>
      </c>
      <c r="HG17" s="1693" t="str">
        <f t="shared" si="23"/>
        <v/>
      </c>
      <c r="HH17" s="1693" t="str">
        <f t="shared" si="24"/>
        <v/>
      </c>
      <c r="HI17" s="1695">
        <f t="shared" si="25"/>
        <v>0</v>
      </c>
      <c r="HJ17" s="1694" t="str">
        <f t="shared" si="26"/>
        <v/>
      </c>
      <c r="HK17" s="1698">
        <f t="shared" si="27"/>
        <v>25</v>
      </c>
      <c r="HL17" s="1698">
        <f t="shared" si="28"/>
        <v>7</v>
      </c>
      <c r="HM17" s="1699" t="e">
        <f t="shared" si="29"/>
        <v>#VALUE!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/>
      <c r="C19" s="1138"/>
      <c r="D19" s="1138"/>
      <c r="E19" s="1137"/>
      <c r="F19" s="1138"/>
      <c r="G19" s="1138"/>
      <c r="H19" s="1148"/>
      <c r="I19" s="1139"/>
      <c r="J19" s="2240"/>
      <c r="K19" s="1562"/>
      <c r="L19" s="921"/>
      <c r="M19" s="1124"/>
      <c r="N19" s="1562"/>
      <c r="O19" s="921"/>
      <c r="P19" s="2240"/>
      <c r="Q19" s="1562"/>
      <c r="R19" s="921"/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/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/>
      <c r="AQ19" s="921"/>
      <c r="AR19" s="1574"/>
      <c r="AS19" s="2240"/>
      <c r="AT19" s="2229"/>
      <c r="AU19" s="2530"/>
      <c r="AV19" s="921"/>
      <c r="AW19" s="1574"/>
      <c r="AX19" s="2240"/>
      <c r="AY19" s="2530"/>
      <c r="AZ19" s="921"/>
      <c r="BA19" s="1574"/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/>
      <c r="U21" s="2736"/>
      <c r="V21" s="1560"/>
      <c r="W21" s="1574"/>
      <c r="X21" s="1563"/>
      <c r="Y21" s="2447"/>
      <c r="Z21" s="2252" t="str">
        <f t="shared" si="33"/>
        <v/>
      </c>
      <c r="AA21" s="2529"/>
      <c r="AB21" s="1475"/>
      <c r="AC21" s="2736"/>
      <c r="AD21" s="921"/>
      <c r="AE21" s="2633"/>
      <c r="AF21" s="1563"/>
      <c r="AG21" s="2447"/>
      <c r="AH21" s="2564" t="str">
        <f t="shared" si="34"/>
        <v/>
      </c>
      <c r="AI21" s="1475"/>
      <c r="AJ21" s="2736"/>
      <c r="AK21" s="921"/>
      <c r="AL21" s="1574"/>
      <c r="AM21" s="1563"/>
      <c r="AN21" s="2447"/>
      <c r="AO21" s="2564" t="str">
        <f t="shared" si="35"/>
        <v/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/>
      <c r="BD21" s="1574"/>
      <c r="BE21" s="921"/>
      <c r="BF21" s="1574"/>
      <c r="BG21" s="2447"/>
      <c r="BH21" s="2541"/>
      <c r="BI21" s="2541"/>
      <c r="BJ21" s="2240"/>
      <c r="BK21" s="1562"/>
      <c r="BL21" s="1574"/>
      <c r="BM21" s="921"/>
      <c r="BN21" s="1563"/>
      <c r="BO21" s="2447"/>
      <c r="BP21" s="2540"/>
      <c r="BQ21" s="2540"/>
      <c r="BR21" s="2522"/>
      <c r="BS21" s="2463"/>
      <c r="BT21" s="2447"/>
      <c r="BU21" s="2517"/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 t="str">
        <f t="shared" si="30"/>
        <v/>
      </c>
      <c r="GF21" s="1700" t="str">
        <f t="shared" si="0"/>
        <v/>
      </c>
      <c r="GG21" s="1686" t="e">
        <f t="shared" si="1"/>
        <v>#VALUE!</v>
      </c>
      <c r="GH21" s="1684" t="e">
        <f t="shared" si="2"/>
        <v>#VALUE!</v>
      </c>
      <c r="GI21" s="1701" t="str">
        <f t="shared" si="3"/>
        <v/>
      </c>
      <c r="GJ21" s="1701" t="str">
        <f t="shared" si="4"/>
        <v/>
      </c>
      <c r="GK21" s="1687">
        <f t="shared" si="5"/>
        <v>0</v>
      </c>
      <c r="GL21" s="1688" t="str">
        <f t="shared" si="6"/>
        <v/>
      </c>
      <c r="GM21" s="1689">
        <f t="shared" si="7"/>
        <v>25</v>
      </c>
      <c r="GN21" s="1689">
        <f t="shared" si="8"/>
        <v>7</v>
      </c>
      <c r="GO21" s="1690" t="e">
        <f t="shared" si="9"/>
        <v>#VALUE!</v>
      </c>
      <c r="GP21" s="1512">
        <v>0.54166666666666696</v>
      </c>
      <c r="GQ21" s="1691" t="str">
        <f t="shared" si="31"/>
        <v/>
      </c>
      <c r="GR21" s="1692" t="str">
        <f t="shared" si="10"/>
        <v/>
      </c>
      <c r="GS21" s="1693" t="e">
        <f t="shared" si="11"/>
        <v>#VALUE!</v>
      </c>
      <c r="GT21" s="1694" t="e">
        <f t="shared" si="12"/>
        <v>#VALUE!</v>
      </c>
      <c r="GU21" s="1693" t="str">
        <f t="shared" si="13"/>
        <v/>
      </c>
      <c r="GV21" s="1693" t="str">
        <f t="shared" si="14"/>
        <v/>
      </c>
      <c r="GW21" s="1695">
        <f t="shared" si="15"/>
        <v>0</v>
      </c>
      <c r="GX21" s="1688" t="str">
        <f t="shared" si="16"/>
        <v/>
      </c>
      <c r="GY21" s="1696">
        <f t="shared" si="17"/>
        <v>25</v>
      </c>
      <c r="GZ21" s="1696">
        <f t="shared" si="18"/>
        <v>7</v>
      </c>
      <c r="HA21" s="1697" t="e">
        <f t="shared" si="19"/>
        <v>#VALUE!</v>
      </c>
      <c r="HB21" s="1512">
        <v>0.54166666666666696</v>
      </c>
      <c r="HC21" s="1691" t="str">
        <f t="shared" si="32"/>
        <v/>
      </c>
      <c r="HD21" s="1692" t="str">
        <f t="shared" si="20"/>
        <v/>
      </c>
      <c r="HE21" s="1693" t="e">
        <f t="shared" si="21"/>
        <v>#VALUE!</v>
      </c>
      <c r="HF21" s="1694" t="e">
        <f t="shared" si="22"/>
        <v>#VALUE!</v>
      </c>
      <c r="HG21" s="1693" t="str">
        <f t="shared" si="23"/>
        <v/>
      </c>
      <c r="HH21" s="1693" t="str">
        <f t="shared" si="24"/>
        <v/>
      </c>
      <c r="HI21" s="1695">
        <f t="shared" si="25"/>
        <v>0</v>
      </c>
      <c r="HJ21" s="1694" t="str">
        <f t="shared" si="26"/>
        <v/>
      </c>
      <c r="HK21" s="1698">
        <f t="shared" si="27"/>
        <v>25</v>
      </c>
      <c r="HL21" s="1698">
        <f t="shared" si="28"/>
        <v>7</v>
      </c>
      <c r="HM21" s="1699" t="e">
        <f t="shared" si="29"/>
        <v>#VALUE!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/>
      <c r="C23" s="1138"/>
      <c r="D23" s="1138"/>
      <c r="E23" s="1137"/>
      <c r="F23" s="1138"/>
      <c r="G23" s="1138"/>
      <c r="H23" s="1148"/>
      <c r="I23" s="1139"/>
      <c r="J23" s="2240"/>
      <c r="K23" s="1562"/>
      <c r="L23" s="921"/>
      <c r="M23" s="1124"/>
      <c r="N23" s="1562"/>
      <c r="O23" s="921"/>
      <c r="P23" s="2240"/>
      <c r="Q23" s="1562"/>
      <c r="R23" s="921"/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/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/>
      <c r="AQ23" s="921"/>
      <c r="AR23" s="1574"/>
      <c r="AS23" s="2240"/>
      <c r="AT23" s="2229"/>
      <c r="AU23" s="2530"/>
      <c r="AV23" s="921"/>
      <c r="AW23" s="1574"/>
      <c r="AX23" s="2240"/>
      <c r="AY23" s="2530"/>
      <c r="AZ23" s="921"/>
      <c r="BA23" s="1574"/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/>
      <c r="BD25" s="1574"/>
      <c r="BE25" s="921"/>
      <c r="BF25" s="1574"/>
      <c r="BG25" s="2447"/>
      <c r="BH25" s="2541"/>
      <c r="BI25" s="2541"/>
      <c r="BJ25" s="2240"/>
      <c r="BK25" s="1562"/>
      <c r="BL25" s="1574"/>
      <c r="BM25" s="921"/>
      <c r="BN25" s="1563"/>
      <c r="BO25" s="2447"/>
      <c r="BP25" s="2540"/>
      <c r="BQ25" s="2540"/>
      <c r="BR25" s="2522"/>
      <c r="BS25" s="2463"/>
      <c r="BT25" s="2447"/>
      <c r="BU25" s="2517"/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/>
      <c r="C27" s="1138"/>
      <c r="D27" s="1138"/>
      <c r="E27" s="1137"/>
      <c r="F27" s="1138"/>
      <c r="G27" s="1138"/>
      <c r="H27" s="1148"/>
      <c r="I27" s="1139"/>
      <c r="J27" s="2240"/>
      <c r="K27" s="1562"/>
      <c r="L27" s="921"/>
      <c r="M27" s="1124"/>
      <c r="N27" s="1562"/>
      <c r="O27" s="921"/>
      <c r="P27" s="2240"/>
      <c r="Q27" s="1562"/>
      <c r="R27" s="921"/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/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/>
      <c r="AQ27" s="921"/>
      <c r="AR27" s="1574"/>
      <c r="AS27" s="2240"/>
      <c r="AT27" s="2229"/>
      <c r="AU27" s="2530"/>
      <c r="AV27" s="921"/>
      <c r="AW27" s="1574"/>
      <c r="AX27" s="2240"/>
      <c r="AY27" s="2530"/>
      <c r="AZ27" s="921"/>
      <c r="BA27" s="1574"/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/>
      <c r="K29" s="2236"/>
      <c r="L29" s="2238"/>
      <c r="M29" s="2240"/>
      <c r="N29" s="2236"/>
      <c r="O29" s="2238"/>
      <c r="P29" s="2240"/>
      <c r="Q29" s="2236"/>
      <c r="R29" s="2238"/>
      <c r="S29" s="2240"/>
      <c r="T29" s="1562"/>
      <c r="U29" s="2736"/>
      <c r="V29" s="1560"/>
      <c r="W29" s="1574"/>
      <c r="X29" s="1563"/>
      <c r="Y29" s="2447"/>
      <c r="Z29" s="2252" t="str">
        <f t="shared" si="33"/>
        <v/>
      </c>
      <c r="AA29" s="2529"/>
      <c r="AB29" s="1475"/>
      <c r="AC29" s="2736"/>
      <c r="AD29" s="921"/>
      <c r="AE29" s="2633"/>
      <c r="AF29" s="1563"/>
      <c r="AG29" s="2447"/>
      <c r="AH29" s="2564" t="str">
        <f t="shared" si="34"/>
        <v/>
      </c>
      <c r="AI29" s="1475"/>
      <c r="AJ29" s="2736"/>
      <c r="AK29" s="921"/>
      <c r="AL29" s="1574"/>
      <c r="AM29" s="1563"/>
      <c r="AN29" s="2447"/>
      <c r="AO29" s="2564" t="str">
        <f t="shared" si="35"/>
        <v/>
      </c>
      <c r="AP29" s="2732"/>
      <c r="AQ29" s="2238"/>
      <c r="AR29" s="2237"/>
      <c r="AS29" s="1124"/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/>
      <c r="BD29" s="1574"/>
      <c r="BE29" s="921"/>
      <c r="BF29" s="1574"/>
      <c r="BG29" s="2447"/>
      <c r="BH29" s="2542"/>
      <c r="BI29" s="2542"/>
      <c r="BJ29" s="1124"/>
      <c r="BK29" s="1562"/>
      <c r="BL29" s="1574"/>
      <c r="BM29" s="921"/>
      <c r="BN29" s="1563"/>
      <c r="BO29" s="2447"/>
      <c r="BP29" s="2542"/>
      <c r="BQ29" s="2542"/>
      <c r="BR29" s="2523"/>
      <c r="BS29" s="2463"/>
      <c r="BT29" s="2447"/>
      <c r="BU29" s="2517"/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 t="str">
        <f t="shared" si="30"/>
        <v/>
      </c>
      <c r="GF29" s="1700" t="str">
        <f t="shared" si="0"/>
        <v/>
      </c>
      <c r="GG29" s="1686" t="e">
        <f t="shared" si="1"/>
        <v>#VALUE!</v>
      </c>
      <c r="GH29" s="1684" t="e">
        <f t="shared" si="2"/>
        <v>#VALUE!</v>
      </c>
      <c r="GI29" s="1701" t="str">
        <f t="shared" si="3"/>
        <v/>
      </c>
      <c r="GJ29" s="1701" t="str">
        <f t="shared" si="4"/>
        <v/>
      </c>
      <c r="GK29" s="1687">
        <f t="shared" si="5"/>
        <v>0</v>
      </c>
      <c r="GL29" s="1688" t="str">
        <f t="shared" si="6"/>
        <v/>
      </c>
      <c r="GM29" s="1689">
        <f t="shared" si="7"/>
        <v>25</v>
      </c>
      <c r="GN29" s="1689">
        <f t="shared" si="8"/>
        <v>7</v>
      </c>
      <c r="GO29" s="1690" t="e">
        <f t="shared" si="9"/>
        <v>#VALUE!</v>
      </c>
      <c r="GP29" s="1512">
        <v>0.875</v>
      </c>
      <c r="GQ29" s="1691" t="str">
        <f t="shared" si="31"/>
        <v/>
      </c>
      <c r="GR29" s="1692" t="str">
        <f t="shared" si="10"/>
        <v/>
      </c>
      <c r="GS29" s="1693" t="e">
        <f t="shared" si="11"/>
        <v>#VALUE!</v>
      </c>
      <c r="GT29" s="1694" t="e">
        <f t="shared" si="12"/>
        <v>#VALUE!</v>
      </c>
      <c r="GU29" s="1693" t="str">
        <f t="shared" si="13"/>
        <v/>
      </c>
      <c r="GV29" s="1693" t="str">
        <f t="shared" si="14"/>
        <v/>
      </c>
      <c r="GW29" s="1695">
        <f t="shared" si="15"/>
        <v>0</v>
      </c>
      <c r="GX29" s="1688" t="str">
        <f t="shared" si="16"/>
        <v/>
      </c>
      <c r="GY29" s="1696">
        <f t="shared" si="17"/>
        <v>25</v>
      </c>
      <c r="GZ29" s="1696">
        <f t="shared" si="18"/>
        <v>7</v>
      </c>
      <c r="HA29" s="1697" t="e">
        <f t="shared" si="19"/>
        <v>#VALUE!</v>
      </c>
      <c r="HB29" s="1512">
        <v>0.875</v>
      </c>
      <c r="HC29" s="1691" t="str">
        <f t="shared" si="32"/>
        <v/>
      </c>
      <c r="HD29" s="1692" t="str">
        <f t="shared" si="20"/>
        <v/>
      </c>
      <c r="HE29" s="1693" t="e">
        <f t="shared" si="21"/>
        <v>#VALUE!</v>
      </c>
      <c r="HF29" s="1694" t="e">
        <f t="shared" si="22"/>
        <v>#VALUE!</v>
      </c>
      <c r="HG29" s="1693" t="str">
        <f t="shared" si="23"/>
        <v/>
      </c>
      <c r="HH29" s="1693" t="str">
        <f t="shared" si="24"/>
        <v/>
      </c>
      <c r="HI29" s="1695">
        <f t="shared" si="25"/>
        <v>0</v>
      </c>
      <c r="HJ29" s="1694" t="str">
        <f t="shared" si="26"/>
        <v/>
      </c>
      <c r="HK29" s="1698">
        <f t="shared" si="27"/>
        <v>25</v>
      </c>
      <c r="HL29" s="1698">
        <f t="shared" si="28"/>
        <v>7</v>
      </c>
      <c r="HM29" s="1699" t="e">
        <f t="shared" si="29"/>
        <v>#VALUE!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0</v>
      </c>
      <c r="BZ30" s="2413">
        <f>SUM(BZ$8,BZ$10,BZ$12,BZ$14,BZ$16,BZ$18,BZ$20,BZ$22,BZ$24,BZ$26,BZ$28)</f>
        <v>0</v>
      </c>
      <c r="CA30" s="2413">
        <f t="shared" ref="CA30:DW30" si="36">SUM(CA$8,CA$10,CA$12,CA$14,CA$16,CA$18,CA$20,CA$22,CA$24,CA$26,CA$28)</f>
        <v>0</v>
      </c>
      <c r="CB30" s="2413">
        <f t="shared" si="36"/>
        <v>0</v>
      </c>
      <c r="CC30" s="2413">
        <f t="shared" si="36"/>
        <v>0</v>
      </c>
      <c r="CD30" s="2413">
        <f t="shared" si="36"/>
        <v>0</v>
      </c>
      <c r="CE30" s="2413">
        <f t="shared" si="36"/>
        <v>0</v>
      </c>
      <c r="CF30" s="2413">
        <f t="shared" si="36"/>
        <v>0</v>
      </c>
      <c r="CG30" s="2413">
        <f t="shared" si="36"/>
        <v>0</v>
      </c>
      <c r="CH30" s="2413">
        <f t="shared" si="36"/>
        <v>0</v>
      </c>
      <c r="CI30" s="2413">
        <f t="shared" si="36"/>
        <v>0</v>
      </c>
      <c r="CJ30" s="2413">
        <f t="shared" si="36"/>
        <v>0</v>
      </c>
      <c r="CK30" s="2413">
        <f t="shared" si="36"/>
        <v>0</v>
      </c>
      <c r="CL30" s="2474">
        <f t="shared" si="36"/>
        <v>0</v>
      </c>
      <c r="CM30" s="2513" t="s">
        <v>19</v>
      </c>
      <c r="CN30" s="2485">
        <f t="shared" si="36"/>
        <v>0</v>
      </c>
      <c r="CO30" s="2486">
        <f t="shared" si="36"/>
        <v>0</v>
      </c>
      <c r="CP30" s="2486">
        <f t="shared" si="36"/>
        <v>0</v>
      </c>
      <c r="CQ30" s="2486">
        <f t="shared" si="36"/>
        <v>0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0</v>
      </c>
      <c r="CY30" s="2413">
        <f t="shared" si="36"/>
        <v>0</v>
      </c>
      <c r="CZ30" s="2413">
        <f t="shared" si="36"/>
        <v>0</v>
      </c>
      <c r="DA30" s="2497">
        <f t="shared" si="36"/>
        <v>0</v>
      </c>
      <c r="DB30" s="2497">
        <f t="shared" si="36"/>
        <v>0</v>
      </c>
      <c r="DC30" s="2497">
        <f t="shared" si="36"/>
        <v>0</v>
      </c>
      <c r="DD30" s="2497">
        <f t="shared" si="36"/>
        <v>0</v>
      </c>
      <c r="DE30" s="2497">
        <f t="shared" si="36"/>
        <v>0</v>
      </c>
      <c r="DF30" s="2497">
        <f t="shared" si="36"/>
        <v>0</v>
      </c>
      <c r="DG30" s="2497">
        <f t="shared" si="36"/>
        <v>0</v>
      </c>
      <c r="DH30" s="2413">
        <f t="shared" si="36"/>
        <v>0</v>
      </c>
      <c r="DI30" s="2497">
        <f t="shared" si="36"/>
        <v>0</v>
      </c>
      <c r="DJ30" s="2497">
        <f t="shared" si="36"/>
        <v>0</v>
      </c>
      <c r="DK30" s="2497">
        <f t="shared" si="36"/>
        <v>0</v>
      </c>
      <c r="DL30" s="2497">
        <f t="shared" si="36"/>
        <v>0</v>
      </c>
      <c r="DM30" s="2497">
        <f t="shared" si="36"/>
        <v>0</v>
      </c>
      <c r="DN30" s="2497">
        <f t="shared" si="36"/>
        <v>0</v>
      </c>
      <c r="DO30" s="2497">
        <f t="shared" si="36"/>
        <v>0</v>
      </c>
      <c r="DP30" s="2497">
        <f t="shared" si="36"/>
        <v>0</v>
      </c>
      <c r="DQ30" s="2497">
        <f t="shared" si="36"/>
        <v>0</v>
      </c>
      <c r="DR30" s="2497">
        <f t="shared" si="36"/>
        <v>0</v>
      </c>
      <c r="DS30" s="2497">
        <f t="shared" si="36"/>
        <v>0</v>
      </c>
      <c r="DT30" s="2497">
        <f t="shared" si="36"/>
        <v>0</v>
      </c>
      <c r="DU30" s="2497">
        <f t="shared" si="36"/>
        <v>0</v>
      </c>
      <c r="DV30" s="2497">
        <f t="shared" si="36"/>
        <v>0</v>
      </c>
      <c r="DW30" s="2497">
        <f t="shared" si="36"/>
        <v>0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/>
      <c r="C31" s="1143"/>
      <c r="D31" s="1143"/>
      <c r="E31" s="1142"/>
      <c r="F31" s="1143"/>
      <c r="G31" s="1143"/>
      <c r="H31" s="1149"/>
      <c r="I31" s="1144"/>
      <c r="J31" s="2248"/>
      <c r="K31" s="1114"/>
      <c r="L31" s="1125"/>
      <c r="M31" s="1126"/>
      <c r="N31" s="1478"/>
      <c r="O31" s="1479"/>
      <c r="P31" s="2244"/>
      <c r="Q31" s="1478"/>
      <c r="R31" s="1479"/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/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/>
      <c r="AQ31" s="1479"/>
      <c r="AR31" s="2537"/>
      <c r="AS31" s="2248"/>
      <c r="AT31" s="2230"/>
      <c r="AU31" s="2729"/>
      <c r="AV31" s="1125"/>
      <c r="AW31" s="2536"/>
      <c r="AX31" s="2248"/>
      <c r="AY31" s="2729"/>
      <c r="AZ31" s="1125"/>
      <c r="BA31" s="2536"/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 t="str">
        <f>IF(BY30&gt;=0.1,AVERAGE(BY$8,BY$10,BY$12,BY$14,BY$16,BY$18,BY$20,BY$22,BY$24,BY$26,BY$28),"")</f>
        <v/>
      </c>
      <c r="BZ31" s="2414" t="str">
        <f t="shared" ref="BZ31:DW31" si="37">IF(BZ30&gt;=0.1,AVERAGE(BZ$8,BZ$10,BZ$12,BZ$14,BZ$16,BZ$18,BZ$20,BZ$22,BZ$24,BZ$26,BZ$28),"")</f>
        <v/>
      </c>
      <c r="CA31" s="2414" t="str">
        <f t="shared" si="37"/>
        <v/>
      </c>
      <c r="CB31" s="2414" t="str">
        <f t="shared" si="37"/>
        <v/>
      </c>
      <c r="CC31" s="2414" t="str">
        <f t="shared" si="37"/>
        <v/>
      </c>
      <c r="CD31" s="2414" t="str">
        <f t="shared" si="37"/>
        <v/>
      </c>
      <c r="CE31" s="2414" t="str">
        <f t="shared" si="37"/>
        <v/>
      </c>
      <c r="CF31" s="2414" t="str">
        <f t="shared" si="37"/>
        <v/>
      </c>
      <c r="CG31" s="2414" t="str">
        <f t="shared" si="37"/>
        <v/>
      </c>
      <c r="CH31" s="2414" t="str">
        <f t="shared" si="37"/>
        <v/>
      </c>
      <c r="CI31" s="2414" t="str">
        <f t="shared" si="37"/>
        <v/>
      </c>
      <c r="CJ31" s="2414" t="str">
        <f t="shared" si="37"/>
        <v/>
      </c>
      <c r="CK31" s="2414" t="str">
        <f t="shared" si="37"/>
        <v/>
      </c>
      <c r="CL31" s="2415" t="str">
        <f t="shared" si="37"/>
        <v/>
      </c>
      <c r="CM31" s="2513" t="s">
        <v>50</v>
      </c>
      <c r="CN31" s="2485" t="str">
        <f t="shared" si="37"/>
        <v/>
      </c>
      <c r="CO31" s="2487" t="e">
        <f>AVERAGE(CO$8,CO$10,CO$12,CO$14,CO$16,CO$18,CO$20,CO$22,CO$24,CO$26,CO$28)</f>
        <v>#DIV/0!</v>
      </c>
      <c r="CP31" s="2487" t="str">
        <f t="shared" si="37"/>
        <v/>
      </c>
      <c r="CQ31" s="2487" t="str">
        <f t="shared" si="37"/>
        <v/>
      </c>
      <c r="CR31" s="2487" t="e">
        <f>AVERAGE(CR$8,CR$10,CR$12,CR$14,CR$16,CR$18,CR$20,CR$22,CR$24,CR$26,CR$28)</f>
        <v>#DIV/0!</v>
      </c>
      <c r="CS31" s="2487" t="e">
        <f t="shared" ref="CS31:CT31" si="38">AVERAGE(CS$8,CS$10,CS$12,CS$14,CS$16,CS$18,CS$20,CS$22,CS$24,CS$26,CS$28)</f>
        <v>#DIV/0!</v>
      </c>
      <c r="CT31" s="2487" t="e">
        <f t="shared" si="38"/>
        <v>#DIV/0!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 t="str">
        <f t="shared" si="37"/>
        <v/>
      </c>
      <c r="CY31" s="2414" t="str">
        <f t="shared" si="37"/>
        <v/>
      </c>
      <c r="CZ31" s="2414" t="str">
        <f t="shared" si="37"/>
        <v/>
      </c>
      <c r="DA31" s="2498" t="str">
        <f t="shared" si="37"/>
        <v/>
      </c>
      <c r="DB31" s="2498" t="str">
        <f t="shared" si="37"/>
        <v/>
      </c>
      <c r="DC31" s="2498" t="str">
        <f t="shared" si="37"/>
        <v/>
      </c>
      <c r="DD31" s="2498" t="str">
        <f t="shared" si="37"/>
        <v/>
      </c>
      <c r="DE31" s="2498" t="str">
        <f t="shared" si="37"/>
        <v/>
      </c>
      <c r="DF31" s="2498" t="str">
        <f t="shared" si="37"/>
        <v/>
      </c>
      <c r="DG31" s="2498" t="str">
        <f t="shared" si="37"/>
        <v/>
      </c>
      <c r="DH31" s="2414" t="str">
        <f t="shared" si="37"/>
        <v/>
      </c>
      <c r="DI31" s="2498" t="str">
        <f t="shared" si="37"/>
        <v/>
      </c>
      <c r="DJ31" s="2498" t="str">
        <f t="shared" si="37"/>
        <v/>
      </c>
      <c r="DK31" s="2498" t="str">
        <f t="shared" si="37"/>
        <v/>
      </c>
      <c r="DL31" s="2498" t="str">
        <f t="shared" si="37"/>
        <v/>
      </c>
      <c r="DM31" s="2498" t="str">
        <f t="shared" si="37"/>
        <v/>
      </c>
      <c r="DN31" s="2498" t="str">
        <f t="shared" si="37"/>
        <v/>
      </c>
      <c r="DO31" s="2498" t="str">
        <f t="shared" si="37"/>
        <v/>
      </c>
      <c r="DP31" s="2498" t="str">
        <f t="shared" si="37"/>
        <v/>
      </c>
      <c r="DQ31" s="2498" t="str">
        <f t="shared" si="37"/>
        <v/>
      </c>
      <c r="DR31" s="2498" t="str">
        <f t="shared" si="37"/>
        <v/>
      </c>
      <c r="DS31" s="2498" t="str">
        <f t="shared" si="37"/>
        <v/>
      </c>
      <c r="DT31" s="2498" t="str">
        <f t="shared" si="37"/>
        <v/>
      </c>
      <c r="DU31" s="2498" t="str">
        <f t="shared" si="37"/>
        <v/>
      </c>
      <c r="DV31" s="2498" t="str">
        <f t="shared" si="37"/>
        <v/>
      </c>
      <c r="DW31" s="2508" t="str">
        <f t="shared" si="37"/>
        <v/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0</v>
      </c>
      <c r="C32" s="1327">
        <f t="shared" ref="C32:H32" si="40">SUM(C8:C31)</f>
        <v>0</v>
      </c>
      <c r="D32" s="1327">
        <f t="shared" si="40"/>
        <v>0</v>
      </c>
      <c r="E32" s="1154">
        <f t="shared" si="40"/>
        <v>0</v>
      </c>
      <c r="F32" s="1327">
        <f t="shared" si="40"/>
        <v>0</v>
      </c>
      <c r="G32" s="1327">
        <f t="shared" si="40"/>
        <v>0</v>
      </c>
      <c r="H32" s="1324">
        <f t="shared" si="40"/>
        <v>0</v>
      </c>
      <c r="I32" s="1155">
        <f t="shared" si="39"/>
        <v>0</v>
      </c>
      <c r="J32" s="1156">
        <f t="shared" ref="J32" si="41">SUM(J8:J31)</f>
        <v>0</v>
      </c>
      <c r="K32" s="1162">
        <f t="shared" si="39"/>
        <v>0</v>
      </c>
      <c r="L32" s="924">
        <f t="shared" si="39"/>
        <v>0</v>
      </c>
      <c r="M32" s="1163">
        <f t="shared" ref="M32:S32" si="42">SUM(M8:M31)</f>
        <v>0</v>
      </c>
      <c r="N32" s="1480">
        <f t="shared" si="42"/>
        <v>0</v>
      </c>
      <c r="O32" s="1556">
        <f t="shared" si="42"/>
        <v>0</v>
      </c>
      <c r="P32" s="1481">
        <f t="shared" si="42"/>
        <v>0</v>
      </c>
      <c r="Q32" s="1480">
        <f t="shared" si="42"/>
        <v>0</v>
      </c>
      <c r="R32" s="1556">
        <f t="shared" si="42"/>
        <v>0</v>
      </c>
      <c r="S32" s="1481">
        <f t="shared" si="42"/>
        <v>0</v>
      </c>
      <c r="T32" s="1480">
        <f t="shared" si="39"/>
        <v>0</v>
      </c>
      <c r="U32" s="1480">
        <f t="shared" si="39"/>
        <v>0</v>
      </c>
      <c r="V32" s="1556">
        <f t="shared" si="39"/>
        <v>0</v>
      </c>
      <c r="W32" s="1480">
        <f t="shared" ref="W32" si="43">SUM(W8:W31)</f>
        <v>0</v>
      </c>
      <c r="X32" s="1482">
        <f t="shared" ref="X32:BU32" si="44">SUM(X8:X31)</f>
        <v>0</v>
      </c>
      <c r="Y32" s="1482">
        <f t="shared" si="44"/>
        <v>0</v>
      </c>
      <c r="Z32" s="1480">
        <f t="shared" si="44"/>
        <v>0</v>
      </c>
      <c r="AA32" s="1481">
        <f t="shared" ref="AA32" si="45">SUM(AA8:AA31)</f>
        <v>0</v>
      </c>
      <c r="AB32" s="1480">
        <f t="shared" si="44"/>
        <v>0</v>
      </c>
      <c r="AC32" s="1480">
        <f t="shared" si="44"/>
        <v>0</v>
      </c>
      <c r="AD32" s="1556">
        <f t="shared" si="44"/>
        <v>0</v>
      </c>
      <c r="AE32" s="1480">
        <f t="shared" si="44"/>
        <v>0</v>
      </c>
      <c r="AF32" s="1482">
        <f t="shared" si="44"/>
        <v>0</v>
      </c>
      <c r="AG32" s="1482">
        <f t="shared" si="44"/>
        <v>0</v>
      </c>
      <c r="AH32" s="1480">
        <f t="shared" si="44"/>
        <v>0</v>
      </c>
      <c r="AI32" s="1480">
        <f t="shared" si="44"/>
        <v>0</v>
      </c>
      <c r="AJ32" s="1495">
        <f t="shared" si="44"/>
        <v>0</v>
      </c>
      <c r="AK32" s="1559">
        <f t="shared" si="44"/>
        <v>0</v>
      </c>
      <c r="AL32" s="1495">
        <f t="shared" si="44"/>
        <v>0</v>
      </c>
      <c r="AM32" s="1496">
        <f t="shared" si="44"/>
        <v>0</v>
      </c>
      <c r="AN32" s="1496">
        <f t="shared" si="44"/>
        <v>0</v>
      </c>
      <c r="AO32" s="1495">
        <f t="shared" si="44"/>
        <v>0</v>
      </c>
      <c r="AP32" s="1497">
        <f t="shared" si="44"/>
        <v>0</v>
      </c>
      <c r="AQ32" s="1559">
        <f t="shared" si="44"/>
        <v>0</v>
      </c>
      <c r="AR32" s="1495">
        <f t="shared" si="44"/>
        <v>0</v>
      </c>
      <c r="AS32" s="1489">
        <f t="shared" si="44"/>
        <v>0</v>
      </c>
      <c r="AT32" s="1489">
        <f t="shared" ref="AT32" si="46">SUM(AT8:AT31)</f>
        <v>0</v>
      </c>
      <c r="AU32" s="927">
        <f t="shared" si="44"/>
        <v>0</v>
      </c>
      <c r="AV32" s="924">
        <f t="shared" si="44"/>
        <v>0</v>
      </c>
      <c r="AW32" s="923">
        <f t="shared" si="44"/>
        <v>0</v>
      </c>
      <c r="AX32" s="925">
        <f t="shared" si="44"/>
        <v>0</v>
      </c>
      <c r="AY32" s="923">
        <f t="shared" si="44"/>
        <v>0</v>
      </c>
      <c r="AZ32" s="924">
        <f t="shared" si="44"/>
        <v>0</v>
      </c>
      <c r="BA32" s="923">
        <f t="shared" si="44"/>
        <v>0</v>
      </c>
      <c r="BB32" s="925">
        <f t="shared" si="44"/>
        <v>0</v>
      </c>
      <c r="BC32" s="923">
        <f t="shared" si="44"/>
        <v>0</v>
      </c>
      <c r="BD32" s="923">
        <f t="shared" si="44"/>
        <v>0</v>
      </c>
      <c r="BE32" s="924">
        <f t="shared" si="44"/>
        <v>0</v>
      </c>
      <c r="BF32" s="928">
        <f t="shared" si="44"/>
        <v>0</v>
      </c>
      <c r="BG32" s="1103">
        <f t="shared" ref="BG32:BI32" si="47">SUM(BG8:BG31)</f>
        <v>0</v>
      </c>
      <c r="BH32" s="2544">
        <f t="shared" si="47"/>
        <v>0</v>
      </c>
      <c r="BI32" s="2544">
        <f t="shared" si="47"/>
        <v>0</v>
      </c>
      <c r="BJ32" s="1097">
        <f t="shared" si="44"/>
        <v>0</v>
      </c>
      <c r="BK32" s="926">
        <f t="shared" si="44"/>
        <v>0</v>
      </c>
      <c r="BL32" s="923">
        <f t="shared" si="44"/>
        <v>0</v>
      </c>
      <c r="BM32" s="924">
        <f t="shared" si="44"/>
        <v>0</v>
      </c>
      <c r="BN32" s="1103">
        <f t="shared" si="44"/>
        <v>0</v>
      </c>
      <c r="BO32" s="1103">
        <f t="shared" ref="BO32:BT32" si="48">SUM(BO8:BO31)</f>
        <v>0</v>
      </c>
      <c r="BP32" s="2544">
        <f t="shared" si="48"/>
        <v>0</v>
      </c>
      <c r="BQ32" s="2544">
        <f t="shared" si="48"/>
        <v>0</v>
      </c>
      <c r="BR32" s="2421">
        <f t="shared" si="48"/>
        <v>0</v>
      </c>
      <c r="BS32" s="2519">
        <f t="shared" si="48"/>
        <v>0</v>
      </c>
      <c r="BT32" s="2519">
        <f t="shared" si="48"/>
        <v>0</v>
      </c>
      <c r="BU32" s="2519">
        <f t="shared" si="44"/>
        <v>0</v>
      </c>
      <c r="BV32" s="2937"/>
      <c r="BW32" s="2938"/>
      <c r="BX32" s="2435" t="s">
        <v>51</v>
      </c>
      <c r="BY32" s="2416" t="str">
        <f>IF(BY30&gt;=0.1,MIN(BY$8,BY$10,BY$12,BY$14,BY$16,BY$18,BY$20,BY$22,BY$24,BY$26,BY$28),"")</f>
        <v/>
      </c>
      <c r="BZ32" s="903" t="str">
        <f t="shared" ref="BZ32:DW32" si="49">IF(BZ30&gt;=0.1,MIN(BZ$8,BZ$10,BZ$12,BZ$14,BZ$16,BZ$18,BZ$20,BZ$22,BZ$24,BZ$26,BZ$28),"")</f>
        <v/>
      </c>
      <c r="CA32" s="903" t="str">
        <f t="shared" si="49"/>
        <v/>
      </c>
      <c r="CB32" s="903" t="str">
        <f t="shared" si="49"/>
        <v/>
      </c>
      <c r="CC32" s="903" t="str">
        <f t="shared" si="49"/>
        <v/>
      </c>
      <c r="CD32" s="903" t="str">
        <f t="shared" si="49"/>
        <v/>
      </c>
      <c r="CE32" s="903" t="str">
        <f t="shared" si="49"/>
        <v/>
      </c>
      <c r="CF32" s="903" t="str">
        <f t="shared" si="49"/>
        <v/>
      </c>
      <c r="CG32" s="903" t="str">
        <f t="shared" si="49"/>
        <v/>
      </c>
      <c r="CH32" s="903" t="str">
        <f t="shared" si="49"/>
        <v/>
      </c>
      <c r="CI32" s="903" t="str">
        <f t="shared" si="49"/>
        <v/>
      </c>
      <c r="CJ32" s="903" t="str">
        <f t="shared" si="49"/>
        <v/>
      </c>
      <c r="CK32" s="903" t="str">
        <f t="shared" si="49"/>
        <v/>
      </c>
      <c r="CL32" s="2417" t="str">
        <f t="shared" si="49"/>
        <v/>
      </c>
      <c r="CM32" s="2513" t="s">
        <v>51</v>
      </c>
      <c r="CN32" s="2488" t="str">
        <f t="shared" si="49"/>
        <v/>
      </c>
      <c r="CO32" s="2489" t="str">
        <f t="shared" si="49"/>
        <v/>
      </c>
      <c r="CP32" s="2489" t="str">
        <f t="shared" si="49"/>
        <v/>
      </c>
      <c r="CQ32" s="2489" t="str">
        <f t="shared" si="49"/>
        <v/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 t="str">
        <f t="shared" si="49"/>
        <v/>
      </c>
      <c r="CY32" s="903" t="str">
        <f t="shared" si="49"/>
        <v/>
      </c>
      <c r="CZ32" s="903" t="str">
        <f t="shared" si="49"/>
        <v/>
      </c>
      <c r="DA32" s="2499" t="str">
        <f t="shared" si="49"/>
        <v/>
      </c>
      <c r="DB32" s="2499" t="str">
        <f t="shared" si="49"/>
        <v/>
      </c>
      <c r="DC32" s="2499" t="str">
        <f t="shared" si="49"/>
        <v/>
      </c>
      <c r="DD32" s="2499" t="str">
        <f t="shared" si="49"/>
        <v/>
      </c>
      <c r="DE32" s="2499" t="str">
        <f t="shared" si="49"/>
        <v/>
      </c>
      <c r="DF32" s="2499" t="str">
        <f t="shared" si="49"/>
        <v/>
      </c>
      <c r="DG32" s="2499" t="str">
        <f t="shared" si="49"/>
        <v/>
      </c>
      <c r="DH32" s="903" t="str">
        <f t="shared" si="49"/>
        <v/>
      </c>
      <c r="DI32" s="2499" t="str">
        <f t="shared" si="49"/>
        <v/>
      </c>
      <c r="DJ32" s="2499" t="str">
        <f t="shared" si="49"/>
        <v/>
      </c>
      <c r="DK32" s="2499" t="str">
        <f t="shared" si="49"/>
        <v/>
      </c>
      <c r="DL32" s="2499" t="str">
        <f t="shared" si="49"/>
        <v/>
      </c>
      <c r="DM32" s="2499" t="str">
        <f t="shared" si="49"/>
        <v/>
      </c>
      <c r="DN32" s="2499" t="str">
        <f t="shared" si="49"/>
        <v/>
      </c>
      <c r="DO32" s="2499" t="str">
        <f t="shared" si="49"/>
        <v/>
      </c>
      <c r="DP32" s="2499" t="str">
        <f t="shared" si="49"/>
        <v/>
      </c>
      <c r="DQ32" s="2499" t="str">
        <f t="shared" si="49"/>
        <v/>
      </c>
      <c r="DR32" s="2499" t="str">
        <f t="shared" si="49"/>
        <v/>
      </c>
      <c r="DS32" s="2499" t="str">
        <f t="shared" si="49"/>
        <v/>
      </c>
      <c r="DT32" s="2499" t="str">
        <f t="shared" si="49"/>
        <v/>
      </c>
      <c r="DU32" s="2499" t="str">
        <f t="shared" si="49"/>
        <v/>
      </c>
      <c r="DV32" s="2499" t="str">
        <f t="shared" si="49"/>
        <v/>
      </c>
      <c r="DW32" s="2509" t="str">
        <f t="shared" si="49"/>
        <v/>
      </c>
      <c r="DX32" s="1579"/>
      <c r="EG32" s="1579"/>
      <c r="GD32" s="444" t="s">
        <v>506</v>
      </c>
      <c r="GE32" s="1661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661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661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661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661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661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661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553">
        <f>MIN(GL8:GL31)</f>
        <v>0</v>
      </c>
      <c r="GM32" s="1534"/>
      <c r="GN32" s="1534"/>
      <c r="GO32" s="1534"/>
      <c r="GP32" s="499" t="s">
        <v>506</v>
      </c>
      <c r="GQ32" s="1662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662" t="str">
        <f t="shared" si="50"/>
        <v/>
      </c>
      <c r="GS32" s="1662" t="str">
        <f t="shared" si="50"/>
        <v/>
      </c>
      <c r="GT32" s="1662" t="str">
        <f t="shared" si="50"/>
        <v/>
      </c>
      <c r="GU32" s="1662" t="str">
        <f t="shared" si="50"/>
        <v/>
      </c>
      <c r="GV32" s="1662" t="str">
        <f t="shared" si="50"/>
        <v/>
      </c>
      <c r="GW32" s="1662" t="str">
        <f t="shared" si="50"/>
        <v/>
      </c>
      <c r="GX32" s="1553">
        <f>MIN(GX8:GX31)</f>
        <v>0</v>
      </c>
      <c r="GY32" s="1534"/>
      <c r="GZ32" s="1534"/>
      <c r="HA32" s="1534"/>
      <c r="HB32" s="499" t="s">
        <v>506</v>
      </c>
      <c r="HC32" s="1662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662" t="str">
        <f t="shared" si="51"/>
        <v/>
      </c>
      <c r="HE32" s="1662" t="str">
        <f t="shared" si="51"/>
        <v/>
      </c>
      <c r="HF32" s="1662" t="str">
        <f t="shared" si="51"/>
        <v/>
      </c>
      <c r="HG32" s="1662" t="str">
        <f t="shared" si="51"/>
        <v/>
      </c>
      <c r="HH32" s="1662" t="str">
        <f t="shared" si="51"/>
        <v/>
      </c>
      <c r="HI32" s="1662" t="str">
        <f t="shared" si="51"/>
        <v/>
      </c>
      <c r="HJ32" s="1553">
        <f>MIN(HJ8:HJ31)</f>
        <v>0</v>
      </c>
      <c r="HK32" s="1534"/>
      <c r="HL32" s="1534"/>
      <c r="HM32" s="1535"/>
      <c r="HN32" s="1535">
        <f>MIN(HJ32,GX32,GL32)</f>
        <v>0</v>
      </c>
      <c r="HO32" s="499"/>
    </row>
    <row r="33" spans="1:208" ht="27.75" customHeight="1" thickTop="1" thickBot="1" x14ac:dyDescent="0.35">
      <c r="A33" s="1152" t="s">
        <v>50</v>
      </c>
      <c r="B33" s="1157" t="str">
        <f>IF(B32&lt;=0,"",AVERAGE(B8:B31))</f>
        <v/>
      </c>
      <c r="C33" s="1328" t="str">
        <f t="shared" ref="C33:V33" si="52">IF(C32&lt;=0,"",AVERAGE(C8:C31))</f>
        <v/>
      </c>
      <c r="D33" s="1328" t="str">
        <f t="shared" si="52"/>
        <v/>
      </c>
      <c r="E33" s="1157" t="str">
        <f t="shared" si="52"/>
        <v/>
      </c>
      <c r="F33" s="1328" t="str">
        <f t="shared" si="52"/>
        <v/>
      </c>
      <c r="G33" s="1328" t="str">
        <f t="shared" si="52"/>
        <v/>
      </c>
      <c r="H33" s="1325" t="str">
        <f t="shared" si="52"/>
        <v/>
      </c>
      <c r="I33" s="1369" t="str">
        <f t="shared" si="52"/>
        <v/>
      </c>
      <c r="J33" s="1369" t="str">
        <f>IF(J32&lt;=0.0001,"",AVERAGE(J8:J31))</f>
        <v/>
      </c>
      <c r="K33" s="1157" t="str">
        <f t="shared" si="52"/>
        <v/>
      </c>
      <c r="L33" s="1328" t="str">
        <f t="shared" si="52"/>
        <v/>
      </c>
      <c r="M33" s="1369" t="str">
        <f t="shared" si="52"/>
        <v/>
      </c>
      <c r="N33" s="1484" t="str">
        <f t="shared" si="52"/>
        <v/>
      </c>
      <c r="O33" s="1557" t="str">
        <f t="shared" si="52"/>
        <v/>
      </c>
      <c r="P33" s="1476" t="str">
        <f t="shared" si="52"/>
        <v/>
      </c>
      <c r="Q33" s="1484" t="str">
        <f t="shared" si="52"/>
        <v/>
      </c>
      <c r="R33" s="1557" t="str">
        <f t="shared" si="52"/>
        <v/>
      </c>
      <c r="S33" s="1476" t="str">
        <f t="shared" si="52"/>
        <v/>
      </c>
      <c r="T33" s="1484" t="str">
        <f t="shared" si="52"/>
        <v/>
      </c>
      <c r="U33" s="1484" t="str">
        <f t="shared" si="52"/>
        <v/>
      </c>
      <c r="V33" s="1557" t="str">
        <f t="shared" si="52"/>
        <v/>
      </c>
      <c r="W33" s="1484" t="str">
        <f t="shared" ref="W33" si="53">IF(W32&lt;=0,"",AVERAGE(W8:W31))</f>
        <v/>
      </c>
      <c r="X33" s="1476" t="str">
        <f t="shared" ref="X33:AR33" si="54">IF(X32&lt;=0,"",AVERAGE(X8:X31))</f>
        <v/>
      </c>
      <c r="Y33" s="1476" t="str">
        <f t="shared" si="54"/>
        <v/>
      </c>
      <c r="Z33" s="1484" t="str">
        <f t="shared" si="54"/>
        <v/>
      </c>
      <c r="AA33" s="1483" t="str">
        <f t="shared" ref="AA33" si="55">IF(AA32&lt;=0,"",AVERAGE(AA8:AA31))</f>
        <v/>
      </c>
      <c r="AB33" s="1484" t="str">
        <f t="shared" si="54"/>
        <v/>
      </c>
      <c r="AC33" s="1484" t="str">
        <f t="shared" si="54"/>
        <v/>
      </c>
      <c r="AD33" s="1557" t="str">
        <f t="shared" si="54"/>
        <v/>
      </c>
      <c r="AE33" s="1484" t="str">
        <f t="shared" si="54"/>
        <v/>
      </c>
      <c r="AF33" s="1476" t="str">
        <f t="shared" si="54"/>
        <v/>
      </c>
      <c r="AG33" s="1476" t="str">
        <f t="shared" si="54"/>
        <v/>
      </c>
      <c r="AH33" s="1484" t="str">
        <f t="shared" si="54"/>
        <v/>
      </c>
      <c r="AI33" s="1484" t="str">
        <f t="shared" si="54"/>
        <v/>
      </c>
      <c r="AJ33" s="1495" t="str">
        <f t="shared" si="54"/>
        <v/>
      </c>
      <c r="AK33" s="1559" t="str">
        <f t="shared" si="54"/>
        <v/>
      </c>
      <c r="AL33" s="1495" t="str">
        <f t="shared" si="54"/>
        <v/>
      </c>
      <c r="AM33" s="1496" t="str">
        <f t="shared" si="54"/>
        <v/>
      </c>
      <c r="AN33" s="1496" t="str">
        <f t="shared" si="54"/>
        <v/>
      </c>
      <c r="AO33" s="1495" t="str">
        <f t="shared" si="54"/>
        <v/>
      </c>
      <c r="AP33" s="1497" t="str">
        <f t="shared" si="54"/>
        <v/>
      </c>
      <c r="AQ33" s="1559" t="str">
        <f t="shared" si="54"/>
        <v/>
      </c>
      <c r="AR33" s="1495" t="str">
        <f t="shared" si="54"/>
        <v/>
      </c>
      <c r="AS33" s="2531" t="str">
        <f>IF(AS32&lt;=0.01,"",AVERAGE(AS8:AS31))</f>
        <v/>
      </c>
      <c r="AT33" s="2531" t="str">
        <f>IF(AT32&lt;=0.01,"",AVERAGE(AT8:AT31))</f>
        <v/>
      </c>
      <c r="AU33" s="1157" t="str">
        <f>IF(AU32&lt;=0,"",AVERAGE(AU8:AU31))</f>
        <v/>
      </c>
      <c r="AV33" s="1328" t="str">
        <f>IF(AV32&lt;=0,"",AVERAGE(AV8:AV31))</f>
        <v/>
      </c>
      <c r="AW33" s="1157" t="str">
        <f>IF(AW32&lt;=0,"",AVERAGE(AW8:AW31))</f>
        <v/>
      </c>
      <c r="AX33" s="1369" t="str">
        <f>IF(AX32&lt;=0.01,"",AVERAGE(AX8:AX31))</f>
        <v/>
      </c>
      <c r="AY33" s="1157" t="str">
        <f>IF(AY32&lt;=0,"",AVERAGE(AY8:AY31))</f>
        <v/>
      </c>
      <c r="AZ33" s="1328" t="str">
        <f>IF(AZ32&lt;=0,"",AVERAGE(AZ8:AZ31))</f>
        <v/>
      </c>
      <c r="BA33" s="1157" t="str">
        <f>IF(BA32&lt;=0,"",AVERAGE(BA8:BA31))</f>
        <v/>
      </c>
      <c r="BB33" s="1369" t="str">
        <f>IF(BB32&lt;=0.01,"",AVERAGE(BB8:BB31))</f>
        <v/>
      </c>
      <c r="BC33" s="1157" t="str">
        <f>IF(BC32&lt;=0,"",AVERAGE(BC8:BC31))</f>
        <v/>
      </c>
      <c r="BD33" s="1157" t="str">
        <f>IF(BD32&lt;=0,"",AVERAGE(BD8:BD31))</f>
        <v/>
      </c>
      <c r="BE33" s="1328" t="str">
        <f>IF(BE32&lt;=0,"",AVERAGE(BE8:BE31))</f>
        <v/>
      </c>
      <c r="BF33" s="1157" t="str">
        <f>IF(BF32&lt;=0,"",AVERAGE(BF8:BF31))</f>
        <v/>
      </c>
      <c r="BG33" s="1325" t="str">
        <f t="shared" ref="BG33:BI33" si="56">IF(BG32&lt;=0,"",AVERAGE(BG8:BG31))</f>
        <v/>
      </c>
      <c r="BH33" s="1328" t="str">
        <f t="shared" si="56"/>
        <v/>
      </c>
      <c r="BI33" s="1328" t="str">
        <f t="shared" si="56"/>
        <v/>
      </c>
      <c r="BJ33" s="1369" t="str">
        <f>IF(BJ32&lt;=0.01,"",AVERAGE(BJ8:BJ31))</f>
        <v/>
      </c>
      <c r="BK33" s="1157" t="str">
        <f>IF(BK32&lt;=0,"",AVERAGE(BK8:BK31))</f>
        <v/>
      </c>
      <c r="BL33" s="1157" t="str">
        <f>IF(BL32&lt;=0,"",AVERAGE(BL8:BL31))</f>
        <v/>
      </c>
      <c r="BM33" s="1328" t="str">
        <f>IF(BM32&lt;=0,"",AVERAGE(BM8:BM31))</f>
        <v/>
      </c>
      <c r="BN33" s="1325" t="str">
        <f>IF(BN32&lt;=0,"",AVERAGE(BN8:BN31))</f>
        <v/>
      </c>
      <c r="BO33" s="1325" t="str">
        <f t="shared" ref="BO33:BQ33" si="57">IF(BO32&lt;=0,"",AVERAGE(BO8:BO31))</f>
        <v/>
      </c>
      <c r="BP33" s="1328" t="str">
        <f t="shared" si="57"/>
        <v/>
      </c>
      <c r="BQ33" s="1328" t="str">
        <f t="shared" si="57"/>
        <v/>
      </c>
      <c r="BR33" s="2525" t="str">
        <f t="shared" ref="BR33:BT33" si="58">IF(BR32&lt;=0.01,"",AVERAGE(BR8:BR31))</f>
        <v/>
      </c>
      <c r="BS33" s="2422" t="str">
        <f t="shared" si="58"/>
        <v/>
      </c>
      <c r="BT33" s="2422" t="str">
        <f t="shared" si="58"/>
        <v/>
      </c>
      <c r="BU33" s="2422" t="str">
        <f>IF(BU32&lt;=0.01,"",AVERAGE(BU8:BU31))</f>
        <v/>
      </c>
      <c r="BV33" s="2939"/>
      <c r="BW33" s="2940"/>
      <c r="BX33" s="2436" t="s">
        <v>52</v>
      </c>
      <c r="BY33" s="2418" t="str">
        <f>IF(BY30&gt;=0.1,MAX(BY8,BY10,BY12,BY14,BY16,BY18,BY20,BY22,BY24,BY26,BY28),"")</f>
        <v/>
      </c>
      <c r="BZ33" s="2419" t="str">
        <f t="shared" ref="BZ33:DW33" si="59">IF(BZ30&gt;=0.1,MAX(BZ$8,BZ$10,BZ$12,BZ$14,BZ$16,BZ$18,BZ$20,BZ$22,BZ$24,BZ$26,BZ$28),"")</f>
        <v/>
      </c>
      <c r="CA33" s="2419" t="str">
        <f t="shared" si="59"/>
        <v/>
      </c>
      <c r="CB33" s="2419" t="str">
        <f t="shared" si="59"/>
        <v/>
      </c>
      <c r="CC33" s="2419" t="str">
        <f t="shared" si="59"/>
        <v/>
      </c>
      <c r="CD33" s="2419" t="str">
        <f t="shared" si="59"/>
        <v/>
      </c>
      <c r="CE33" s="2419" t="str">
        <f t="shared" si="59"/>
        <v/>
      </c>
      <c r="CF33" s="2419" t="str">
        <f t="shared" si="59"/>
        <v/>
      </c>
      <c r="CG33" s="2419" t="str">
        <f t="shared" si="59"/>
        <v/>
      </c>
      <c r="CH33" s="2419" t="str">
        <f t="shared" si="59"/>
        <v/>
      </c>
      <c r="CI33" s="2419" t="str">
        <f t="shared" si="59"/>
        <v/>
      </c>
      <c r="CJ33" s="2419" t="str">
        <f t="shared" si="59"/>
        <v/>
      </c>
      <c r="CK33" s="2419" t="str">
        <f t="shared" si="59"/>
        <v/>
      </c>
      <c r="CL33" s="2420" t="str">
        <f t="shared" si="59"/>
        <v/>
      </c>
      <c r="CM33" s="2513" t="s">
        <v>52</v>
      </c>
      <c r="CN33" s="2490" t="str">
        <f t="shared" si="59"/>
        <v/>
      </c>
      <c r="CO33" s="2491" t="str">
        <f t="shared" si="59"/>
        <v/>
      </c>
      <c r="CP33" s="2491" t="str">
        <f t="shared" si="59"/>
        <v/>
      </c>
      <c r="CQ33" s="2491" t="str">
        <f t="shared" si="59"/>
        <v/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 t="str">
        <f t="shared" si="59"/>
        <v/>
      </c>
      <c r="CY33" s="2419" t="str">
        <f t="shared" si="59"/>
        <v/>
      </c>
      <c r="CZ33" s="2419" t="str">
        <f t="shared" si="59"/>
        <v/>
      </c>
      <c r="DA33" s="2500" t="str">
        <f t="shared" si="59"/>
        <v/>
      </c>
      <c r="DB33" s="2500" t="str">
        <f t="shared" si="59"/>
        <v/>
      </c>
      <c r="DC33" s="2500" t="str">
        <f t="shared" si="59"/>
        <v/>
      </c>
      <c r="DD33" s="2500" t="str">
        <f t="shared" si="59"/>
        <v/>
      </c>
      <c r="DE33" s="2500" t="str">
        <f t="shared" si="59"/>
        <v/>
      </c>
      <c r="DF33" s="2500" t="str">
        <f t="shared" si="59"/>
        <v/>
      </c>
      <c r="DG33" s="2500" t="str">
        <f t="shared" si="59"/>
        <v/>
      </c>
      <c r="DH33" s="2419" t="str">
        <f t="shared" si="59"/>
        <v/>
      </c>
      <c r="DI33" s="2500" t="str">
        <f t="shared" si="59"/>
        <v/>
      </c>
      <c r="DJ33" s="2500" t="str">
        <f t="shared" si="59"/>
        <v/>
      </c>
      <c r="DK33" s="2500" t="str">
        <f t="shared" si="59"/>
        <v/>
      </c>
      <c r="DL33" s="2500" t="str">
        <f t="shared" si="59"/>
        <v/>
      </c>
      <c r="DM33" s="2500" t="str">
        <f t="shared" si="59"/>
        <v/>
      </c>
      <c r="DN33" s="2500" t="str">
        <f t="shared" si="59"/>
        <v/>
      </c>
      <c r="DO33" s="2500" t="str">
        <f t="shared" si="59"/>
        <v/>
      </c>
      <c r="DP33" s="2500" t="str">
        <f t="shared" si="59"/>
        <v/>
      </c>
      <c r="DQ33" s="2500" t="str">
        <f t="shared" si="59"/>
        <v/>
      </c>
      <c r="DR33" s="2500" t="str">
        <f t="shared" si="59"/>
        <v/>
      </c>
      <c r="DS33" s="2500" t="str">
        <f t="shared" si="59"/>
        <v/>
      </c>
      <c r="DT33" s="2500" t="str">
        <f t="shared" si="59"/>
        <v/>
      </c>
      <c r="DU33" s="2500" t="str">
        <f t="shared" si="59"/>
        <v/>
      </c>
      <c r="DV33" s="2500" t="str">
        <f t="shared" si="59"/>
        <v/>
      </c>
      <c r="DW33" s="2510" t="str">
        <f t="shared" si="59"/>
        <v/>
      </c>
      <c r="DX33" s="1579"/>
      <c r="EG33" s="1579"/>
    </row>
    <row r="34" spans="1:208" ht="27.75" customHeight="1" thickTop="1" thickBot="1" x14ac:dyDescent="0.35">
      <c r="A34" s="1152" t="s">
        <v>51</v>
      </c>
      <c r="B34" s="1157" t="str">
        <f>IF(B32&lt;=0,"",MIN(B8:B31))</f>
        <v/>
      </c>
      <c r="C34" s="1328" t="str">
        <f t="shared" ref="C34:V34" si="60">IF(C32&lt;=0,"",MIN(C8:C31))</f>
        <v/>
      </c>
      <c r="D34" s="1328" t="str">
        <f t="shared" si="60"/>
        <v/>
      </c>
      <c r="E34" s="1157" t="str">
        <f t="shared" si="60"/>
        <v/>
      </c>
      <c r="F34" s="1328" t="str">
        <f t="shared" si="60"/>
        <v/>
      </c>
      <c r="G34" s="1328" t="str">
        <f t="shared" si="60"/>
        <v/>
      </c>
      <c r="H34" s="1325" t="str">
        <f t="shared" si="60"/>
        <v/>
      </c>
      <c r="I34" s="1369" t="str">
        <f t="shared" si="60"/>
        <v/>
      </c>
      <c r="J34" s="1369" t="str">
        <f>IF(J32&lt;=0.001,"",MIN(J8:J31))</f>
        <v/>
      </c>
      <c r="K34" s="1157" t="str">
        <f t="shared" si="60"/>
        <v/>
      </c>
      <c r="L34" s="1328" t="str">
        <f t="shared" si="60"/>
        <v/>
      </c>
      <c r="M34" s="1369" t="str">
        <f t="shared" si="60"/>
        <v/>
      </c>
      <c r="N34" s="1484" t="str">
        <f t="shared" si="60"/>
        <v/>
      </c>
      <c r="O34" s="1557" t="str">
        <f t="shared" si="60"/>
        <v/>
      </c>
      <c r="P34" s="1476" t="str">
        <f t="shared" si="60"/>
        <v/>
      </c>
      <c r="Q34" s="1484" t="str">
        <f t="shared" si="60"/>
        <v/>
      </c>
      <c r="R34" s="1557" t="str">
        <f t="shared" si="60"/>
        <v/>
      </c>
      <c r="S34" s="1476" t="str">
        <f t="shared" si="60"/>
        <v/>
      </c>
      <c r="T34" s="1484" t="str">
        <f t="shared" si="60"/>
        <v/>
      </c>
      <c r="U34" s="1484" t="str">
        <f t="shared" si="60"/>
        <v/>
      </c>
      <c r="V34" s="1557" t="str">
        <f t="shared" si="60"/>
        <v/>
      </c>
      <c r="W34" s="1484" t="str">
        <f t="shared" ref="W34" si="61">IF(W32&lt;=0,"",MIN(W8:W31))</f>
        <v/>
      </c>
      <c r="X34" s="1476" t="str">
        <f t="shared" ref="X34:AR34" si="62">IF(X32&lt;=0,"",MIN(X8:X31))</f>
        <v/>
      </c>
      <c r="Y34" s="1476" t="str">
        <f t="shared" si="62"/>
        <v/>
      </c>
      <c r="Z34" s="1484" t="str">
        <f t="shared" si="62"/>
        <v/>
      </c>
      <c r="AA34" s="1483" t="str">
        <f t="shared" ref="AA34" si="63">IF(AA32&lt;=0,"",MIN(AA8:AA31))</f>
        <v/>
      </c>
      <c r="AB34" s="1484" t="str">
        <f t="shared" si="62"/>
        <v/>
      </c>
      <c r="AC34" s="1484" t="str">
        <f t="shared" si="62"/>
        <v/>
      </c>
      <c r="AD34" s="1557" t="str">
        <f t="shared" si="62"/>
        <v/>
      </c>
      <c r="AE34" s="1484" t="str">
        <f t="shared" si="62"/>
        <v/>
      </c>
      <c r="AF34" s="1476" t="str">
        <f t="shared" si="62"/>
        <v/>
      </c>
      <c r="AG34" s="1476" t="str">
        <f t="shared" si="62"/>
        <v/>
      </c>
      <c r="AH34" s="1484" t="str">
        <f t="shared" si="62"/>
        <v/>
      </c>
      <c r="AI34" s="1484" t="str">
        <f t="shared" si="62"/>
        <v/>
      </c>
      <c r="AJ34" s="1495" t="str">
        <f t="shared" si="62"/>
        <v/>
      </c>
      <c r="AK34" s="1559" t="str">
        <f t="shared" si="62"/>
        <v/>
      </c>
      <c r="AL34" s="1495" t="str">
        <f t="shared" si="62"/>
        <v/>
      </c>
      <c r="AM34" s="1496" t="str">
        <f t="shared" si="62"/>
        <v/>
      </c>
      <c r="AN34" s="1496" t="str">
        <f t="shared" si="62"/>
        <v/>
      </c>
      <c r="AO34" s="1495" t="str">
        <f t="shared" si="62"/>
        <v/>
      </c>
      <c r="AP34" s="1497" t="str">
        <f t="shared" si="62"/>
        <v/>
      </c>
      <c r="AQ34" s="1559" t="str">
        <f t="shared" si="62"/>
        <v/>
      </c>
      <c r="AR34" s="1495" t="str">
        <f t="shared" si="62"/>
        <v/>
      </c>
      <c r="AS34" s="2531" t="str">
        <f>IF(AS32&lt;=0.01,"",MIN(AS8:AS31))</f>
        <v/>
      </c>
      <c r="AT34" s="2531" t="str">
        <f>IF(AT32&lt;=0.01,"",MIN(AT8:AT31))</f>
        <v/>
      </c>
      <c r="AU34" s="1157" t="str">
        <f>IF(AU32&lt;=0,"",MIN(AU8:AU31))</f>
        <v/>
      </c>
      <c r="AV34" s="1328" t="str">
        <f>IF(AV32&lt;=0,"",MIN(AV8:AV31))</f>
        <v/>
      </c>
      <c r="AW34" s="1157" t="str">
        <f>IF(AW32&lt;=0,"",MIN(AW8:AW31))</f>
        <v/>
      </c>
      <c r="AX34" s="1369" t="str">
        <f>IF(AX32&lt;=0.01,"",MIN(AX8:AX31))</f>
        <v/>
      </c>
      <c r="AY34" s="1157" t="str">
        <f>IF(AY32&lt;=0,"",MIN(AY8:AY31))</f>
        <v/>
      </c>
      <c r="AZ34" s="1328" t="str">
        <f>IF(AZ32&lt;=0,"",MIN(AZ8:AZ31))</f>
        <v/>
      </c>
      <c r="BA34" s="1157" t="str">
        <f>IF(BA32&lt;=0,"",MIN(BA8:BA31))</f>
        <v/>
      </c>
      <c r="BB34" s="1369" t="str">
        <f>IF(BB32&lt;=0.01,"",MIN(BB8:BB31))</f>
        <v/>
      </c>
      <c r="BC34" s="1157" t="str">
        <f>IF(BC32&lt;=0,"",MIN(BC8:BC31))</f>
        <v/>
      </c>
      <c r="BD34" s="1157" t="str">
        <f>IF(BD32&lt;=0,"",MIN(BD8:BD31))</f>
        <v/>
      </c>
      <c r="BE34" s="1328" t="str">
        <f>IF(BE32&lt;=0,"",MIN(BE8:BE31))</f>
        <v/>
      </c>
      <c r="BF34" s="1157" t="str">
        <f>IF(BF32&lt;=0,"",MIN(BF8:BF31))</f>
        <v/>
      </c>
      <c r="BG34" s="1325" t="str">
        <f t="shared" ref="BG34:BI34" si="64">IF(BG32&lt;=0,"",MIN(BG8:BG31))</f>
        <v/>
      </c>
      <c r="BH34" s="1328" t="str">
        <f t="shared" si="64"/>
        <v/>
      </c>
      <c r="BI34" s="1328" t="str">
        <f t="shared" si="64"/>
        <v/>
      </c>
      <c r="BJ34" s="1369" t="str">
        <f>IF(BJ32&lt;=0.01,"",MIN(BJ8:BJ31))</f>
        <v/>
      </c>
      <c r="BK34" s="1157" t="str">
        <f>IF(BK32&lt;=0,"",MIN(BK8:BK31))</f>
        <v/>
      </c>
      <c r="BL34" s="1157" t="str">
        <f>IF(BL32&lt;=0,"",MIN(BL8:BL31))</f>
        <v/>
      </c>
      <c r="BM34" s="1328" t="str">
        <f>IF(BM32&lt;=0,"",MIN(BM8:BM31))</f>
        <v/>
      </c>
      <c r="BN34" s="1325" t="str">
        <f>IF(BN32&lt;=0,"",MIN(BN8:BN31))</f>
        <v/>
      </c>
      <c r="BO34" s="1325" t="str">
        <f t="shared" ref="BO34:BQ34" si="65">IF(BO32&lt;=0,"",MIN(BO8:BO31))</f>
        <v/>
      </c>
      <c r="BP34" s="1328" t="str">
        <f t="shared" si="65"/>
        <v/>
      </c>
      <c r="BQ34" s="1328" t="str">
        <f t="shared" si="65"/>
        <v/>
      </c>
      <c r="BR34" s="2525" t="str">
        <f t="shared" ref="BR34:BT34" si="66">IF(BR32&lt;=0.01,"",MIN(BR8:BR31))</f>
        <v/>
      </c>
      <c r="BS34" s="2422" t="str">
        <f t="shared" si="66"/>
        <v/>
      </c>
      <c r="BT34" s="2422" t="str">
        <f t="shared" si="66"/>
        <v/>
      </c>
      <c r="BU34" s="2478" t="str">
        <f>IF(BU32&lt;=0.01,"",MIN(BU8:BU31))</f>
        <v/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0</v>
      </c>
      <c r="CY34" s="2442">
        <f t="shared" si="67"/>
        <v>0</v>
      </c>
      <c r="CZ34" s="2442">
        <f t="shared" si="67"/>
        <v>0</v>
      </c>
      <c r="DA34" s="2442">
        <f t="shared" si="67"/>
        <v>0</v>
      </c>
      <c r="DB34" s="2442">
        <f t="shared" si="67"/>
        <v>0</v>
      </c>
      <c r="DC34" s="2442">
        <f t="shared" si="67"/>
        <v>0</v>
      </c>
      <c r="DD34" s="2442">
        <f t="shared" si="67"/>
        <v>0</v>
      </c>
      <c r="DE34" s="2442">
        <f t="shared" si="67"/>
        <v>0</v>
      </c>
      <c r="DF34" s="2442">
        <f t="shared" si="67"/>
        <v>0</v>
      </c>
      <c r="DG34" s="2442">
        <f t="shared" si="67"/>
        <v>0</v>
      </c>
      <c r="DH34" s="2442">
        <f t="shared" si="67"/>
        <v>0</v>
      </c>
      <c r="DI34" s="2442">
        <f t="shared" si="67"/>
        <v>0</v>
      </c>
      <c r="DJ34" s="2442">
        <f t="shared" si="67"/>
        <v>0</v>
      </c>
      <c r="DK34" s="2442">
        <f t="shared" si="67"/>
        <v>0</v>
      </c>
      <c r="DL34" s="2504">
        <f t="shared" si="67"/>
        <v>0</v>
      </c>
      <c r="DM34" s="2442">
        <f t="shared" si="67"/>
        <v>0</v>
      </c>
      <c r="DN34" s="2442">
        <f t="shared" si="67"/>
        <v>0</v>
      </c>
      <c r="DO34" s="2442">
        <f t="shared" si="67"/>
        <v>0</v>
      </c>
      <c r="DP34" s="2442">
        <f t="shared" si="67"/>
        <v>0</v>
      </c>
      <c r="DQ34" s="2442">
        <f t="shared" si="67"/>
        <v>0</v>
      </c>
      <c r="DR34" s="2442">
        <f t="shared" si="67"/>
        <v>0</v>
      </c>
      <c r="DS34" s="2442">
        <f t="shared" si="67"/>
        <v>0</v>
      </c>
      <c r="DT34" s="2442">
        <f t="shared" si="67"/>
        <v>0</v>
      </c>
      <c r="DU34" s="2442">
        <f t="shared" si="67"/>
        <v>0</v>
      </c>
      <c r="DV34" s="2442">
        <f t="shared" si="67"/>
        <v>0</v>
      </c>
      <c r="DW34" s="2442">
        <f t="shared" si="67"/>
        <v>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 t="str">
        <f>IF(B32&lt;=0,"",MAX(B8:B31))</f>
        <v/>
      </c>
      <c r="C35" s="1329" t="str">
        <f t="shared" ref="C35:V35" si="68">IF(C32&lt;=0,"",MAX(C8:C31))</f>
        <v/>
      </c>
      <c r="D35" s="1329" t="str">
        <f t="shared" si="68"/>
        <v/>
      </c>
      <c r="E35" s="1158" t="str">
        <f t="shared" si="68"/>
        <v/>
      </c>
      <c r="F35" s="1329" t="str">
        <f t="shared" si="68"/>
        <v/>
      </c>
      <c r="G35" s="1329" t="str">
        <f t="shared" si="68"/>
        <v/>
      </c>
      <c r="H35" s="1326" t="str">
        <f t="shared" si="68"/>
        <v/>
      </c>
      <c r="I35" s="1370" t="str">
        <f t="shared" si="68"/>
        <v/>
      </c>
      <c r="J35" s="1370" t="str">
        <f>IF(J32&lt;=0.001,"",MAX(J8:J31))</f>
        <v/>
      </c>
      <c r="K35" s="1158" t="str">
        <f t="shared" si="68"/>
        <v/>
      </c>
      <c r="L35" s="1329" t="str">
        <f t="shared" si="68"/>
        <v/>
      </c>
      <c r="M35" s="1370" t="str">
        <f t="shared" si="68"/>
        <v/>
      </c>
      <c r="N35" s="1485" t="str">
        <f t="shared" si="68"/>
        <v/>
      </c>
      <c r="O35" s="1558" t="str">
        <f t="shared" si="68"/>
        <v/>
      </c>
      <c r="P35" s="1477" t="str">
        <f t="shared" si="68"/>
        <v/>
      </c>
      <c r="Q35" s="1485" t="str">
        <f t="shared" si="68"/>
        <v/>
      </c>
      <c r="R35" s="1558" t="str">
        <f t="shared" si="68"/>
        <v/>
      </c>
      <c r="S35" s="1477" t="str">
        <f t="shared" si="68"/>
        <v/>
      </c>
      <c r="T35" s="1485" t="str">
        <f t="shared" si="68"/>
        <v/>
      </c>
      <c r="U35" s="1485" t="str">
        <f t="shared" si="68"/>
        <v/>
      </c>
      <c r="V35" s="1558" t="str">
        <f t="shared" si="68"/>
        <v/>
      </c>
      <c r="W35" s="1485" t="str">
        <f t="shared" ref="W35" si="69">IF(W32&lt;=0,"",MAX(W8:W31))</f>
        <v/>
      </c>
      <c r="X35" s="1477" t="str">
        <f t="shared" ref="X35:AR35" si="70">IF(X32&lt;=0,"",MAX(X8:X31))</f>
        <v/>
      </c>
      <c r="Y35" s="1477" t="str">
        <f t="shared" si="70"/>
        <v/>
      </c>
      <c r="Z35" s="1485" t="str">
        <f t="shared" si="70"/>
        <v/>
      </c>
      <c r="AA35" s="1486" t="str">
        <f t="shared" ref="AA35" si="71">IF(AA32&lt;=0,"",MAX(AA8:AA31))</f>
        <v/>
      </c>
      <c r="AB35" s="1485" t="str">
        <f t="shared" si="70"/>
        <v/>
      </c>
      <c r="AC35" s="1485" t="str">
        <f t="shared" si="70"/>
        <v/>
      </c>
      <c r="AD35" s="1558" t="str">
        <f t="shared" si="70"/>
        <v/>
      </c>
      <c r="AE35" s="1485" t="str">
        <f t="shared" si="70"/>
        <v/>
      </c>
      <c r="AF35" s="1477" t="str">
        <f t="shared" si="70"/>
        <v/>
      </c>
      <c r="AG35" s="1477" t="str">
        <f t="shared" si="70"/>
        <v/>
      </c>
      <c r="AH35" s="1485" t="str">
        <f t="shared" si="70"/>
        <v/>
      </c>
      <c r="AI35" s="1485" t="str">
        <f t="shared" si="70"/>
        <v/>
      </c>
      <c r="AJ35" s="1495" t="str">
        <f t="shared" si="70"/>
        <v/>
      </c>
      <c r="AK35" s="1559" t="str">
        <f t="shared" si="70"/>
        <v/>
      </c>
      <c r="AL35" s="1495" t="str">
        <f t="shared" si="70"/>
        <v/>
      </c>
      <c r="AM35" s="1496" t="str">
        <f t="shared" si="70"/>
        <v/>
      </c>
      <c r="AN35" s="1496" t="str">
        <f t="shared" si="70"/>
        <v/>
      </c>
      <c r="AO35" s="1495" t="str">
        <f t="shared" si="70"/>
        <v/>
      </c>
      <c r="AP35" s="1497" t="str">
        <f t="shared" si="70"/>
        <v/>
      </c>
      <c r="AQ35" s="1559" t="str">
        <f t="shared" si="70"/>
        <v/>
      </c>
      <c r="AR35" s="1495" t="str">
        <f t="shared" si="70"/>
        <v/>
      </c>
      <c r="AS35" s="2532" t="str">
        <f>IF(AS32&lt;=0.01,"",MAX(AS8:AS31))</f>
        <v/>
      </c>
      <c r="AT35" s="2532" t="str">
        <f>IF(AT32&lt;=0.01,"",MAX(AT8:AT31))</f>
        <v/>
      </c>
      <c r="AU35" s="1158" t="str">
        <f>IF(AU32&lt;=0,"",MAX(AU8:AU31))</f>
        <v/>
      </c>
      <c r="AV35" s="1329" t="str">
        <f>IF(AV32&lt;=0,"",MAX(AV8:AV31))</f>
        <v/>
      </c>
      <c r="AW35" s="1158" t="str">
        <f>IF(AW32&lt;=0,"",MAX(AW8:AW31))</f>
        <v/>
      </c>
      <c r="AX35" s="1370" t="str">
        <f>IF(AX32&lt;=0.01,"",MAX(AX8:AX31))</f>
        <v/>
      </c>
      <c r="AY35" s="1158" t="str">
        <f>IF(AY32&lt;=0,"",MAX(AY8:AY31))</f>
        <v/>
      </c>
      <c r="AZ35" s="1329" t="str">
        <f>IF(AZ32&lt;=0,"",MAX(AZ8:AZ31))</f>
        <v/>
      </c>
      <c r="BA35" s="1158" t="str">
        <f>IF(BA32&lt;=0,"",MAX(BA8:BA31))</f>
        <v/>
      </c>
      <c r="BB35" s="1370" t="str">
        <f>IF(BB32&lt;=0.01,"",MAX(BB8:BB31))</f>
        <v/>
      </c>
      <c r="BC35" s="1158" t="str">
        <f>IF(BC32&lt;=0,"",MAX(BC8:BC31))</f>
        <v/>
      </c>
      <c r="BD35" s="1158" t="str">
        <f>IF(BD32&lt;=0,"",MAX(BD8:BD31))</f>
        <v/>
      </c>
      <c r="BE35" s="1329" t="str">
        <f>IF(BE32&lt;=0,"",MAX(BE8:BE31))</f>
        <v/>
      </c>
      <c r="BF35" s="1158" t="str">
        <f>IF(BF32&lt;=0,"",MAX(BF8:BF31))</f>
        <v/>
      </c>
      <c r="BG35" s="1326" t="str">
        <f t="shared" ref="BG35:BI35" si="72">IF(BG32&lt;=0,"",MAX(BG8:BG31))</f>
        <v/>
      </c>
      <c r="BH35" s="1329" t="str">
        <f t="shared" si="72"/>
        <v/>
      </c>
      <c r="BI35" s="1329" t="str">
        <f t="shared" si="72"/>
        <v/>
      </c>
      <c r="BJ35" s="1370" t="str">
        <f>IF(BJ32&lt;=0.01,"",MAX(BJ8:BJ31))</f>
        <v/>
      </c>
      <c r="BK35" s="1158" t="str">
        <f>IF(BK32&lt;=0,"",MAX(BK8:BK31))</f>
        <v/>
      </c>
      <c r="BL35" s="1158" t="str">
        <f>IF(BL32&lt;=0,"",MAX(BL8:BL31))</f>
        <v/>
      </c>
      <c r="BM35" s="1329" t="str">
        <f>IF(BM32&lt;=0,"",MAX(BM8:BM31))</f>
        <v/>
      </c>
      <c r="BN35" s="1326" t="str">
        <f>IF(BN32&lt;=0,"",MAX(BN8:BN31))</f>
        <v/>
      </c>
      <c r="BO35" s="1326" t="str">
        <f t="shared" ref="BO35:BQ35" si="73">IF(BO32&lt;=0,"",MAX(BO8:BO31))</f>
        <v/>
      </c>
      <c r="BP35" s="1329" t="str">
        <f t="shared" si="73"/>
        <v/>
      </c>
      <c r="BQ35" s="1329" t="str">
        <f t="shared" si="73"/>
        <v/>
      </c>
      <c r="BR35" s="2526" t="str">
        <f t="shared" ref="BR35:BT35" si="74">IF(BR32&lt;=0.01,"",MAX(BR8:BR31))</f>
        <v/>
      </c>
      <c r="BS35" s="2423" t="str">
        <f t="shared" si="74"/>
        <v/>
      </c>
      <c r="BT35" s="2423" t="str">
        <f t="shared" si="74"/>
        <v/>
      </c>
      <c r="BU35" s="2479" t="str">
        <f>IF(BU32&lt;=0.01,"",MAX(BU8:BU31))</f>
        <v/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 t="str">
        <f>IF(CN34&gt;=0.1,AVERAGE(CN$9,CN$11,CN$13,CN$15,CN$17,CN$19,CN$21,CN$23,CN$25,CN$27,CN$29),"")</f>
        <v/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 t="str">
        <f t="shared" si="75"/>
        <v/>
      </c>
      <c r="CY35" s="2440" t="str">
        <f t="shared" si="75"/>
        <v/>
      </c>
      <c r="CZ35" s="2440" t="str">
        <f t="shared" si="75"/>
        <v/>
      </c>
      <c r="DA35" s="2440" t="str">
        <f t="shared" si="75"/>
        <v/>
      </c>
      <c r="DB35" s="2440" t="str">
        <f t="shared" si="75"/>
        <v/>
      </c>
      <c r="DC35" s="2440" t="str">
        <f t="shared" si="75"/>
        <v/>
      </c>
      <c r="DD35" s="2440" t="str">
        <f t="shared" si="75"/>
        <v/>
      </c>
      <c r="DE35" s="2440" t="str">
        <f t="shared" si="75"/>
        <v/>
      </c>
      <c r="DF35" s="2440" t="str">
        <f t="shared" si="75"/>
        <v/>
      </c>
      <c r="DG35" s="2440" t="str">
        <f t="shared" si="75"/>
        <v/>
      </c>
      <c r="DH35" s="2440" t="str">
        <f t="shared" si="75"/>
        <v/>
      </c>
      <c r="DI35" s="2440" t="str">
        <f t="shared" si="75"/>
        <v/>
      </c>
      <c r="DJ35" s="2440" t="str">
        <f t="shared" si="75"/>
        <v/>
      </c>
      <c r="DK35" s="2440" t="str">
        <f t="shared" si="75"/>
        <v/>
      </c>
      <c r="DL35" s="2505" t="str">
        <f t="shared" si="75"/>
        <v/>
      </c>
      <c r="DM35" s="2440" t="str">
        <f t="shared" si="75"/>
        <v/>
      </c>
      <c r="DN35" s="2440" t="str">
        <f t="shared" si="75"/>
        <v/>
      </c>
      <c r="DO35" s="2440" t="str">
        <f t="shared" si="75"/>
        <v/>
      </c>
      <c r="DP35" s="2440" t="str">
        <f t="shared" si="75"/>
        <v/>
      </c>
      <c r="DQ35" s="2440" t="str">
        <f t="shared" si="75"/>
        <v/>
      </c>
      <c r="DR35" s="2440" t="str">
        <f t="shared" si="75"/>
        <v/>
      </c>
      <c r="DS35" s="2440" t="str">
        <f t="shared" si="75"/>
        <v/>
      </c>
      <c r="DT35" s="2440" t="str">
        <f t="shared" si="75"/>
        <v/>
      </c>
      <c r="DU35" s="2440" t="str">
        <f t="shared" si="75"/>
        <v/>
      </c>
      <c r="DV35" s="2440" t="str">
        <f t="shared" si="75"/>
        <v/>
      </c>
      <c r="DW35" s="2470" t="str">
        <f t="shared" si="75"/>
        <v/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 t="str">
        <f>IF(K32&lt;=0,"",AVERAGE(K33,N33,Q33))</f>
        <v/>
      </c>
      <c r="N36" s="929"/>
      <c r="O36" s="2908" t="s">
        <v>504</v>
      </c>
      <c r="P36" s="2909"/>
      <c r="Q36" s="2909"/>
      <c r="R36" s="2909"/>
      <c r="S36" s="930" t="str">
        <f>IF(L32&lt;=0,"",AVERAGE(L33,O33,R33))</f>
        <v/>
      </c>
      <c r="T36" s="931"/>
      <c r="U36" s="2908" t="s">
        <v>514</v>
      </c>
      <c r="V36" s="2909"/>
      <c r="W36" s="2909"/>
      <c r="X36" s="2909"/>
      <c r="Y36" s="932" t="str">
        <f>IF(U32&lt;=0,"",MAX(U35,AC35,AJ35))</f>
        <v/>
      </c>
      <c r="Z36" s="931"/>
      <c r="AA36" s="931"/>
      <c r="AB36" s="1623" t="s">
        <v>515</v>
      </c>
      <c r="AC36" s="1624"/>
      <c r="AD36" s="1624"/>
      <c r="AE36" s="2911">
        <f>MIN(AE34,W34,AL34)</f>
        <v>0</v>
      </c>
      <c r="AF36" s="2911"/>
      <c r="AG36" s="2911"/>
      <c r="AH36" s="2911"/>
      <c r="AI36" s="2911"/>
      <c r="AJ36" s="2912"/>
      <c r="AK36" s="1491" t="str">
        <f>IF(T32&lt;=0,"",AVERAGE(T33,AB33,AI33))</f>
        <v/>
      </c>
      <c r="AL36" s="1492"/>
      <c r="AM36" s="1625"/>
      <c r="AN36" s="1625"/>
      <c r="AO36" s="1625"/>
      <c r="AP36" s="1493">
        <f>MAX(AP35,AU35,AY35)</f>
        <v>0</v>
      </c>
      <c r="AQ36" s="1494"/>
      <c r="AR36" s="1494"/>
      <c r="AS36" s="934"/>
      <c r="AT36" s="934"/>
      <c r="AU36" s="1260" t="str">
        <f>IF(W32&lt;=0,"",MIN(AE34,W34,AL34))</f>
        <v/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0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 t="str">
        <f t="shared" ref="CN36:DW36" si="76">IF(CN34&gt;=0.1,MIN(CN$9,CN$11,CN$13,CN$15,CN$17,CN$19,CN$21,CN$23,CN$25,CN$27,CN$29),"")</f>
        <v/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 t="str">
        <f t="shared" si="76"/>
        <v/>
      </c>
      <c r="CY36" s="2441" t="str">
        <f t="shared" si="76"/>
        <v/>
      </c>
      <c r="CZ36" s="2441" t="str">
        <f t="shared" si="76"/>
        <v/>
      </c>
      <c r="DA36" s="2441" t="str">
        <f t="shared" si="76"/>
        <v/>
      </c>
      <c r="DB36" s="2441" t="str">
        <f t="shared" si="76"/>
        <v/>
      </c>
      <c r="DC36" s="2441" t="str">
        <f t="shared" si="76"/>
        <v/>
      </c>
      <c r="DD36" s="2441" t="str">
        <f t="shared" si="76"/>
        <v/>
      </c>
      <c r="DE36" s="2441" t="str">
        <f t="shared" si="76"/>
        <v/>
      </c>
      <c r="DF36" s="2441" t="str">
        <f t="shared" si="76"/>
        <v/>
      </c>
      <c r="DG36" s="2441" t="str">
        <f t="shared" si="76"/>
        <v/>
      </c>
      <c r="DH36" s="2441" t="str">
        <f t="shared" si="76"/>
        <v/>
      </c>
      <c r="DI36" s="2441" t="str">
        <f t="shared" si="76"/>
        <v/>
      </c>
      <c r="DJ36" s="2441" t="str">
        <f t="shared" si="76"/>
        <v/>
      </c>
      <c r="DK36" s="2441" t="str">
        <f t="shared" si="76"/>
        <v/>
      </c>
      <c r="DL36" s="2506" t="str">
        <f t="shared" si="76"/>
        <v/>
      </c>
      <c r="DM36" s="2441" t="str">
        <f t="shared" si="76"/>
        <v/>
      </c>
      <c r="DN36" s="2441" t="str">
        <f t="shared" si="76"/>
        <v/>
      </c>
      <c r="DO36" s="2441" t="str">
        <f t="shared" si="76"/>
        <v/>
      </c>
      <c r="DP36" s="2441" t="str">
        <f t="shared" si="76"/>
        <v/>
      </c>
      <c r="DQ36" s="2441" t="str">
        <f t="shared" si="76"/>
        <v/>
      </c>
      <c r="DR36" s="2441" t="str">
        <f t="shared" si="76"/>
        <v/>
      </c>
      <c r="DS36" s="2441" t="str">
        <f t="shared" si="76"/>
        <v/>
      </c>
      <c r="DT36" s="2441" t="str">
        <f t="shared" si="76"/>
        <v/>
      </c>
      <c r="DU36" s="2441" t="str">
        <f t="shared" si="76"/>
        <v/>
      </c>
      <c r="DV36" s="2441" t="str">
        <f t="shared" si="76"/>
        <v/>
      </c>
      <c r="DW36" s="2471" t="str">
        <f t="shared" si="76"/>
        <v/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 t="str">
        <f t="shared" ref="CN37:DW37" si="77">IF(CN34&gt;=0.1,MAX(CN$9,CN$11,CN$13,CN$15,CN$17,CN$19,CN$21,CN$23,CN$25,CN$27,CN$29),"")</f>
        <v/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 t="str">
        <f t="shared" si="77"/>
        <v/>
      </c>
      <c r="CY37" s="2443" t="str">
        <f t="shared" si="77"/>
        <v/>
      </c>
      <c r="CZ37" s="2443" t="str">
        <f t="shared" si="77"/>
        <v/>
      </c>
      <c r="DA37" s="2443" t="str">
        <f t="shared" si="77"/>
        <v/>
      </c>
      <c r="DB37" s="2443" t="str">
        <f t="shared" si="77"/>
        <v/>
      </c>
      <c r="DC37" s="2443" t="str">
        <f t="shared" si="77"/>
        <v/>
      </c>
      <c r="DD37" s="2443" t="str">
        <f t="shared" si="77"/>
        <v/>
      </c>
      <c r="DE37" s="2443" t="str">
        <f t="shared" si="77"/>
        <v/>
      </c>
      <c r="DF37" s="2443" t="str">
        <f t="shared" si="77"/>
        <v/>
      </c>
      <c r="DG37" s="2443" t="str">
        <f t="shared" si="77"/>
        <v/>
      </c>
      <c r="DH37" s="2443" t="str">
        <f t="shared" si="77"/>
        <v/>
      </c>
      <c r="DI37" s="2443" t="str">
        <f t="shared" si="77"/>
        <v/>
      </c>
      <c r="DJ37" s="2443" t="str">
        <f t="shared" si="77"/>
        <v/>
      </c>
      <c r="DK37" s="2443" t="str">
        <f t="shared" si="77"/>
        <v/>
      </c>
      <c r="DL37" s="2507" t="str">
        <f t="shared" si="77"/>
        <v/>
      </c>
      <c r="DM37" s="2443" t="str">
        <f t="shared" si="77"/>
        <v/>
      </c>
      <c r="DN37" s="2443" t="str">
        <f t="shared" si="77"/>
        <v/>
      </c>
      <c r="DO37" s="2443" t="str">
        <f t="shared" si="77"/>
        <v/>
      </c>
      <c r="DP37" s="2443" t="str">
        <f t="shared" si="77"/>
        <v/>
      </c>
      <c r="DQ37" s="2443" t="str">
        <f t="shared" si="77"/>
        <v/>
      </c>
      <c r="DR37" s="2443" t="str">
        <f t="shared" si="77"/>
        <v/>
      </c>
      <c r="DS37" s="2443" t="str">
        <f t="shared" si="77"/>
        <v/>
      </c>
      <c r="DT37" s="2443" t="str">
        <f t="shared" si="77"/>
        <v/>
      </c>
      <c r="DU37" s="2443" t="str">
        <f t="shared" si="77"/>
        <v/>
      </c>
      <c r="DV37" s="2443" t="str">
        <f t="shared" si="77"/>
        <v/>
      </c>
      <c r="DW37" s="2472" t="str">
        <f t="shared" si="77"/>
        <v/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10.597999999999999</v>
      </c>
      <c r="BX40" s="2978"/>
      <c r="BY40" s="905" t="s">
        <v>53</v>
      </c>
      <c r="BZ40" s="905"/>
      <c r="CA40" s="2894">
        <f>(CJ40-CG40)/1000</f>
        <v>1E-3</v>
      </c>
      <c r="CB40" s="2894"/>
      <c r="CC40" s="499"/>
      <c r="CD40" s="1626" t="s">
        <v>493</v>
      </c>
      <c r="CE40" s="1626"/>
      <c r="CF40" s="1632" t="s">
        <v>54</v>
      </c>
      <c r="CG40" s="2896">
        <f>'29'!CJ40</f>
        <v>23827388</v>
      </c>
      <c r="CH40" s="2896"/>
      <c r="CI40" s="906" t="s">
        <v>55</v>
      </c>
      <c r="CJ40" s="2972">
        <f t="shared" ref="CJ40:CJ48" si="78">CQ51</f>
        <v>23827389</v>
      </c>
      <c r="CK40" s="2972"/>
      <c r="CL40" s="2333"/>
      <c r="CM40" s="1667" t="s">
        <v>543</v>
      </c>
      <c r="CN40" s="2763">
        <f>VLOOKUP($B$1,'[1]Bulk Tanks'!$C$3:$V$9967,2,0)</f>
        <v>3306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 t="str">
        <f>IF(GL32=HN32,GE32,IF(GX32=HN32,GQ32,IF(HJ32=HN32,HC32,"")))</f>
        <v/>
      </c>
      <c r="GR40" s="1664" t="str">
        <f t="shared" ref="GR40:GX40" si="79">IF($GL$32=$HN$32,GF32,IF($GX$32=$HN$32,GR32,IF($HJ$32=$HN$32,HD32,"")))</f>
        <v/>
      </c>
      <c r="GS40" s="1664" t="str">
        <f t="shared" si="79"/>
        <v/>
      </c>
      <c r="GT40" s="1664" t="str">
        <f t="shared" si="79"/>
        <v/>
      </c>
      <c r="GU40" s="1664" t="str">
        <f t="shared" si="79"/>
        <v/>
      </c>
      <c r="GV40" s="1664" t="str">
        <f t="shared" si="79"/>
        <v/>
      </c>
      <c r="GW40" s="1664" t="str">
        <f t="shared" si="79"/>
        <v/>
      </c>
      <c r="GX40" s="1665">
        <f t="shared" si="79"/>
        <v>0</v>
      </c>
    </row>
    <row r="41" spans="1:208" ht="34.5" customHeight="1" thickBot="1" x14ac:dyDescent="0.35">
      <c r="BV41" s="533" t="s">
        <v>48</v>
      </c>
      <c r="BW41" s="2979">
        <f>CA42+CA43</f>
        <v>14.911999999999999</v>
      </c>
      <c r="BX41" s="2979"/>
      <c r="BY41" s="908" t="s">
        <v>53</v>
      </c>
      <c r="BZ41" s="908"/>
      <c r="CA41" s="2894">
        <f t="shared" ref="CA41:CA47" si="80">(CJ41-CG41)/1000</f>
        <v>10.597</v>
      </c>
      <c r="CB41" s="2894"/>
      <c r="CC41" s="499"/>
      <c r="CD41" s="1630" t="s">
        <v>494</v>
      </c>
      <c r="CE41" s="1630"/>
      <c r="CF41" s="909" t="s">
        <v>54</v>
      </c>
      <c r="CG41" s="2896">
        <f>'29'!CJ41</f>
        <v>44481369</v>
      </c>
      <c r="CH41" s="2896"/>
      <c r="CI41" s="906" t="s">
        <v>55</v>
      </c>
      <c r="CJ41" s="2972">
        <f t="shared" si="78"/>
        <v>44491966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2752</v>
      </c>
      <c r="CP41" s="2764">
        <f>VLOOKUP($B$1,'[1]Bulk Tanks'!$C$3:$V$9967,10,0)</f>
        <v>7004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28.186</v>
      </c>
      <c r="BX42" s="2979"/>
      <c r="BY42" s="908" t="s">
        <v>53</v>
      </c>
      <c r="BZ42" s="908"/>
      <c r="CA42" s="2894">
        <f t="shared" si="80"/>
        <v>4.6559999999999997</v>
      </c>
      <c r="CB42" s="2894"/>
      <c r="CC42" s="499"/>
      <c r="CD42" s="1630" t="s">
        <v>56</v>
      </c>
      <c r="CE42" s="1630"/>
      <c r="CF42" s="1631" t="s">
        <v>54</v>
      </c>
      <c r="CG42" s="2896">
        <f>'29'!CJ42</f>
        <v>10500758</v>
      </c>
      <c r="CH42" s="2896"/>
      <c r="CI42" s="906" t="s">
        <v>55</v>
      </c>
      <c r="CJ42" s="2972">
        <f t="shared" si="78"/>
        <v>10505414</v>
      </c>
      <c r="CK42" s="2972"/>
      <c r="CL42" s="2333"/>
      <c r="CM42" s="2769" t="s">
        <v>545</v>
      </c>
      <c r="CN42" s="2843">
        <f>VLOOKUP($B$1,'[1]Bulk Tanks'!$C$3:$V$9967,11,0)</f>
        <v>7004</v>
      </c>
      <c r="CO42" s="2844"/>
      <c r="CP42" s="2843">
        <f>VLOOKUP($B$1,'[1]Bulk Tanks'!$C$3:$V$9967,12,0)</f>
        <v>15</v>
      </c>
      <c r="CQ42" s="284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10.256</v>
      </c>
      <c r="CB43" s="2894"/>
      <c r="CC43" s="499"/>
      <c r="CD43" s="1630" t="s">
        <v>495</v>
      </c>
      <c r="CE43" s="1630"/>
      <c r="CF43" s="1631" t="s">
        <v>54</v>
      </c>
      <c r="CG43" s="2896">
        <f>'29'!CJ43</f>
        <v>34361527</v>
      </c>
      <c r="CH43" s="2896"/>
      <c r="CI43" s="906" t="s">
        <v>55</v>
      </c>
      <c r="CJ43" s="2972">
        <f t="shared" si="78"/>
        <v>34371783</v>
      </c>
      <c r="CK43" s="2972"/>
      <c r="CL43" s="2333"/>
      <c r="CM43" s="2769" t="s">
        <v>123</v>
      </c>
      <c r="CN43" s="2943">
        <f>VLOOKUP($B$1,'[1]Bulk Tanks'!$C$3:$V$9967,13,0)</f>
        <v>36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9.3409999999999993</v>
      </c>
      <c r="CB44" s="2894"/>
      <c r="CC44" s="499"/>
      <c r="CD44" s="1630" t="s">
        <v>57</v>
      </c>
      <c r="CE44" s="1630"/>
      <c r="CF44" s="1631" t="s">
        <v>54</v>
      </c>
      <c r="CG44" s="2896">
        <f>'29'!CJ44</f>
        <v>31485794</v>
      </c>
      <c r="CH44" s="2896"/>
      <c r="CI44" s="906" t="s">
        <v>55</v>
      </c>
      <c r="CJ44" s="2972">
        <f t="shared" si="78"/>
        <v>31495135</v>
      </c>
      <c r="CK44" s="2972"/>
      <c r="CL44" s="2333"/>
      <c r="CM44" s="2769" t="s">
        <v>90</v>
      </c>
      <c r="CN44" s="2943">
        <f>VLOOKUP($B$1,'[1]Bulk Tanks'!$C$3:$V$9967,14,0)</f>
        <v>3043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9.42</v>
      </c>
      <c r="CB45" s="2894"/>
      <c r="CC45" s="499"/>
      <c r="CD45" s="1630" t="s">
        <v>58</v>
      </c>
      <c r="CE45" s="1630"/>
      <c r="CF45" s="1631" t="s">
        <v>54</v>
      </c>
      <c r="CG45" s="2896">
        <f>'29'!CJ45</f>
        <v>31444489</v>
      </c>
      <c r="CH45" s="2896"/>
      <c r="CI45" s="906" t="s">
        <v>55</v>
      </c>
      <c r="CJ45" s="2972">
        <f t="shared" si="78"/>
        <v>31453909</v>
      </c>
      <c r="CK45" s="2972"/>
      <c r="CL45" s="2333"/>
      <c r="CM45" s="1668" t="s">
        <v>546</v>
      </c>
      <c r="CN45" s="2946">
        <f>VLOOKUP($B$1,'[1]Bulk Tanks'!$C$3:$V$9967,15,0)</f>
        <v>4750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9.4250000000000007</v>
      </c>
      <c r="CB46" s="2894"/>
      <c r="CC46" s="499"/>
      <c r="CD46" s="1630" t="s">
        <v>59</v>
      </c>
      <c r="CE46" s="1630"/>
      <c r="CF46" s="1631" t="s">
        <v>54</v>
      </c>
      <c r="CG46" s="2896">
        <f>'29'!CJ46</f>
        <v>8076554</v>
      </c>
      <c r="CH46" s="2896"/>
      <c r="CI46" s="906" t="s">
        <v>55</v>
      </c>
      <c r="CJ46" s="2972">
        <f t="shared" si="78"/>
        <v>8085979</v>
      </c>
      <c r="CK46" s="2972"/>
      <c r="CL46" s="2323"/>
      <c r="CM46" s="1668" t="s">
        <v>273</v>
      </c>
      <c r="CN46" s="2943">
        <f>VLOOKUP($B$1,'[1]Bulk Tanks'!$C$3:$V$9967,16,0)</f>
        <v>7.61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0.78300000000000003</v>
      </c>
      <c r="CB47" s="2894"/>
      <c r="CC47" s="499"/>
      <c r="CD47" s="1630" t="s">
        <v>62</v>
      </c>
      <c r="CE47" s="1630"/>
      <c r="CF47" s="1631" t="s">
        <v>54</v>
      </c>
      <c r="CG47" s="2896">
        <f>'29'!CJ47</f>
        <v>1916733</v>
      </c>
      <c r="CH47" s="2896"/>
      <c r="CI47" s="906" t="s">
        <v>55</v>
      </c>
      <c r="CJ47" s="2972">
        <f t="shared" si="78"/>
        <v>1917516</v>
      </c>
      <c r="CK47" s="2972"/>
      <c r="CL47" s="2322"/>
      <c r="CM47" s="1668" t="s">
        <v>270</v>
      </c>
      <c r="CN47" s="2943">
        <f>VLOOKUP($B$1,'[1]Bulk Tanks'!$C$3:$V$9967,17,0)</f>
        <v>2861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0.90644000000065716</v>
      </c>
      <c r="CB48" s="2894"/>
      <c r="CC48" s="499"/>
      <c r="CD48" s="1630" t="s">
        <v>496</v>
      </c>
      <c r="CE48" s="1630"/>
      <c r="CF48" s="1631" t="s">
        <v>54</v>
      </c>
      <c r="CG48" s="2896">
        <f>'29'!CJ48</f>
        <v>9212.8371900000002</v>
      </c>
      <c r="CH48" s="2896"/>
      <c r="CI48" s="906" t="s">
        <v>55</v>
      </c>
      <c r="CJ48" s="2983">
        <f t="shared" si="78"/>
        <v>9213.7436300000008</v>
      </c>
      <c r="CK48" s="2983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450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11</v>
      </c>
      <c r="CO49" s="2947"/>
      <c r="CP49" s="2767" t="s">
        <v>1136</v>
      </c>
      <c r="CQ49" s="2751">
        <f>VLOOKUP($B$1,'[1]Bulk Tanks'!$C$3:$AA$9967,22,0)</f>
        <v>1500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44491966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10505414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34371783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31495135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31453909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8085979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1917516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9213.7436300000008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CF29" activePane="bottomRight" state="frozen"/>
      <selection pane="bottomRight" activeCell="AE17" sqref="AE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</mergeCells>
  <conditionalFormatting sqref="AV1:AV2 DN2:DQ3">
    <cfRule type="cellIs" dxfId="170" priority="168" stopIfTrue="1" operator="lessThanOrEqual">
      <formula>0</formula>
    </cfRule>
  </conditionalFormatting>
  <conditionalFormatting sqref="BX2:CA3">
    <cfRule type="cellIs" dxfId="169" priority="148" stopIfTrue="1" operator="lessThanOrEqual">
      <formula>0</formula>
    </cfRule>
  </conditionalFormatting>
  <conditionalFormatting sqref="GL8:GL31">
    <cfRule type="cellIs" dxfId="168" priority="147" operator="lessThan">
      <formula>1</formula>
    </cfRule>
  </conditionalFormatting>
  <conditionalFormatting sqref="GX8:GX31">
    <cfRule type="cellIs" dxfId="167" priority="146" operator="lessThan">
      <formula>1</formula>
    </cfRule>
  </conditionalFormatting>
  <conditionalFormatting sqref="HJ8:HJ31">
    <cfRule type="cellIs" dxfId="166" priority="145" operator="lessThan">
      <formula>1</formula>
    </cfRule>
  </conditionalFormatting>
  <conditionalFormatting sqref="W8">
    <cfRule type="cellIs" dxfId="165" priority="129" operator="between">
      <formula>$Z$8-0.1</formula>
      <formula>0.001</formula>
    </cfRule>
  </conditionalFormatting>
  <conditionalFormatting sqref="W9">
    <cfRule type="cellIs" dxfId="164" priority="128" operator="between">
      <formula>$Z$9-0.1</formula>
      <formula>0.0001</formula>
    </cfRule>
  </conditionalFormatting>
  <conditionalFormatting sqref="W10">
    <cfRule type="cellIs" dxfId="163" priority="127" operator="between">
      <formula>$Z$10-0.1</formula>
      <formula>0.01</formula>
    </cfRule>
  </conditionalFormatting>
  <conditionalFormatting sqref="W11">
    <cfRule type="cellIs" dxfId="162" priority="126" operator="between">
      <formula>$Z$11-0.1</formula>
      <formula>0.0101</formula>
    </cfRule>
  </conditionalFormatting>
  <conditionalFormatting sqref="W12">
    <cfRule type="cellIs" dxfId="161" priority="125" operator="between">
      <formula>$Z$12-0.1</formula>
      <formula>0.001</formula>
    </cfRule>
  </conditionalFormatting>
  <conditionalFormatting sqref="W13">
    <cfRule type="cellIs" dxfId="160" priority="124" operator="between">
      <formula>$Z$13-0.1</formula>
      <formula>0.001</formula>
    </cfRule>
  </conditionalFormatting>
  <conditionalFormatting sqref="W14">
    <cfRule type="cellIs" dxfId="159" priority="123" operator="between">
      <formula>$Z$14-0.1</formula>
      <formula>0.001</formula>
    </cfRule>
  </conditionalFormatting>
  <conditionalFormatting sqref="W15">
    <cfRule type="cellIs" dxfId="158" priority="122" operator="between">
      <formula>$Z$15-0.1</formula>
      <formula>0.001</formula>
    </cfRule>
  </conditionalFormatting>
  <conditionalFormatting sqref="W16">
    <cfRule type="cellIs" dxfId="157" priority="121" operator="between">
      <formula>$Z$16-0.1</formula>
      <formula>0.001</formula>
    </cfRule>
  </conditionalFormatting>
  <conditionalFormatting sqref="W17">
    <cfRule type="cellIs" dxfId="156" priority="120" operator="between">
      <formula>$Z$17-0.1</formula>
      <formula>0.001</formula>
    </cfRule>
  </conditionalFormatting>
  <conditionalFormatting sqref="W18">
    <cfRule type="cellIs" dxfId="155" priority="119" operator="between">
      <formula>$Z$18-0.1</formula>
      <formula>0.001</formula>
    </cfRule>
  </conditionalFormatting>
  <conditionalFormatting sqref="W19">
    <cfRule type="cellIs" dxfId="154" priority="118" operator="between">
      <formula>$Z$19-0.1</formula>
      <formula>0.001</formula>
    </cfRule>
  </conditionalFormatting>
  <conditionalFormatting sqref="W20">
    <cfRule type="cellIs" dxfId="153" priority="117" operator="between">
      <formula>$Z$20-0.1</formula>
      <formula>0.001</formula>
    </cfRule>
  </conditionalFormatting>
  <conditionalFormatting sqref="W21">
    <cfRule type="cellIs" dxfId="152" priority="116" operator="between">
      <formula>$Z$21-0.1</formula>
      <formula>0.0001</formula>
    </cfRule>
  </conditionalFormatting>
  <conditionalFormatting sqref="W22">
    <cfRule type="cellIs" dxfId="151" priority="115" operator="between">
      <formula>$Z$22-0.1</formula>
      <formula>0.0001</formula>
    </cfRule>
  </conditionalFormatting>
  <conditionalFormatting sqref="W23">
    <cfRule type="cellIs" dxfId="150" priority="114" operator="between">
      <formula>$Z$23-0.1</formula>
      <formula>0.0001</formula>
    </cfRule>
  </conditionalFormatting>
  <conditionalFormatting sqref="W24">
    <cfRule type="cellIs" dxfId="149" priority="113" operator="between">
      <formula>$Z$24-0.1</formula>
      <formula>0.0001</formula>
    </cfRule>
  </conditionalFormatting>
  <conditionalFormatting sqref="W25">
    <cfRule type="cellIs" dxfId="148" priority="112" operator="between">
      <formula>$Z$25-0.1</formula>
      <formula>0.0001</formula>
    </cfRule>
  </conditionalFormatting>
  <conditionalFormatting sqref="W26">
    <cfRule type="cellIs" dxfId="147" priority="111" operator="between">
      <formula>$Z$26-0.1</formula>
      <formula>0.0001</formula>
    </cfRule>
  </conditionalFormatting>
  <conditionalFormatting sqref="W27">
    <cfRule type="cellIs" dxfId="146" priority="110" operator="between">
      <formula>$Z$27-0.1</formula>
      <formula>0.0001</formula>
    </cfRule>
  </conditionalFormatting>
  <conditionalFormatting sqref="W28">
    <cfRule type="cellIs" dxfId="145" priority="109" operator="between">
      <formula>$Z$28-0.1</formula>
      <formula>0.0001</formula>
    </cfRule>
  </conditionalFormatting>
  <conditionalFormatting sqref="W29">
    <cfRule type="cellIs" dxfId="144" priority="108" operator="between">
      <formula>$Z$29-0.1</formula>
      <formula>0.0001</formula>
    </cfRule>
  </conditionalFormatting>
  <conditionalFormatting sqref="W30">
    <cfRule type="cellIs" dxfId="143" priority="107" operator="between">
      <formula>$Z$30-0.1</formula>
      <formula>0.0001</formula>
    </cfRule>
  </conditionalFormatting>
  <conditionalFormatting sqref="W31">
    <cfRule type="cellIs" dxfId="142" priority="106" operator="between">
      <formula>$Z$31-0.1</formula>
      <formula>0.0001</formula>
    </cfRule>
  </conditionalFormatting>
  <conditionalFormatting sqref="AL8">
    <cfRule type="cellIs" dxfId="141" priority="81" operator="between">
      <formula>$AO$8-0.1</formula>
      <formula>0.0001</formula>
    </cfRule>
  </conditionalFormatting>
  <conditionalFormatting sqref="AL9">
    <cfRule type="cellIs" dxfId="140" priority="80" operator="between">
      <formula>$AO$9-0.1</formula>
      <formula>0.0001</formula>
    </cfRule>
  </conditionalFormatting>
  <conditionalFormatting sqref="AL10">
    <cfRule type="cellIs" dxfId="139" priority="79" operator="between">
      <formula>$AO$10-0.1</formula>
      <formula>0.0001</formula>
    </cfRule>
  </conditionalFormatting>
  <conditionalFormatting sqref="AL11">
    <cfRule type="cellIs" dxfId="138" priority="78" operator="between">
      <formula>$AO$11-0.1</formula>
      <formula>0.0001</formula>
    </cfRule>
  </conditionalFormatting>
  <conditionalFormatting sqref="AL12">
    <cfRule type="cellIs" dxfId="137" priority="77" operator="between">
      <formula>$AO$12-0.1</formula>
      <formula>0.0001</formula>
    </cfRule>
  </conditionalFormatting>
  <conditionalFormatting sqref="AL13">
    <cfRule type="cellIs" dxfId="136" priority="76" operator="between">
      <formula>$AO$13-0.1</formula>
      <formula>0.0001</formula>
    </cfRule>
  </conditionalFormatting>
  <conditionalFormatting sqref="AL14">
    <cfRule type="cellIs" dxfId="135" priority="75" operator="between">
      <formula>$AO$14-0.1</formula>
      <formula>0.0001</formula>
    </cfRule>
  </conditionalFormatting>
  <conditionalFormatting sqref="AL15">
    <cfRule type="cellIs" dxfId="134" priority="74" operator="between">
      <formula>$AO$15-0.1</formula>
      <formula>0.0001</formula>
    </cfRule>
  </conditionalFormatting>
  <conditionalFormatting sqref="AL16">
    <cfRule type="cellIs" dxfId="133" priority="73" operator="between">
      <formula>$AO$16-0.1</formula>
      <formula>0.0001</formula>
    </cfRule>
  </conditionalFormatting>
  <conditionalFormatting sqref="AL17">
    <cfRule type="cellIs" dxfId="132" priority="72" operator="between">
      <formula>$AO$17-0.1</formula>
      <formula>0.00001</formula>
    </cfRule>
  </conditionalFormatting>
  <conditionalFormatting sqref="AL18">
    <cfRule type="cellIs" dxfId="131" priority="71" operator="between">
      <formula>$AO$18-0.1</formula>
      <formula>0.0001</formula>
    </cfRule>
  </conditionalFormatting>
  <conditionalFormatting sqref="AL19">
    <cfRule type="cellIs" dxfId="130" priority="70" operator="between">
      <formula>$AO$19-0.1</formula>
      <formula>0.0001</formula>
    </cfRule>
  </conditionalFormatting>
  <conditionalFormatting sqref="AL20">
    <cfRule type="cellIs" dxfId="129" priority="69" operator="between">
      <formula>$AO$20-0.1</formula>
      <formula>0.0001</formula>
    </cfRule>
  </conditionalFormatting>
  <conditionalFormatting sqref="AL21">
    <cfRule type="cellIs" dxfId="128" priority="68" operator="between">
      <formula>$AO$21-0.1</formula>
      <formula>0.0001</formula>
    </cfRule>
  </conditionalFormatting>
  <conditionalFormatting sqref="AL22">
    <cfRule type="cellIs" dxfId="127" priority="67" operator="between">
      <formula>$AO$22-0.1</formula>
      <formula>0.0001</formula>
    </cfRule>
  </conditionalFormatting>
  <conditionalFormatting sqref="AL23">
    <cfRule type="cellIs" dxfId="126" priority="66" operator="between">
      <formula>$AO$23-0.1</formula>
      <formula>0.0001</formula>
    </cfRule>
  </conditionalFormatting>
  <conditionalFormatting sqref="AL24">
    <cfRule type="cellIs" dxfId="125" priority="65" operator="between">
      <formula>$AO$24-0.1</formula>
      <formula>0.0001</formula>
    </cfRule>
  </conditionalFormatting>
  <conditionalFormatting sqref="AL25">
    <cfRule type="cellIs" dxfId="124" priority="64" operator="between">
      <formula>$AO$25-0.1</formula>
      <formula>0.0001</formula>
    </cfRule>
  </conditionalFormatting>
  <conditionalFormatting sqref="AL26">
    <cfRule type="cellIs" dxfId="123" priority="63" operator="between">
      <formula>$AO$26-0.1</formula>
      <formula>0.0001</formula>
    </cfRule>
  </conditionalFormatting>
  <conditionalFormatting sqref="AL27">
    <cfRule type="cellIs" dxfId="122" priority="62" operator="between">
      <formula>$AO$27-0.1</formula>
      <formula>0.0001</formula>
    </cfRule>
  </conditionalFormatting>
  <conditionalFormatting sqref="AL28">
    <cfRule type="cellIs" dxfId="121" priority="61" operator="between">
      <formula>$AO$28-0.1</formula>
      <formula>0.0001</formula>
    </cfRule>
  </conditionalFormatting>
  <conditionalFormatting sqref="AL29">
    <cfRule type="cellIs" dxfId="120" priority="60" operator="between">
      <formula>$AO$29-0.1</formula>
      <formula>0.0001</formula>
    </cfRule>
  </conditionalFormatting>
  <conditionalFormatting sqref="AL30">
    <cfRule type="cellIs" dxfId="119" priority="59" operator="between">
      <formula>$AO$30-0.1</formula>
      <formula>0.0001</formula>
    </cfRule>
  </conditionalFormatting>
  <conditionalFormatting sqref="AL31">
    <cfRule type="cellIs" dxfId="118" priority="58" operator="between">
      <formula>$AO$31-0.1</formula>
      <formula>0.0001</formula>
    </cfRule>
  </conditionalFormatting>
  <conditionalFormatting sqref="AE8">
    <cfRule type="cellIs" dxfId="117" priority="33" operator="between">
      <formula>$AH$8-0.1</formula>
      <formula>0.0001</formula>
    </cfRule>
  </conditionalFormatting>
  <conditionalFormatting sqref="AE9">
    <cfRule type="cellIs" dxfId="116" priority="32" operator="between">
      <formula>$AH$9-0.1</formula>
      <formula>0.0001</formula>
    </cfRule>
  </conditionalFormatting>
  <conditionalFormatting sqref="AE10">
    <cfRule type="cellIs" dxfId="115" priority="31" operator="between">
      <formula>$AH$10-0.1</formula>
      <formula>0.0001</formula>
    </cfRule>
  </conditionalFormatting>
  <conditionalFormatting sqref="AE11">
    <cfRule type="cellIs" dxfId="114" priority="30" operator="between">
      <formula>$AH$11-0.1</formula>
      <formula>0.0001</formula>
    </cfRule>
  </conditionalFormatting>
  <conditionalFormatting sqref="AE12">
    <cfRule type="cellIs" dxfId="113" priority="29" operator="between">
      <formula>$AH$12-0.1</formula>
      <formula>0.0001</formula>
    </cfRule>
  </conditionalFormatting>
  <conditionalFormatting sqref="AE13">
    <cfRule type="cellIs" dxfId="112" priority="28" operator="between">
      <formula>$AH$13-0.1</formula>
      <formula>0.0001</formula>
    </cfRule>
  </conditionalFormatting>
  <conditionalFormatting sqref="AE14">
    <cfRule type="cellIs" dxfId="111" priority="27" operator="between">
      <formula>$AH$14-0.1</formula>
      <formula>0.0001</formula>
    </cfRule>
  </conditionalFormatting>
  <conditionalFormatting sqref="AE15">
    <cfRule type="cellIs" dxfId="110" priority="26" operator="between">
      <formula>$AH$15-0.1</formula>
      <formula>0.0001</formula>
    </cfRule>
  </conditionalFormatting>
  <conditionalFormatting sqref="AE16">
    <cfRule type="cellIs" dxfId="109" priority="25" operator="between">
      <formula>$AH$16-0.1</formula>
      <formula>0.0001</formula>
    </cfRule>
  </conditionalFormatting>
  <conditionalFormatting sqref="AE18">
    <cfRule type="cellIs" dxfId="108" priority="24" operator="between">
      <formula>$AH$18-0.1</formula>
      <formula>0.0001</formula>
    </cfRule>
  </conditionalFormatting>
  <conditionalFormatting sqref="AE19">
    <cfRule type="cellIs" dxfId="107" priority="23" operator="between">
      <formula>$AH$19-0.1</formula>
      <formula>0.0001</formula>
    </cfRule>
  </conditionalFormatting>
  <conditionalFormatting sqref="AE20">
    <cfRule type="cellIs" dxfId="106" priority="22" operator="between">
      <formula>$AH$20-0.1</formula>
      <formula>0.0001</formula>
    </cfRule>
  </conditionalFormatting>
  <conditionalFormatting sqref="AE21">
    <cfRule type="cellIs" dxfId="105" priority="21" operator="between">
      <formula>$AH$21-0.1</formula>
      <formula>0.0001</formula>
    </cfRule>
  </conditionalFormatting>
  <conditionalFormatting sqref="AE22">
    <cfRule type="cellIs" dxfId="104" priority="20" operator="between">
      <formula>$AH$22-0.1</formula>
      <formula>0.0001</formula>
    </cfRule>
  </conditionalFormatting>
  <conditionalFormatting sqref="AE23">
    <cfRule type="cellIs" dxfId="103" priority="19" operator="between">
      <formula>$AH$23-0.1</formula>
      <formula>0.0001</formula>
    </cfRule>
  </conditionalFormatting>
  <conditionalFormatting sqref="AE24">
    <cfRule type="cellIs" dxfId="102" priority="18" operator="between">
      <formula>$AH$24-0.1</formula>
      <formula>0.0001</formula>
    </cfRule>
  </conditionalFormatting>
  <conditionalFormatting sqref="AE25">
    <cfRule type="cellIs" dxfId="101" priority="17" operator="between">
      <formula>$AH$25-0.1</formula>
      <formula>0.0001</formula>
    </cfRule>
  </conditionalFormatting>
  <conditionalFormatting sqref="AE26">
    <cfRule type="cellIs" dxfId="100" priority="16" operator="between">
      <formula>$AH$26-0.1</formula>
      <formula>0.0001</formula>
    </cfRule>
  </conditionalFormatting>
  <conditionalFormatting sqref="AE27">
    <cfRule type="cellIs" dxfId="99" priority="15" operator="between">
      <formula>$AH$27-0.1</formula>
      <formula>0.0001</formula>
    </cfRule>
  </conditionalFormatting>
  <conditionalFormatting sqref="AE28">
    <cfRule type="cellIs" dxfId="98" priority="14" operator="between">
      <formula>$AH$28-0.1</formula>
      <formula>0.0001</formula>
    </cfRule>
  </conditionalFormatting>
  <conditionalFormatting sqref="AE29">
    <cfRule type="cellIs" dxfId="97" priority="13" operator="between">
      <formula>$AH$29-0.1</formula>
      <formula>0.0001</formula>
    </cfRule>
  </conditionalFormatting>
  <conditionalFormatting sqref="AE30">
    <cfRule type="cellIs" dxfId="96" priority="12" operator="between">
      <formula>$AH$30-0.1</formula>
      <formula>0.0001</formula>
    </cfRule>
  </conditionalFormatting>
  <conditionalFormatting sqref="AE31">
    <cfRule type="cellIs" dxfId="95" priority="11" operator="between">
      <formula>$AH$31-0.1</formula>
      <formula>0.0001</formula>
    </cfRule>
  </conditionalFormatting>
  <conditionalFormatting sqref="CN40:CS40">
    <cfRule type="cellIs" dxfId="94" priority="5" operator="between">
      <formula>1</formula>
      <formula>6500</formula>
    </cfRule>
  </conditionalFormatting>
  <conditionalFormatting sqref="CN41:CQ41">
    <cfRule type="cellIs" dxfId="93" priority="4" operator="between">
      <formula>1</formula>
      <formula>2500</formula>
    </cfRule>
  </conditionalFormatting>
  <conditionalFormatting sqref="CN42:CQ42">
    <cfRule type="cellIs" dxfId="92" priority="3" operator="between">
      <formula>1</formula>
      <formula>6</formula>
    </cfRule>
  </conditionalFormatting>
  <conditionalFormatting sqref="CN43:CQ43">
    <cfRule type="cellIs" dxfId="91" priority="2" operator="between">
      <formula>1</formula>
      <formula>2500</formula>
    </cfRule>
  </conditionalFormatting>
  <conditionalFormatting sqref="AE17">
    <cfRule type="cellIs" dxfId="90" priority="1" operator="between">
      <formula>$AH$17-0.1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57" zoomScaleNormal="57" zoomScaleSheetLayoutView="59" workbookViewId="0">
      <pane xSplit="1" ySplit="7" topLeftCell="BV8" activePane="bottomRight" state="frozen"/>
      <selection activeCell="AE17" sqref="AE17"/>
      <selection pane="topRight" activeCell="AE17" sqref="AE17"/>
      <selection pane="bottomLeft" activeCell="AE17" sqref="AE17"/>
      <selection pane="bottomRight" activeCell="AE17" sqref="AE17"/>
    </sheetView>
  </sheetViews>
  <sheetFormatPr defaultColWidth="9.28515625" defaultRowHeight="12.75" x14ac:dyDescent="0.2"/>
  <cols>
    <col min="1" max="1" width="11.7109375" style="444" customWidth="1"/>
    <col min="2" max="5" width="8.28515625" style="441" customWidth="1"/>
    <col min="6" max="6" width="8.28515625" style="452" customWidth="1"/>
    <col min="7" max="8" width="8.28515625" style="441" customWidth="1"/>
    <col min="9" max="10" width="8.28515625" style="444" customWidth="1"/>
    <col min="11" max="12" width="8.28515625" style="451" customWidth="1"/>
    <col min="13" max="13" width="8.28515625" style="439" customWidth="1"/>
    <col min="14" max="14" width="8.28515625" style="441" customWidth="1"/>
    <col min="15" max="15" width="8.28515625" style="444" customWidth="1"/>
    <col min="16" max="16" width="8.28515625" style="441" customWidth="1"/>
    <col min="17" max="17" width="8.28515625" style="444" customWidth="1"/>
    <col min="18" max="18" width="8.28515625" style="441" customWidth="1"/>
    <col min="19" max="19" width="8.28515625" style="444" customWidth="1"/>
    <col min="20" max="20" width="8.28515625" style="441" customWidth="1"/>
    <col min="21" max="21" width="8.28515625" style="452" customWidth="1"/>
    <col min="22" max="22" width="8.28515625" style="444" customWidth="1"/>
    <col min="23" max="23" width="8.28515625" style="452" customWidth="1"/>
    <col min="24" max="24" width="8.28515625" style="441" customWidth="1"/>
    <col min="25" max="25" width="8.28515625" style="452" customWidth="1"/>
    <col min="26" max="27" width="8.28515625" style="444" customWidth="1"/>
    <col min="28" max="28" width="8.28515625" style="452" customWidth="1"/>
    <col min="29" max="29" width="8.28515625" style="441" customWidth="1"/>
    <col min="30" max="30" width="8.28515625" style="444" customWidth="1"/>
    <col min="31" max="31" width="8.28515625" style="452" customWidth="1"/>
    <col min="32" max="32" width="8.28515625" style="441" customWidth="1"/>
    <col min="33" max="33" width="8.28515625" style="444" customWidth="1"/>
    <col min="34" max="36" width="8.28515625" style="452" customWidth="1"/>
    <col min="37" max="37" width="8.28515625" style="441" customWidth="1"/>
    <col min="38" max="40" width="8.28515625" style="444" customWidth="1"/>
    <col min="41" max="41" width="8.28515625" style="452" customWidth="1"/>
    <col min="42" max="44" width="8.28515625" style="441" customWidth="1"/>
    <col min="45" max="46" width="8.28515625" style="452" customWidth="1"/>
    <col min="47" max="47" width="8.28515625" style="444" customWidth="1"/>
    <col min="48" max="48" width="8.28515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28515625" style="444" customWidth="1"/>
    <col min="128" max="128" width="11.42578125" style="444" customWidth="1"/>
    <col min="129" max="186" width="9.28515625" style="444"/>
    <col min="187" max="187" width="10.7109375" style="444" bestFit="1" customWidth="1"/>
    <col min="188" max="188" width="11.71093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28515625" style="444" customWidth="1"/>
    <col min="195" max="196" width="9.28515625" style="444" bestFit="1" customWidth="1"/>
    <col min="197" max="197" width="9.28515625" style="444"/>
    <col min="198" max="198" width="9.28515625" style="444" bestFit="1" customWidth="1"/>
    <col min="199" max="199" width="9.28515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28515625" style="444"/>
    <col min="207" max="208" width="9.28515625" style="444" bestFit="1" customWidth="1"/>
    <col min="209" max="209" width="9.28515625" style="444"/>
    <col min="210" max="210" width="9.28515625" style="444" bestFit="1" customWidth="1"/>
    <col min="211" max="211" width="9.28515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28515625" style="444"/>
  </cols>
  <sheetData>
    <row r="1" spans="1:222" ht="15" customHeight="1" thickBot="1" x14ac:dyDescent="0.3">
      <c r="A1" s="887" t="s">
        <v>0</v>
      </c>
      <c r="B1" s="2968">
        <f>'30'!B1:L1+1</f>
        <v>43527</v>
      </c>
      <c r="C1" s="2968"/>
      <c r="D1" s="2968"/>
      <c r="E1" s="2968"/>
      <c r="F1" s="2968"/>
      <c r="G1" s="2968"/>
      <c r="H1" s="2968"/>
      <c r="I1" s="2968"/>
      <c r="J1" s="2968"/>
      <c r="K1" s="2968"/>
      <c r="L1" s="2968"/>
      <c r="N1" s="2902" t="s">
        <v>1</v>
      </c>
      <c r="O1" s="2902"/>
      <c r="P1" s="2902"/>
      <c r="Q1" s="2902"/>
      <c r="R1" s="2902"/>
      <c r="S1" s="2902"/>
      <c r="T1" s="2902"/>
      <c r="U1" s="2902"/>
      <c r="V1" s="2902"/>
      <c r="W1" s="2902"/>
      <c r="X1" s="2902"/>
      <c r="Y1" s="2902"/>
      <c r="Z1" s="2902"/>
      <c r="AA1" s="2902"/>
      <c r="AB1" s="2902"/>
      <c r="AC1" s="2902"/>
      <c r="AD1" s="2902"/>
      <c r="AE1" s="2902"/>
      <c r="AF1" s="2902"/>
      <c r="AG1" s="2902"/>
      <c r="AH1" s="2902"/>
      <c r="AI1" s="2902"/>
      <c r="AJ1" s="2902"/>
      <c r="AK1" s="2902"/>
      <c r="AL1" s="2902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19"/>
      <c r="AW1" s="2919"/>
      <c r="AX1" s="2903"/>
      <c r="AY1" s="2903"/>
      <c r="AZ1" s="837"/>
      <c r="BC1" s="444"/>
      <c r="BD1" s="2901" t="s">
        <v>1</v>
      </c>
      <c r="BE1" s="2901"/>
      <c r="BF1" s="2901"/>
      <c r="BG1" s="2901"/>
      <c r="BH1" s="2901"/>
      <c r="BI1" s="2901"/>
      <c r="BJ1" s="2901"/>
      <c r="BK1" s="2901"/>
      <c r="BL1" s="2901"/>
      <c r="BM1" s="2901"/>
      <c r="BN1" s="2901"/>
      <c r="BO1" s="2901"/>
      <c r="BP1" s="2901"/>
      <c r="BQ1" s="2901"/>
      <c r="BR1" s="2901"/>
      <c r="BS1" s="2901"/>
      <c r="BT1" s="2901"/>
      <c r="BU1" s="2901"/>
      <c r="BY1" s="445"/>
      <c r="BZ1" s="445"/>
      <c r="CA1" s="446"/>
      <c r="CB1" s="447"/>
      <c r="CC1" s="441"/>
      <c r="CE1" s="439"/>
      <c r="CF1" s="2901" t="s">
        <v>1</v>
      </c>
      <c r="CG1" s="2901"/>
      <c r="CH1" s="2901"/>
      <c r="CI1" s="2901"/>
      <c r="CJ1" s="2901"/>
      <c r="CK1" s="2901"/>
      <c r="CL1" s="2901"/>
      <c r="CM1" s="2901"/>
      <c r="CN1" s="2901"/>
      <c r="CO1" s="2901"/>
      <c r="CP1" s="2901"/>
      <c r="CQ1" s="2901"/>
      <c r="CR1" s="2901"/>
      <c r="CS1" s="2901"/>
      <c r="CT1" s="2901"/>
      <c r="CU1" s="2901"/>
      <c r="CV1" s="2901"/>
      <c r="CW1" s="1627"/>
      <c r="CX1" s="1627"/>
      <c r="CY1" s="1627"/>
      <c r="DL1" s="901"/>
      <c r="DM1" s="902"/>
      <c r="DN1" s="2898"/>
      <c r="DO1" s="2898"/>
      <c r="DP1" s="2899"/>
      <c r="DQ1" s="2900"/>
    </row>
    <row r="2" spans="1:222" ht="15" customHeight="1" thickBot="1" x14ac:dyDescent="0.3">
      <c r="A2" s="2922" t="s">
        <v>4</v>
      </c>
      <c r="B2" s="2922"/>
      <c r="C2" s="2922"/>
      <c r="D2" s="2922"/>
      <c r="E2" s="2922"/>
      <c r="F2" s="2922"/>
      <c r="G2" s="1635">
        <v>24</v>
      </c>
      <c r="H2" s="889"/>
      <c r="I2" s="888"/>
      <c r="J2" s="888"/>
      <c r="K2" s="883"/>
      <c r="L2" s="889"/>
      <c r="M2" s="448"/>
      <c r="N2" s="2902"/>
      <c r="O2" s="2902"/>
      <c r="P2" s="2902"/>
      <c r="Q2" s="2902"/>
      <c r="R2" s="2902"/>
      <c r="S2" s="2902"/>
      <c r="T2" s="2902"/>
      <c r="U2" s="2902"/>
      <c r="V2" s="2902"/>
      <c r="W2" s="2902"/>
      <c r="X2" s="2902"/>
      <c r="Y2" s="2902"/>
      <c r="Z2" s="2902"/>
      <c r="AA2" s="2902"/>
      <c r="AB2" s="2902"/>
      <c r="AC2" s="2902"/>
      <c r="AD2" s="2902"/>
      <c r="AE2" s="2902"/>
      <c r="AF2" s="2902"/>
      <c r="AG2" s="2902"/>
      <c r="AH2" s="2902"/>
      <c r="AI2" s="2902"/>
      <c r="AJ2" s="2902"/>
      <c r="AK2" s="2902"/>
      <c r="AL2" s="2902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3"/>
      <c r="AW2" s="2903"/>
      <c r="AX2" s="2903"/>
      <c r="AY2" s="2903"/>
      <c r="AZ2" s="837"/>
      <c r="BC2" s="444"/>
      <c r="BD2" s="2901"/>
      <c r="BE2" s="2901"/>
      <c r="BF2" s="2901"/>
      <c r="BG2" s="2901"/>
      <c r="BH2" s="2901"/>
      <c r="BI2" s="2901"/>
      <c r="BJ2" s="2901"/>
      <c r="BK2" s="2901"/>
      <c r="BL2" s="2901"/>
      <c r="BM2" s="2901"/>
      <c r="BN2" s="2901"/>
      <c r="BO2" s="2901"/>
      <c r="BP2" s="2901"/>
      <c r="BQ2" s="2901"/>
      <c r="BR2" s="2901"/>
      <c r="BS2" s="2901"/>
      <c r="BT2" s="2901"/>
      <c r="BU2" s="2901"/>
      <c r="BV2" s="2891" t="s">
        <v>3</v>
      </c>
      <c r="BW2" s="2892"/>
      <c r="BX2" s="2889">
        <f>AV1</f>
        <v>0</v>
      </c>
      <c r="BY2" s="2890"/>
      <c r="BZ2" s="2966">
        <f>AX1</f>
        <v>0</v>
      </c>
      <c r="CA2" s="2992"/>
      <c r="CB2" s="449"/>
      <c r="CE2" s="450"/>
      <c r="CF2" s="2901"/>
      <c r="CG2" s="2901"/>
      <c r="CH2" s="2901"/>
      <c r="CI2" s="2901"/>
      <c r="CJ2" s="2901"/>
      <c r="CK2" s="2901"/>
      <c r="CL2" s="2901"/>
      <c r="CM2" s="2901"/>
      <c r="CN2" s="2901"/>
      <c r="CO2" s="2901"/>
      <c r="CP2" s="2901"/>
      <c r="CQ2" s="2901"/>
      <c r="CR2" s="2901"/>
      <c r="CS2" s="2901"/>
      <c r="CT2" s="2901"/>
      <c r="CU2" s="2901"/>
      <c r="CV2" s="2901"/>
      <c r="CW2" s="1627"/>
      <c r="CX2" s="1627"/>
      <c r="CY2" s="1627"/>
      <c r="DL2" s="2891" t="s">
        <v>3</v>
      </c>
      <c r="DM2" s="2892"/>
      <c r="DN2" s="2893">
        <f>BX2</f>
        <v>0</v>
      </c>
      <c r="DO2" s="2890"/>
      <c r="DP2" s="2893">
        <f>BZ2</f>
        <v>0</v>
      </c>
      <c r="DQ2" s="2890"/>
    </row>
    <row r="3" spans="1:222" ht="15" customHeight="1" thickBot="1" x14ac:dyDescent="0.3">
      <c r="A3" s="2922" t="s">
        <v>502</v>
      </c>
      <c r="B3" s="2922"/>
      <c r="C3" s="2922"/>
      <c r="D3" s="2922"/>
      <c r="E3" s="2922"/>
      <c r="F3" s="2922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1" t="s">
        <v>5</v>
      </c>
      <c r="BW3" s="2892"/>
      <c r="BX3" s="2889">
        <f>AV2</f>
        <v>0</v>
      </c>
      <c r="BY3" s="2890"/>
      <c r="BZ3" s="2989">
        <f>AX2</f>
        <v>0</v>
      </c>
      <c r="CA3" s="2967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1" t="s">
        <v>5</v>
      </c>
      <c r="DM3" s="2892"/>
      <c r="DN3" s="2893">
        <f>BX3</f>
        <v>0</v>
      </c>
      <c r="DO3" s="2890"/>
      <c r="DP3" s="2893">
        <f>BZ3</f>
        <v>0</v>
      </c>
      <c r="DQ3" s="2890"/>
    </row>
    <row r="4" spans="1:222" ht="17.25" customHeight="1" thickBot="1" x14ac:dyDescent="0.3">
      <c r="A4" s="2921" t="s">
        <v>501</v>
      </c>
      <c r="B4" s="2921"/>
      <c r="C4" s="2921"/>
      <c r="D4" s="2921"/>
      <c r="E4" s="2921"/>
      <c r="F4" s="2921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897">
        <f>A6</f>
        <v>43527</v>
      </c>
      <c r="BE4" s="2897"/>
      <c r="BF4" s="289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897">
        <f>BD4</f>
        <v>43527</v>
      </c>
      <c r="CD4" s="2897"/>
      <c r="CE4" s="289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4" t="s">
        <v>9</v>
      </c>
      <c r="L5" s="2896"/>
      <c r="M5" s="2927"/>
      <c r="N5" s="2924" t="s">
        <v>10</v>
      </c>
      <c r="O5" s="2896"/>
      <c r="P5" s="2927"/>
      <c r="Q5" s="2924" t="s">
        <v>11</v>
      </c>
      <c r="R5" s="2896"/>
      <c r="S5" s="2927"/>
      <c r="T5" s="2924" t="s">
        <v>12</v>
      </c>
      <c r="U5" s="2896"/>
      <c r="V5" s="2896"/>
      <c r="W5" s="2896"/>
      <c r="X5" s="2896"/>
      <c r="Y5" s="2896"/>
      <c r="Z5" s="2896"/>
      <c r="AA5" s="2224"/>
      <c r="AB5" s="2924" t="s">
        <v>13</v>
      </c>
      <c r="AC5" s="2896"/>
      <c r="AD5" s="2896"/>
      <c r="AE5" s="2896"/>
      <c r="AF5" s="2896"/>
      <c r="AG5" s="2896"/>
      <c r="AH5" s="2927"/>
      <c r="AI5" s="2924" t="s">
        <v>14</v>
      </c>
      <c r="AJ5" s="2896"/>
      <c r="AK5" s="2896"/>
      <c r="AL5" s="2896"/>
      <c r="AM5" s="2896"/>
      <c r="AN5" s="2896"/>
      <c r="AO5" s="2927"/>
      <c r="AP5" s="901" t="s">
        <v>12</v>
      </c>
      <c r="AQ5" s="902"/>
      <c r="AR5" s="902"/>
      <c r="AS5" s="2223"/>
      <c r="AT5" s="2224"/>
      <c r="AU5" s="2924" t="s">
        <v>13</v>
      </c>
      <c r="AV5" s="2896"/>
      <c r="AW5" s="2896"/>
      <c r="AX5" s="1622"/>
      <c r="AY5" s="2924" t="s">
        <v>14</v>
      </c>
      <c r="AZ5" s="2896"/>
      <c r="BA5" s="2896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4" t="s">
        <v>18</v>
      </c>
      <c r="BX5" s="2896"/>
      <c r="BY5" s="2896"/>
      <c r="BZ5" s="2896"/>
      <c r="CA5" s="2896"/>
      <c r="CB5" s="2927"/>
      <c r="CC5" s="880" t="s">
        <v>80</v>
      </c>
      <c r="CD5" s="879"/>
      <c r="CE5" s="879"/>
      <c r="CF5" s="881"/>
      <c r="CG5" s="2891" t="s">
        <v>47</v>
      </c>
      <c r="CH5" s="2948"/>
      <c r="CI5" s="2891" t="s">
        <v>48</v>
      </c>
      <c r="CJ5" s="2948"/>
      <c r="CK5" s="2319" t="s">
        <v>500</v>
      </c>
      <c r="CL5" s="2321"/>
      <c r="CM5" s="882"/>
      <c r="CN5" s="2891" t="s">
        <v>18</v>
      </c>
      <c r="CO5" s="2892"/>
      <c r="CP5" s="2892"/>
      <c r="CQ5" s="2892"/>
      <c r="CR5" s="2892"/>
      <c r="CS5" s="2892"/>
      <c r="CT5" s="2892"/>
      <c r="CU5" s="2892"/>
      <c r="CV5" s="2892"/>
      <c r="CW5" s="2948"/>
      <c r="CX5" s="2891" t="s">
        <v>17</v>
      </c>
      <c r="CY5" s="2892"/>
      <c r="CZ5" s="2892"/>
      <c r="DA5" s="2892"/>
      <c r="DB5" s="2892"/>
      <c r="DC5" s="2892"/>
      <c r="DD5" s="2892"/>
      <c r="DE5" s="2892"/>
      <c r="DF5" s="2948"/>
      <c r="DG5" s="880"/>
      <c r="DH5" s="881"/>
      <c r="DI5" s="2891" t="s">
        <v>80</v>
      </c>
      <c r="DJ5" s="2892"/>
      <c r="DK5" s="2948"/>
      <c r="DL5" s="2891" t="s">
        <v>47</v>
      </c>
      <c r="DM5" s="2892"/>
      <c r="DN5" s="2892"/>
      <c r="DO5" s="2892"/>
      <c r="DP5" s="2892"/>
      <c r="DQ5" s="2948"/>
      <c r="DR5" s="2892" t="s">
        <v>48</v>
      </c>
      <c r="DS5" s="2892"/>
      <c r="DT5" s="2892"/>
      <c r="DU5" s="2892"/>
      <c r="DV5" s="2892"/>
      <c r="DW5" s="2948"/>
    </row>
    <row r="6" spans="1:222" s="582" customFormat="1" ht="17.25" customHeight="1" thickTop="1" thickBot="1" x14ac:dyDescent="0.35">
      <c r="A6" s="920">
        <f>B1</f>
        <v>43527</v>
      </c>
      <c r="B6" s="2904" t="s">
        <v>15</v>
      </c>
      <c r="C6" s="2905"/>
      <c r="D6" s="2905"/>
      <c r="E6" s="2905"/>
      <c r="F6" s="2905"/>
      <c r="G6" s="2905"/>
      <c r="H6" s="2905"/>
      <c r="I6" s="2905"/>
      <c r="J6" s="1619"/>
      <c r="K6" s="2904" t="s">
        <v>16</v>
      </c>
      <c r="L6" s="2905"/>
      <c r="M6" s="2920"/>
      <c r="N6" s="2904" t="s">
        <v>16</v>
      </c>
      <c r="O6" s="2905"/>
      <c r="P6" s="2920"/>
      <c r="Q6" s="2904" t="s">
        <v>16</v>
      </c>
      <c r="R6" s="2905"/>
      <c r="S6" s="2920"/>
      <c r="T6" s="2925" t="s">
        <v>17</v>
      </c>
      <c r="U6" s="2926"/>
      <c r="V6" s="2926"/>
      <c r="W6" s="2926"/>
      <c r="X6" s="2926"/>
      <c r="Y6" s="2926"/>
      <c r="Z6" s="2926"/>
      <c r="AA6" s="2226"/>
      <c r="AB6" s="2925" t="s">
        <v>17</v>
      </c>
      <c r="AC6" s="2926"/>
      <c r="AD6" s="2926"/>
      <c r="AE6" s="2926"/>
      <c r="AF6" s="2926"/>
      <c r="AG6" s="2926"/>
      <c r="AH6" s="2928"/>
      <c r="AI6" s="2929" t="s">
        <v>17</v>
      </c>
      <c r="AJ6" s="2930"/>
      <c r="AK6" s="2930"/>
      <c r="AL6" s="2930"/>
      <c r="AM6" s="2930"/>
      <c r="AN6" s="2930"/>
      <c r="AO6" s="2931"/>
      <c r="AP6" s="1254" t="s">
        <v>80</v>
      </c>
      <c r="AQ6" s="1255"/>
      <c r="AR6" s="1620"/>
      <c r="AS6" s="2225"/>
      <c r="AT6" s="2226"/>
      <c r="AU6" s="2906" t="s">
        <v>80</v>
      </c>
      <c r="AV6" s="2907"/>
      <c r="AW6" s="2907"/>
      <c r="AX6" s="1629"/>
      <c r="AY6" s="2906" t="s">
        <v>80</v>
      </c>
      <c r="AZ6" s="2907"/>
      <c r="BA6" s="2907"/>
      <c r="BB6" s="1629"/>
      <c r="BC6" s="2905" t="s">
        <v>47</v>
      </c>
      <c r="BD6" s="2905"/>
      <c r="BE6" s="2905"/>
      <c r="BF6" s="2905"/>
      <c r="BG6" s="2361"/>
      <c r="BH6" s="2361"/>
      <c r="BI6" s="2361"/>
      <c r="BJ6" s="1619"/>
      <c r="BK6" s="2904" t="s">
        <v>48</v>
      </c>
      <c r="BL6" s="2905"/>
      <c r="BM6" s="2905"/>
      <c r="BN6" s="2905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49" t="s">
        <v>9</v>
      </c>
      <c r="CH6" s="2950"/>
      <c r="CI6" s="2949" t="s">
        <v>10</v>
      </c>
      <c r="CJ6" s="2950"/>
      <c r="CK6" s="868" t="s">
        <v>33</v>
      </c>
      <c r="CL6" s="868" t="s">
        <v>33</v>
      </c>
      <c r="CM6" s="869"/>
      <c r="CN6" s="2949" t="s">
        <v>20</v>
      </c>
      <c r="CO6" s="2955"/>
      <c r="CP6" s="2949" t="s">
        <v>903</v>
      </c>
      <c r="CQ6" s="295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49" t="s">
        <v>9</v>
      </c>
      <c r="DB6" s="2950"/>
      <c r="DC6" s="2964" t="s">
        <v>10</v>
      </c>
      <c r="DD6" s="2965"/>
      <c r="DE6" s="2962" t="s">
        <v>11</v>
      </c>
      <c r="DF6" s="2963"/>
      <c r="DG6" s="2960" t="s">
        <v>919</v>
      </c>
      <c r="DH6" s="296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/>
      <c r="BW8" s="2425"/>
      <c r="BX8" s="742"/>
      <c r="BY8" s="743"/>
      <c r="BZ8" s="744"/>
      <c r="CA8" s="745"/>
      <c r="CB8" s="746"/>
      <c r="CC8" s="747"/>
      <c r="CD8" s="744"/>
      <c r="CE8" s="748"/>
      <c r="CF8" s="748"/>
      <c r="CG8" s="749"/>
      <c r="CH8" s="748"/>
      <c r="CI8" s="750"/>
      <c r="CJ8" s="751"/>
      <c r="CK8" s="745"/>
      <c r="CL8" s="2339"/>
      <c r="CM8" s="2336"/>
      <c r="CN8" s="2285"/>
      <c r="CO8" s="752"/>
      <c r="CP8" s="1209"/>
      <c r="CQ8" s="753"/>
      <c r="CR8" s="2431"/>
      <c r="CS8" s="2429"/>
      <c r="CT8" s="2430"/>
      <c r="CU8" s="754"/>
      <c r="CV8" s="755"/>
      <c r="CW8" s="756"/>
      <c r="CX8" s="754"/>
      <c r="CY8" s="755"/>
      <c r="CZ8" s="756"/>
      <c r="DA8" s="757"/>
      <c r="DB8" s="757"/>
      <c r="DC8" s="757"/>
      <c r="DD8" s="757"/>
      <c r="DE8" s="757"/>
      <c r="DF8" s="758"/>
      <c r="DG8" s="1251"/>
      <c r="DH8" s="748"/>
      <c r="DI8" s="1233"/>
      <c r="DJ8" s="757"/>
      <c r="DK8" s="759"/>
      <c r="DL8" s="2501"/>
      <c r="DM8" s="757"/>
      <c r="DN8" s="757"/>
      <c r="DO8" s="757"/>
      <c r="DP8" s="757"/>
      <c r="DQ8" s="759"/>
      <c r="DR8" s="2501"/>
      <c r="DS8" s="757"/>
      <c r="DT8" s="757"/>
      <c r="DU8" s="757"/>
      <c r="DV8" s="757"/>
      <c r="DW8" s="759"/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/>
      <c r="U9" s="2735"/>
      <c r="V9" s="2294"/>
      <c r="W9" s="2295"/>
      <c r="X9" s="2296"/>
      <c r="Y9" s="2445"/>
      <c r="Z9" s="2297" t="str">
        <f>IF(T9&lt;=0,"",GO9+0.12)</f>
        <v/>
      </c>
      <c r="AA9" s="2528"/>
      <c r="AB9" s="2298"/>
      <c r="AC9" s="2735"/>
      <c r="AD9" s="2299"/>
      <c r="AE9" s="2636"/>
      <c r="AF9" s="2296"/>
      <c r="AG9" s="2445"/>
      <c r="AH9" s="2563" t="str">
        <f>IF(AE9&lt;=0,"",HA9+0.12)</f>
        <v/>
      </c>
      <c r="AI9" s="2298"/>
      <c r="AJ9" s="2735"/>
      <c r="AK9" s="2299"/>
      <c r="AL9" s="2295"/>
      <c r="AM9" s="2296"/>
      <c r="AN9" s="2445"/>
      <c r="AO9" s="2563" t="str">
        <f>IF(AI9&lt;=0,"",HM9+0.12)</f>
        <v/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/>
      <c r="BD9" s="2295"/>
      <c r="BE9" s="2299"/>
      <c r="BF9" s="2295"/>
      <c r="BG9" s="2445"/>
      <c r="BH9" s="2539"/>
      <c r="BI9" s="2539"/>
      <c r="BJ9" s="2292"/>
      <c r="BK9" s="2293"/>
      <c r="BL9" s="2295"/>
      <c r="BM9" s="2299"/>
      <c r="BN9" s="2296"/>
      <c r="BO9" s="2445"/>
      <c r="BP9" s="2539"/>
      <c r="BQ9" s="2539"/>
      <c r="BR9" s="2521"/>
      <c r="BS9" s="2461"/>
      <c r="BT9" s="2445"/>
      <c r="BU9" s="2515"/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/>
      <c r="CO9" s="2278"/>
      <c r="CP9" s="2279"/>
      <c r="CQ9" s="2276"/>
      <c r="CR9" s="2275"/>
      <c r="CS9" s="2278"/>
      <c r="CT9" s="2276"/>
      <c r="CU9" s="2272"/>
      <c r="CV9" s="2269"/>
      <c r="CW9" s="2273"/>
      <c r="CX9" s="2272"/>
      <c r="CY9" s="2269"/>
      <c r="CZ9" s="2273"/>
      <c r="DA9" s="2280"/>
      <c r="DB9" s="2280"/>
      <c r="DC9" s="2280"/>
      <c r="DD9" s="2280"/>
      <c r="DE9" s="2280"/>
      <c r="DF9" s="2281"/>
      <c r="DG9" s="2280"/>
      <c r="DH9" s="2282"/>
      <c r="DI9" s="2283"/>
      <c r="DJ9" s="2280"/>
      <c r="DK9" s="2282"/>
      <c r="DL9" s="2502"/>
      <c r="DM9" s="2280"/>
      <c r="DN9" s="2280"/>
      <c r="DO9" s="2280"/>
      <c r="DP9" s="2280"/>
      <c r="DQ9" s="2282"/>
      <c r="DR9" s="2275"/>
      <c r="DS9" s="2280"/>
      <c r="DT9" s="2280"/>
      <c r="DU9" s="2280"/>
      <c r="DV9" s="2280"/>
      <c r="DW9" s="2282"/>
      <c r="DX9" s="914"/>
      <c r="EG9" s="450"/>
      <c r="EH9" s="450"/>
      <c r="GD9" s="1637">
        <v>4.1666666666666664E-2</v>
      </c>
      <c r="GE9" s="1684" t="str">
        <f t="shared" ref="GE9:GE31" si="30">IF(W9&lt;=0,"",W9)</f>
        <v/>
      </c>
      <c r="GF9" s="1700" t="str">
        <f t="shared" si="0"/>
        <v/>
      </c>
      <c r="GG9" s="1686" t="e">
        <f t="shared" si="1"/>
        <v>#VALUE!</v>
      </c>
      <c r="GH9" s="1684" t="e">
        <f t="shared" si="2"/>
        <v>#VALUE!</v>
      </c>
      <c r="GI9" s="1701" t="str">
        <f t="shared" si="3"/>
        <v/>
      </c>
      <c r="GJ9" s="1701" t="str">
        <f t="shared" si="4"/>
        <v/>
      </c>
      <c r="GK9" s="1687">
        <f t="shared" si="5"/>
        <v>0</v>
      </c>
      <c r="GL9" s="1688" t="str">
        <f t="shared" si="6"/>
        <v/>
      </c>
      <c r="GM9" s="1689">
        <f t="shared" si="7"/>
        <v>25</v>
      </c>
      <c r="GN9" s="1689">
        <f t="shared" si="8"/>
        <v>7</v>
      </c>
      <c r="GO9" s="1690" t="e">
        <f t="shared" si="9"/>
        <v>#VALUE!</v>
      </c>
      <c r="GP9" s="1512">
        <v>4.1666666666666664E-2</v>
      </c>
      <c r="GQ9" s="1691" t="str">
        <f t="shared" ref="GQ9:GQ31" si="31">IF(AE9&lt;=0,"",AE9)</f>
        <v/>
      </c>
      <c r="GR9" s="1692" t="str">
        <f t="shared" si="10"/>
        <v/>
      </c>
      <c r="GS9" s="1693" t="e">
        <f t="shared" si="11"/>
        <v>#VALUE!</v>
      </c>
      <c r="GT9" s="1694" t="e">
        <f t="shared" si="12"/>
        <v>#VALUE!</v>
      </c>
      <c r="GU9" s="1693" t="str">
        <f t="shared" si="13"/>
        <v/>
      </c>
      <c r="GV9" s="1693" t="str">
        <f t="shared" si="14"/>
        <v/>
      </c>
      <c r="GW9" s="1695">
        <f t="shared" si="15"/>
        <v>0</v>
      </c>
      <c r="GX9" s="1688" t="str">
        <f t="shared" si="16"/>
        <v/>
      </c>
      <c r="GY9" s="1696">
        <f t="shared" si="17"/>
        <v>25</v>
      </c>
      <c r="GZ9" s="1696">
        <f t="shared" si="18"/>
        <v>7</v>
      </c>
      <c r="HA9" s="1697" t="e">
        <f t="shared" si="19"/>
        <v>#VALUE!</v>
      </c>
      <c r="HB9" s="1512">
        <v>4.1666666666666664E-2</v>
      </c>
      <c r="HC9" s="1691" t="str">
        <f t="shared" ref="HC9:HC31" si="32">IF(AL9&lt;=0,"",AL9)</f>
        <v/>
      </c>
      <c r="HD9" s="1692" t="str">
        <f t="shared" si="20"/>
        <v/>
      </c>
      <c r="HE9" s="1693" t="e">
        <f t="shared" si="21"/>
        <v>#VALUE!</v>
      </c>
      <c r="HF9" s="1694" t="e">
        <f t="shared" si="22"/>
        <v>#VALUE!</v>
      </c>
      <c r="HG9" s="1693" t="str">
        <f t="shared" si="23"/>
        <v/>
      </c>
      <c r="HH9" s="1693" t="str">
        <f t="shared" si="24"/>
        <v/>
      </c>
      <c r="HI9" s="1695">
        <f t="shared" si="25"/>
        <v>0</v>
      </c>
      <c r="HJ9" s="1694" t="str">
        <f t="shared" si="26"/>
        <v/>
      </c>
      <c r="HK9" s="1698">
        <f t="shared" si="27"/>
        <v>25</v>
      </c>
      <c r="HL9" s="1698">
        <f t="shared" si="28"/>
        <v>7</v>
      </c>
      <c r="HM9" s="1699" t="e">
        <f t="shared" si="29"/>
        <v>#VALUE!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/>
      <c r="BW10" s="2425"/>
      <c r="BX10" s="742"/>
      <c r="BY10" s="743"/>
      <c r="BZ10" s="744"/>
      <c r="CA10" s="745"/>
      <c r="CB10" s="746"/>
      <c r="CC10" s="747"/>
      <c r="CD10" s="744"/>
      <c r="CE10" s="748"/>
      <c r="CF10" s="748"/>
      <c r="CG10" s="749"/>
      <c r="CH10" s="748"/>
      <c r="CI10" s="750"/>
      <c r="CJ10" s="751"/>
      <c r="CK10" s="745"/>
      <c r="CL10" s="2341"/>
      <c r="CM10" s="2338"/>
      <c r="CN10" s="2285"/>
      <c r="CO10" s="752"/>
      <c r="CP10" s="1209"/>
      <c r="CQ10" s="753"/>
      <c r="CR10" s="2431"/>
      <c r="CS10" s="2429"/>
      <c r="CT10" s="2430"/>
      <c r="CU10" s="754"/>
      <c r="CV10" s="755"/>
      <c r="CW10" s="756"/>
      <c r="CX10" s="754"/>
      <c r="CY10" s="755"/>
      <c r="CZ10" s="756"/>
      <c r="DA10" s="757"/>
      <c r="DB10" s="757"/>
      <c r="DC10" s="757"/>
      <c r="DD10" s="757"/>
      <c r="DE10" s="757"/>
      <c r="DF10" s="758"/>
      <c r="DG10" s="1251"/>
      <c r="DH10" s="748"/>
      <c r="DI10" s="1233"/>
      <c r="DJ10" s="757"/>
      <c r="DK10" s="759"/>
      <c r="DL10" s="2501"/>
      <c r="DM10" s="757"/>
      <c r="DN10" s="757"/>
      <c r="DO10" s="757"/>
      <c r="DP10" s="757"/>
      <c r="DQ10" s="759"/>
      <c r="DR10" s="2501"/>
      <c r="DS10" s="757"/>
      <c r="DT10" s="757"/>
      <c r="DU10" s="757"/>
      <c r="DV10" s="757"/>
      <c r="DW10" s="759"/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/>
      <c r="C11" s="1138"/>
      <c r="D11" s="1138"/>
      <c r="E11" s="1137"/>
      <c r="F11" s="1138"/>
      <c r="G11" s="1138"/>
      <c r="H11" s="1148"/>
      <c r="I11" s="1139"/>
      <c r="J11" s="2240"/>
      <c r="K11" s="1562"/>
      <c r="L11" s="921"/>
      <c r="M11" s="1124"/>
      <c r="N11" s="1562"/>
      <c r="O11" s="921"/>
      <c r="P11" s="2240"/>
      <c r="Q11" s="1562"/>
      <c r="R11" s="921"/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/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/>
      <c r="AQ11" s="921"/>
      <c r="AR11" s="1574"/>
      <c r="AS11" s="2240"/>
      <c r="AT11" s="2229"/>
      <c r="AU11" s="2530"/>
      <c r="AV11" s="921"/>
      <c r="AW11" s="1574"/>
      <c r="AX11" s="2240"/>
      <c r="AY11" s="2530"/>
      <c r="AZ11" s="921"/>
      <c r="BA11" s="1574"/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/>
      <c r="CO11" s="2278"/>
      <c r="CP11" s="2279"/>
      <c r="CQ11" s="2276"/>
      <c r="CR11" s="2275"/>
      <c r="CS11" s="2278"/>
      <c r="CT11" s="2276"/>
      <c r="CU11" s="2272"/>
      <c r="CV11" s="2269"/>
      <c r="CW11" s="2273"/>
      <c r="CX11" s="2272"/>
      <c r="CY11" s="2269"/>
      <c r="CZ11" s="2273"/>
      <c r="DA11" s="2280"/>
      <c r="DB11" s="2280"/>
      <c r="DC11" s="2280"/>
      <c r="DD11" s="2280"/>
      <c r="DE11" s="2280"/>
      <c r="DF11" s="2281"/>
      <c r="DG11" s="2280"/>
      <c r="DH11" s="2282"/>
      <c r="DI11" s="2283"/>
      <c r="DJ11" s="2280"/>
      <c r="DK11" s="2282"/>
      <c r="DL11" s="2502"/>
      <c r="DM11" s="2280"/>
      <c r="DN11" s="2280"/>
      <c r="DO11" s="2280"/>
      <c r="DP11" s="2280"/>
      <c r="DQ11" s="2282"/>
      <c r="DR11" s="2275"/>
      <c r="DS11" s="2280"/>
      <c r="DT11" s="2280"/>
      <c r="DU11" s="2280"/>
      <c r="DV11" s="2280"/>
      <c r="DW11" s="2282"/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/>
      <c r="BW12" s="2425"/>
      <c r="BX12" s="742"/>
      <c r="BY12" s="743"/>
      <c r="BZ12" s="744"/>
      <c r="CA12" s="745"/>
      <c r="CB12" s="746"/>
      <c r="CC12" s="747"/>
      <c r="CD12" s="744"/>
      <c r="CE12" s="748"/>
      <c r="CF12" s="748"/>
      <c r="CG12" s="749"/>
      <c r="CH12" s="748"/>
      <c r="CI12" s="750"/>
      <c r="CJ12" s="751"/>
      <c r="CK12" s="745"/>
      <c r="CL12" s="2341"/>
      <c r="CM12" s="2338"/>
      <c r="CN12" s="2285"/>
      <c r="CO12" s="752"/>
      <c r="CP12" s="1209"/>
      <c r="CQ12" s="753"/>
      <c r="CR12" s="2431"/>
      <c r="CS12" s="2429"/>
      <c r="CT12" s="2430"/>
      <c r="CU12" s="754"/>
      <c r="CV12" s="755"/>
      <c r="CW12" s="756"/>
      <c r="CX12" s="754"/>
      <c r="CY12" s="755"/>
      <c r="CZ12" s="756"/>
      <c r="DA12" s="757"/>
      <c r="DB12" s="757"/>
      <c r="DC12" s="757"/>
      <c r="DD12" s="757"/>
      <c r="DE12" s="757"/>
      <c r="DF12" s="758"/>
      <c r="DG12" s="1251"/>
      <c r="DH12" s="748"/>
      <c r="DI12" s="1233"/>
      <c r="DJ12" s="757"/>
      <c r="DK12" s="759"/>
      <c r="DL12" s="2501"/>
      <c r="DM12" s="757"/>
      <c r="DN12" s="757"/>
      <c r="DO12" s="757"/>
      <c r="DP12" s="757"/>
      <c r="DQ12" s="759"/>
      <c r="DR12" s="2501"/>
      <c r="DS12" s="757"/>
      <c r="DT12" s="757"/>
      <c r="DU12" s="757"/>
      <c r="DV12" s="757"/>
      <c r="DW12" s="759"/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/>
      <c r="BD13" s="1574"/>
      <c r="BE13" s="921"/>
      <c r="BF13" s="1574"/>
      <c r="BG13" s="2447"/>
      <c r="BH13" s="2540"/>
      <c r="BI13" s="2540"/>
      <c r="BJ13" s="2240"/>
      <c r="BK13" s="1562"/>
      <c r="BL13" s="1574"/>
      <c r="BM13" s="921"/>
      <c r="BN13" s="1563"/>
      <c r="BO13" s="2447"/>
      <c r="BP13" s="2540"/>
      <c r="BQ13" s="2540"/>
      <c r="BR13" s="2522"/>
      <c r="BS13" s="2463"/>
      <c r="BT13" s="2447"/>
      <c r="BU13" s="2517"/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/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/>
      <c r="CY13" s="2269"/>
      <c r="CZ13" s="2273"/>
      <c r="DA13" s="2280"/>
      <c r="DB13" s="2280"/>
      <c r="DC13" s="2280"/>
      <c r="DD13" s="2280"/>
      <c r="DE13" s="2280"/>
      <c r="DF13" s="2281"/>
      <c r="DG13" s="2280"/>
      <c r="DH13" s="2282"/>
      <c r="DI13" s="2283"/>
      <c r="DJ13" s="2280"/>
      <c r="DK13" s="2282"/>
      <c r="DL13" s="2502"/>
      <c r="DM13" s="2280"/>
      <c r="DN13" s="2280"/>
      <c r="DO13" s="2280"/>
      <c r="DP13" s="2280"/>
      <c r="DQ13" s="2282"/>
      <c r="DR13" s="2275"/>
      <c r="DS13" s="2280"/>
      <c r="DT13" s="2280"/>
      <c r="DU13" s="2280"/>
      <c r="DV13" s="2280"/>
      <c r="DW13" s="2282"/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/>
      <c r="C15" s="1138"/>
      <c r="D15" s="1138"/>
      <c r="E15" s="1137"/>
      <c r="F15" s="1138"/>
      <c r="G15" s="1138"/>
      <c r="H15" s="1148"/>
      <c r="I15" s="1139"/>
      <c r="J15" s="2240"/>
      <c r="K15" s="1562"/>
      <c r="L15" s="921"/>
      <c r="M15" s="1124"/>
      <c r="N15" s="1562"/>
      <c r="O15" s="921"/>
      <c r="P15" s="2240"/>
      <c r="Q15" s="1562"/>
      <c r="R15" s="921"/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/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/>
      <c r="AQ15" s="921"/>
      <c r="AR15" s="1574"/>
      <c r="AS15" s="2240"/>
      <c r="AT15" s="2229"/>
      <c r="AU15" s="2530"/>
      <c r="AV15" s="921"/>
      <c r="AW15" s="1574"/>
      <c r="AX15" s="2240"/>
      <c r="AY15" s="2530"/>
      <c r="AZ15" s="921"/>
      <c r="BA15" s="1574"/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/>
      <c r="K17" s="2236"/>
      <c r="L17" s="2238"/>
      <c r="M17" s="2240"/>
      <c r="N17" s="2236"/>
      <c r="O17" s="2238"/>
      <c r="P17" s="2240"/>
      <c r="Q17" s="2236"/>
      <c r="R17" s="2238"/>
      <c r="S17" s="2240"/>
      <c r="T17" s="1562"/>
      <c r="U17" s="2736"/>
      <c r="V17" s="1560"/>
      <c r="W17" s="1574"/>
      <c r="X17" s="1563"/>
      <c r="Y17" s="2447"/>
      <c r="Z17" s="2252" t="str">
        <f t="shared" si="33"/>
        <v/>
      </c>
      <c r="AA17" s="2529"/>
      <c r="AB17" s="1475"/>
      <c r="AC17" s="2736"/>
      <c r="AD17" s="921"/>
      <c r="AE17" s="2633"/>
      <c r="AF17" s="1563"/>
      <c r="AG17" s="2447"/>
      <c r="AH17" s="2564" t="str">
        <f t="shared" si="34"/>
        <v/>
      </c>
      <c r="AI17" s="1475"/>
      <c r="AJ17" s="2736"/>
      <c r="AK17" s="921"/>
      <c r="AL17" s="1574"/>
      <c r="AM17" s="1563"/>
      <c r="AN17" s="2447"/>
      <c r="AO17" s="2564" t="str">
        <f t="shared" si="35"/>
        <v/>
      </c>
      <c r="AP17" s="2732"/>
      <c r="AQ17" s="2238"/>
      <c r="AR17" s="2237"/>
      <c r="AS17" s="1124"/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/>
      <c r="BD17" s="1574"/>
      <c r="BE17" s="921"/>
      <c r="BF17" s="1574"/>
      <c r="BG17" s="2447"/>
      <c r="BH17" s="2542"/>
      <c r="BI17" s="2542"/>
      <c r="BJ17" s="1124"/>
      <c r="BK17" s="1562"/>
      <c r="BL17" s="1574"/>
      <c r="BM17" s="921"/>
      <c r="BN17" s="1563"/>
      <c r="BO17" s="2447"/>
      <c r="BP17" s="2542"/>
      <c r="BQ17" s="2542"/>
      <c r="BR17" s="2523"/>
      <c r="BS17" s="2463"/>
      <c r="BT17" s="2447"/>
      <c r="BU17" s="2517"/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 t="str">
        <f t="shared" si="30"/>
        <v/>
      </c>
      <c r="GF17" s="1700" t="str">
        <f t="shared" si="0"/>
        <v/>
      </c>
      <c r="GG17" s="1686" t="e">
        <f t="shared" si="1"/>
        <v>#VALUE!</v>
      </c>
      <c r="GH17" s="1684" t="e">
        <f t="shared" si="2"/>
        <v>#VALUE!</v>
      </c>
      <c r="GI17" s="1701" t="str">
        <f t="shared" si="3"/>
        <v/>
      </c>
      <c r="GJ17" s="1701" t="str">
        <f t="shared" si="4"/>
        <v/>
      </c>
      <c r="GK17" s="1687">
        <f t="shared" si="5"/>
        <v>0</v>
      </c>
      <c r="GL17" s="1688" t="str">
        <f>IF(GK17&lt;=1,"",GH17/GK17)</f>
        <v/>
      </c>
      <c r="GM17" s="1689">
        <f t="shared" si="7"/>
        <v>25</v>
      </c>
      <c r="GN17" s="1689">
        <f t="shared" si="8"/>
        <v>7</v>
      </c>
      <c r="GO17" s="1690" t="e">
        <f t="shared" si="9"/>
        <v>#VALUE!</v>
      </c>
      <c r="GP17" s="1512">
        <v>0.375</v>
      </c>
      <c r="GQ17" s="1691" t="str">
        <f t="shared" si="31"/>
        <v/>
      </c>
      <c r="GR17" s="1692" t="str">
        <f t="shared" si="10"/>
        <v/>
      </c>
      <c r="GS17" s="1693" t="e">
        <f t="shared" si="11"/>
        <v>#VALUE!</v>
      </c>
      <c r="GT17" s="1694" t="e">
        <f t="shared" si="12"/>
        <v>#VALUE!</v>
      </c>
      <c r="GU17" s="1693" t="str">
        <f t="shared" si="13"/>
        <v/>
      </c>
      <c r="GV17" s="1693" t="str">
        <f t="shared" si="14"/>
        <v/>
      </c>
      <c r="GW17" s="1695">
        <f t="shared" si="15"/>
        <v>0</v>
      </c>
      <c r="GX17" s="1688" t="str">
        <f t="shared" si="16"/>
        <v/>
      </c>
      <c r="GY17" s="1696">
        <f t="shared" si="17"/>
        <v>25</v>
      </c>
      <c r="GZ17" s="1696">
        <f t="shared" si="18"/>
        <v>7</v>
      </c>
      <c r="HA17" s="1697" t="e">
        <f t="shared" si="19"/>
        <v>#VALUE!</v>
      </c>
      <c r="HB17" s="1512">
        <v>0.375</v>
      </c>
      <c r="HC17" s="1691" t="str">
        <f t="shared" si="32"/>
        <v/>
      </c>
      <c r="HD17" s="1692" t="str">
        <f t="shared" si="20"/>
        <v/>
      </c>
      <c r="HE17" s="1693" t="e">
        <f t="shared" si="21"/>
        <v>#VALUE!</v>
      </c>
      <c r="HF17" s="1694" t="e">
        <f t="shared" si="22"/>
        <v>#VALUE!</v>
      </c>
      <c r="HG17" s="1693" t="str">
        <f t="shared" si="23"/>
        <v/>
      </c>
      <c r="HH17" s="1693" t="str">
        <f t="shared" si="24"/>
        <v/>
      </c>
      <c r="HI17" s="1695">
        <f t="shared" si="25"/>
        <v>0</v>
      </c>
      <c r="HJ17" s="1694" t="str">
        <f t="shared" si="26"/>
        <v/>
      </c>
      <c r="HK17" s="1698">
        <f t="shared" si="27"/>
        <v>25</v>
      </c>
      <c r="HL17" s="1698">
        <f t="shared" si="28"/>
        <v>7</v>
      </c>
      <c r="HM17" s="1699" t="e">
        <f t="shared" si="29"/>
        <v>#VALUE!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/>
      <c r="C19" s="1138"/>
      <c r="D19" s="1138"/>
      <c r="E19" s="1137"/>
      <c r="F19" s="1138"/>
      <c r="G19" s="1138"/>
      <c r="H19" s="1148"/>
      <c r="I19" s="1139"/>
      <c r="J19" s="2240"/>
      <c r="K19" s="1562"/>
      <c r="L19" s="921"/>
      <c r="M19" s="1124"/>
      <c r="N19" s="1562"/>
      <c r="O19" s="921"/>
      <c r="P19" s="2240"/>
      <c r="Q19" s="1562"/>
      <c r="R19" s="921"/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/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/>
      <c r="AQ19" s="921"/>
      <c r="AR19" s="1574"/>
      <c r="AS19" s="2240"/>
      <c r="AT19" s="2229"/>
      <c r="AU19" s="2530"/>
      <c r="AV19" s="921"/>
      <c r="AW19" s="1574"/>
      <c r="AX19" s="2240"/>
      <c r="AY19" s="2530"/>
      <c r="AZ19" s="921"/>
      <c r="BA19" s="1574"/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/>
      <c r="U21" s="2736"/>
      <c r="V21" s="1560"/>
      <c r="W21" s="1574"/>
      <c r="X21" s="1563"/>
      <c r="Y21" s="2447"/>
      <c r="Z21" s="2252" t="str">
        <f t="shared" si="33"/>
        <v/>
      </c>
      <c r="AA21" s="2529"/>
      <c r="AB21" s="1475"/>
      <c r="AC21" s="2736"/>
      <c r="AD21" s="921"/>
      <c r="AE21" s="2633"/>
      <c r="AF21" s="1563"/>
      <c r="AG21" s="2447"/>
      <c r="AH21" s="2564" t="str">
        <f t="shared" si="34"/>
        <v/>
      </c>
      <c r="AI21" s="1475"/>
      <c r="AJ21" s="2736"/>
      <c r="AK21" s="921"/>
      <c r="AL21" s="1574"/>
      <c r="AM21" s="1563"/>
      <c r="AN21" s="2447"/>
      <c r="AO21" s="2564" t="str">
        <f t="shared" si="35"/>
        <v/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/>
      <c r="BD21" s="1574"/>
      <c r="BE21" s="921"/>
      <c r="BF21" s="1574"/>
      <c r="BG21" s="2447"/>
      <c r="BH21" s="2541"/>
      <c r="BI21" s="2541"/>
      <c r="BJ21" s="2240"/>
      <c r="BK21" s="1562"/>
      <c r="BL21" s="1574"/>
      <c r="BM21" s="921"/>
      <c r="BN21" s="1563"/>
      <c r="BO21" s="2447"/>
      <c r="BP21" s="2540"/>
      <c r="BQ21" s="2540"/>
      <c r="BR21" s="2522"/>
      <c r="BS21" s="2463"/>
      <c r="BT21" s="2447"/>
      <c r="BU21" s="2517"/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 t="str">
        <f t="shared" si="30"/>
        <v/>
      </c>
      <c r="GF21" s="1700" t="str">
        <f t="shared" si="0"/>
        <v/>
      </c>
      <c r="GG21" s="1686" t="e">
        <f t="shared" si="1"/>
        <v>#VALUE!</v>
      </c>
      <c r="GH21" s="1684" t="e">
        <f t="shared" si="2"/>
        <v>#VALUE!</v>
      </c>
      <c r="GI21" s="1701" t="str">
        <f t="shared" si="3"/>
        <v/>
      </c>
      <c r="GJ21" s="1701" t="str">
        <f t="shared" si="4"/>
        <v/>
      </c>
      <c r="GK21" s="1687">
        <f t="shared" si="5"/>
        <v>0</v>
      </c>
      <c r="GL21" s="1688" t="str">
        <f t="shared" si="6"/>
        <v/>
      </c>
      <c r="GM21" s="1689">
        <f t="shared" si="7"/>
        <v>25</v>
      </c>
      <c r="GN21" s="1689">
        <f t="shared" si="8"/>
        <v>7</v>
      </c>
      <c r="GO21" s="1690" t="e">
        <f t="shared" si="9"/>
        <v>#VALUE!</v>
      </c>
      <c r="GP21" s="1512">
        <v>0.54166666666666696</v>
      </c>
      <c r="GQ21" s="1691" t="str">
        <f t="shared" si="31"/>
        <v/>
      </c>
      <c r="GR21" s="1692" t="str">
        <f t="shared" si="10"/>
        <v/>
      </c>
      <c r="GS21" s="1693" t="e">
        <f t="shared" si="11"/>
        <v>#VALUE!</v>
      </c>
      <c r="GT21" s="1694" t="e">
        <f t="shared" si="12"/>
        <v>#VALUE!</v>
      </c>
      <c r="GU21" s="1693" t="str">
        <f t="shared" si="13"/>
        <v/>
      </c>
      <c r="GV21" s="1693" t="str">
        <f t="shared" si="14"/>
        <v/>
      </c>
      <c r="GW21" s="1695">
        <f t="shared" si="15"/>
        <v>0</v>
      </c>
      <c r="GX21" s="1688" t="str">
        <f t="shared" si="16"/>
        <v/>
      </c>
      <c r="GY21" s="1696">
        <f t="shared" si="17"/>
        <v>25</v>
      </c>
      <c r="GZ21" s="1696">
        <f t="shared" si="18"/>
        <v>7</v>
      </c>
      <c r="HA21" s="1697" t="e">
        <f t="shared" si="19"/>
        <v>#VALUE!</v>
      </c>
      <c r="HB21" s="1512">
        <v>0.54166666666666696</v>
      </c>
      <c r="HC21" s="1691" t="str">
        <f t="shared" si="32"/>
        <v/>
      </c>
      <c r="HD21" s="1692" t="str">
        <f t="shared" si="20"/>
        <v/>
      </c>
      <c r="HE21" s="1693" t="e">
        <f t="shared" si="21"/>
        <v>#VALUE!</v>
      </c>
      <c r="HF21" s="1694" t="e">
        <f t="shared" si="22"/>
        <v>#VALUE!</v>
      </c>
      <c r="HG21" s="1693" t="str">
        <f t="shared" si="23"/>
        <v/>
      </c>
      <c r="HH21" s="1693" t="str">
        <f t="shared" si="24"/>
        <v/>
      </c>
      <c r="HI21" s="1695">
        <f t="shared" si="25"/>
        <v>0</v>
      </c>
      <c r="HJ21" s="1694" t="str">
        <f t="shared" si="26"/>
        <v/>
      </c>
      <c r="HK21" s="1698">
        <f t="shared" si="27"/>
        <v>25</v>
      </c>
      <c r="HL21" s="1698">
        <f t="shared" si="28"/>
        <v>7</v>
      </c>
      <c r="HM21" s="1699" t="e">
        <f t="shared" si="29"/>
        <v>#VALUE!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/>
      <c r="C23" s="1138"/>
      <c r="D23" s="1138"/>
      <c r="E23" s="1137"/>
      <c r="F23" s="1138"/>
      <c r="G23" s="1138"/>
      <c r="H23" s="1148"/>
      <c r="I23" s="1139"/>
      <c r="J23" s="2240"/>
      <c r="K23" s="1562"/>
      <c r="L23" s="921"/>
      <c r="M23" s="1124"/>
      <c r="N23" s="1562"/>
      <c r="O23" s="921"/>
      <c r="P23" s="2240"/>
      <c r="Q23" s="1562"/>
      <c r="R23" s="921"/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/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/>
      <c r="AQ23" s="921"/>
      <c r="AR23" s="1574"/>
      <c r="AS23" s="2240"/>
      <c r="AT23" s="2229"/>
      <c r="AU23" s="2530"/>
      <c r="AV23" s="921"/>
      <c r="AW23" s="1574"/>
      <c r="AX23" s="2240"/>
      <c r="AY23" s="2530"/>
      <c r="AZ23" s="921"/>
      <c r="BA23" s="1574"/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/>
      <c r="BD25" s="1574"/>
      <c r="BE25" s="921"/>
      <c r="BF25" s="1574"/>
      <c r="BG25" s="2447"/>
      <c r="BH25" s="2541"/>
      <c r="BI25" s="2541"/>
      <c r="BJ25" s="2240"/>
      <c r="BK25" s="1562"/>
      <c r="BL25" s="1574"/>
      <c r="BM25" s="921"/>
      <c r="BN25" s="1563"/>
      <c r="BO25" s="2447"/>
      <c r="BP25" s="2540"/>
      <c r="BQ25" s="2540"/>
      <c r="BR25" s="2522"/>
      <c r="BS25" s="2463"/>
      <c r="BT25" s="2447"/>
      <c r="BU25" s="2517"/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/>
      <c r="C27" s="1138"/>
      <c r="D27" s="1138"/>
      <c r="E27" s="1137"/>
      <c r="F27" s="1138"/>
      <c r="G27" s="1138"/>
      <c r="H27" s="1148"/>
      <c r="I27" s="1139"/>
      <c r="J27" s="2240"/>
      <c r="K27" s="1562"/>
      <c r="L27" s="921"/>
      <c r="M27" s="1124"/>
      <c r="N27" s="1562"/>
      <c r="O27" s="921"/>
      <c r="P27" s="2240"/>
      <c r="Q27" s="1562"/>
      <c r="R27" s="921"/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/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/>
      <c r="AQ27" s="921"/>
      <c r="AR27" s="1574"/>
      <c r="AS27" s="2240"/>
      <c r="AT27" s="2229"/>
      <c r="AU27" s="2530"/>
      <c r="AV27" s="921"/>
      <c r="AW27" s="1574"/>
      <c r="AX27" s="2240"/>
      <c r="AY27" s="2530"/>
      <c r="AZ27" s="921"/>
      <c r="BA27" s="1574"/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/>
      <c r="K29" s="2236"/>
      <c r="L29" s="2238"/>
      <c r="M29" s="2240"/>
      <c r="N29" s="2236"/>
      <c r="O29" s="2238"/>
      <c r="P29" s="2240"/>
      <c r="Q29" s="2236"/>
      <c r="R29" s="2238"/>
      <c r="S29" s="2240"/>
      <c r="T29" s="1562"/>
      <c r="U29" s="2736"/>
      <c r="V29" s="1560"/>
      <c r="W29" s="1574"/>
      <c r="X29" s="1563"/>
      <c r="Y29" s="2447"/>
      <c r="Z29" s="2252" t="str">
        <f t="shared" si="33"/>
        <v/>
      </c>
      <c r="AA29" s="2529"/>
      <c r="AB29" s="1475"/>
      <c r="AC29" s="2736"/>
      <c r="AD29" s="921"/>
      <c r="AE29" s="2633"/>
      <c r="AF29" s="1563"/>
      <c r="AG29" s="2447"/>
      <c r="AH29" s="2564" t="str">
        <f t="shared" si="34"/>
        <v/>
      </c>
      <c r="AI29" s="1475"/>
      <c r="AJ29" s="2736"/>
      <c r="AK29" s="921"/>
      <c r="AL29" s="1574"/>
      <c r="AM29" s="1563"/>
      <c r="AN29" s="2447"/>
      <c r="AO29" s="2564" t="str">
        <f t="shared" si="35"/>
        <v/>
      </c>
      <c r="AP29" s="2732"/>
      <c r="AQ29" s="2238"/>
      <c r="AR29" s="2237"/>
      <c r="AS29" s="1124"/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/>
      <c r="BD29" s="1574"/>
      <c r="BE29" s="921"/>
      <c r="BF29" s="1574"/>
      <c r="BG29" s="2447"/>
      <c r="BH29" s="2542"/>
      <c r="BI29" s="2542"/>
      <c r="BJ29" s="1124"/>
      <c r="BK29" s="1562"/>
      <c r="BL29" s="1574"/>
      <c r="BM29" s="921"/>
      <c r="BN29" s="1563"/>
      <c r="BO29" s="2447"/>
      <c r="BP29" s="2542"/>
      <c r="BQ29" s="2542"/>
      <c r="BR29" s="2523"/>
      <c r="BS29" s="2463"/>
      <c r="BT29" s="2447"/>
      <c r="BU29" s="2517"/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 t="str">
        <f t="shared" si="30"/>
        <v/>
      </c>
      <c r="GF29" s="1700" t="str">
        <f t="shared" si="0"/>
        <v/>
      </c>
      <c r="GG29" s="1686" t="e">
        <f t="shared" si="1"/>
        <v>#VALUE!</v>
      </c>
      <c r="GH29" s="1684" t="e">
        <f t="shared" si="2"/>
        <v>#VALUE!</v>
      </c>
      <c r="GI29" s="1701" t="str">
        <f t="shared" si="3"/>
        <v/>
      </c>
      <c r="GJ29" s="1701" t="str">
        <f t="shared" si="4"/>
        <v/>
      </c>
      <c r="GK29" s="1687">
        <f t="shared" si="5"/>
        <v>0</v>
      </c>
      <c r="GL29" s="1688" t="str">
        <f t="shared" si="6"/>
        <v/>
      </c>
      <c r="GM29" s="1689">
        <f t="shared" si="7"/>
        <v>25</v>
      </c>
      <c r="GN29" s="1689">
        <f t="shared" si="8"/>
        <v>7</v>
      </c>
      <c r="GO29" s="1690" t="e">
        <f t="shared" si="9"/>
        <v>#VALUE!</v>
      </c>
      <c r="GP29" s="1512">
        <v>0.875</v>
      </c>
      <c r="GQ29" s="1691" t="str">
        <f t="shared" si="31"/>
        <v/>
      </c>
      <c r="GR29" s="1692" t="str">
        <f t="shared" si="10"/>
        <v/>
      </c>
      <c r="GS29" s="1693" t="e">
        <f t="shared" si="11"/>
        <v>#VALUE!</v>
      </c>
      <c r="GT29" s="1694" t="e">
        <f t="shared" si="12"/>
        <v>#VALUE!</v>
      </c>
      <c r="GU29" s="1693" t="str">
        <f t="shared" si="13"/>
        <v/>
      </c>
      <c r="GV29" s="1693" t="str">
        <f t="shared" si="14"/>
        <v/>
      </c>
      <c r="GW29" s="1695">
        <f t="shared" si="15"/>
        <v>0</v>
      </c>
      <c r="GX29" s="1688" t="str">
        <f t="shared" si="16"/>
        <v/>
      </c>
      <c r="GY29" s="1696">
        <f t="shared" si="17"/>
        <v>25</v>
      </c>
      <c r="GZ29" s="1696">
        <f t="shared" si="18"/>
        <v>7</v>
      </c>
      <c r="HA29" s="1697" t="e">
        <f t="shared" si="19"/>
        <v>#VALUE!</v>
      </c>
      <c r="HB29" s="1512">
        <v>0.875</v>
      </c>
      <c r="HC29" s="1691" t="str">
        <f t="shared" si="32"/>
        <v/>
      </c>
      <c r="HD29" s="1692" t="str">
        <f t="shared" si="20"/>
        <v/>
      </c>
      <c r="HE29" s="1693" t="e">
        <f t="shared" si="21"/>
        <v>#VALUE!</v>
      </c>
      <c r="HF29" s="1694" t="e">
        <f t="shared" si="22"/>
        <v>#VALUE!</v>
      </c>
      <c r="HG29" s="1693" t="str">
        <f t="shared" si="23"/>
        <v/>
      </c>
      <c r="HH29" s="1693" t="str">
        <f t="shared" si="24"/>
        <v/>
      </c>
      <c r="HI29" s="1695">
        <f t="shared" si="25"/>
        <v>0</v>
      </c>
      <c r="HJ29" s="1694" t="str">
        <f t="shared" si="26"/>
        <v/>
      </c>
      <c r="HK29" s="1698">
        <f t="shared" si="27"/>
        <v>25</v>
      </c>
      <c r="HL29" s="1698">
        <f t="shared" si="28"/>
        <v>7</v>
      </c>
      <c r="HM29" s="1699" t="e">
        <f t="shared" si="29"/>
        <v>#VALUE!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35" t="s">
        <v>20</v>
      </c>
      <c r="BW30" s="2936"/>
      <c r="BX30" s="2434" t="s">
        <v>19</v>
      </c>
      <c r="BY30" s="2413">
        <f>SUM(BY$8,BY$10,BY$12,BY$14,BY$16,BY$18,BY$20,BY$22,BY$24,BY$26,BY$28)</f>
        <v>0</v>
      </c>
      <c r="BZ30" s="2413">
        <f>SUM(BZ$8,BZ$10,BZ$12,BZ$14,BZ$16,BZ$18,BZ$20,BZ$22,BZ$24,BZ$26,BZ$28)</f>
        <v>0</v>
      </c>
      <c r="CA30" s="2413">
        <f t="shared" ref="CA30:DW30" si="36">SUM(CA$8,CA$10,CA$12,CA$14,CA$16,CA$18,CA$20,CA$22,CA$24,CA$26,CA$28)</f>
        <v>0</v>
      </c>
      <c r="CB30" s="2413">
        <f t="shared" si="36"/>
        <v>0</v>
      </c>
      <c r="CC30" s="2413">
        <f t="shared" si="36"/>
        <v>0</v>
      </c>
      <c r="CD30" s="2413">
        <f t="shared" si="36"/>
        <v>0</v>
      </c>
      <c r="CE30" s="2413">
        <f t="shared" si="36"/>
        <v>0</v>
      </c>
      <c r="CF30" s="2413">
        <f t="shared" si="36"/>
        <v>0</v>
      </c>
      <c r="CG30" s="2413">
        <f t="shared" si="36"/>
        <v>0</v>
      </c>
      <c r="CH30" s="2413">
        <f t="shared" si="36"/>
        <v>0</v>
      </c>
      <c r="CI30" s="2413">
        <f t="shared" si="36"/>
        <v>0</v>
      </c>
      <c r="CJ30" s="2413">
        <f t="shared" si="36"/>
        <v>0</v>
      </c>
      <c r="CK30" s="2413">
        <f t="shared" si="36"/>
        <v>0</v>
      </c>
      <c r="CL30" s="2474">
        <f t="shared" si="36"/>
        <v>0</v>
      </c>
      <c r="CM30" s="2513" t="s">
        <v>19</v>
      </c>
      <c r="CN30" s="2485">
        <f t="shared" si="36"/>
        <v>0</v>
      </c>
      <c r="CO30" s="2486">
        <f t="shared" si="36"/>
        <v>0</v>
      </c>
      <c r="CP30" s="2486">
        <f t="shared" si="36"/>
        <v>0</v>
      </c>
      <c r="CQ30" s="2486">
        <f t="shared" si="36"/>
        <v>0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0</v>
      </c>
      <c r="CY30" s="2413">
        <f t="shared" si="36"/>
        <v>0</v>
      </c>
      <c r="CZ30" s="2413">
        <f t="shared" si="36"/>
        <v>0</v>
      </c>
      <c r="DA30" s="2497">
        <f t="shared" si="36"/>
        <v>0</v>
      </c>
      <c r="DB30" s="2497">
        <f t="shared" si="36"/>
        <v>0</v>
      </c>
      <c r="DC30" s="2497">
        <f t="shared" si="36"/>
        <v>0</v>
      </c>
      <c r="DD30" s="2497">
        <f t="shared" si="36"/>
        <v>0</v>
      </c>
      <c r="DE30" s="2497">
        <f t="shared" si="36"/>
        <v>0</v>
      </c>
      <c r="DF30" s="2497">
        <f t="shared" si="36"/>
        <v>0</v>
      </c>
      <c r="DG30" s="2497">
        <f t="shared" si="36"/>
        <v>0</v>
      </c>
      <c r="DH30" s="2413">
        <f t="shared" si="36"/>
        <v>0</v>
      </c>
      <c r="DI30" s="2497">
        <f t="shared" si="36"/>
        <v>0</v>
      </c>
      <c r="DJ30" s="2497">
        <f t="shared" si="36"/>
        <v>0</v>
      </c>
      <c r="DK30" s="2497">
        <f t="shared" si="36"/>
        <v>0</v>
      </c>
      <c r="DL30" s="2497">
        <f t="shared" si="36"/>
        <v>0</v>
      </c>
      <c r="DM30" s="2497">
        <f t="shared" si="36"/>
        <v>0</v>
      </c>
      <c r="DN30" s="2497">
        <f t="shared" si="36"/>
        <v>0</v>
      </c>
      <c r="DO30" s="2497">
        <f t="shared" si="36"/>
        <v>0</v>
      </c>
      <c r="DP30" s="2497">
        <f t="shared" si="36"/>
        <v>0</v>
      </c>
      <c r="DQ30" s="2497">
        <f t="shared" si="36"/>
        <v>0</v>
      </c>
      <c r="DR30" s="2497">
        <f t="shared" si="36"/>
        <v>0</v>
      </c>
      <c r="DS30" s="2497">
        <f t="shared" si="36"/>
        <v>0</v>
      </c>
      <c r="DT30" s="2497">
        <f t="shared" si="36"/>
        <v>0</v>
      </c>
      <c r="DU30" s="2497">
        <f t="shared" si="36"/>
        <v>0</v>
      </c>
      <c r="DV30" s="2497">
        <f t="shared" si="36"/>
        <v>0</v>
      </c>
      <c r="DW30" s="2497">
        <f t="shared" si="36"/>
        <v>0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/>
      <c r="C31" s="1143"/>
      <c r="D31" s="1143"/>
      <c r="E31" s="1142"/>
      <c r="F31" s="1143"/>
      <c r="G31" s="1143"/>
      <c r="H31" s="1149"/>
      <c r="I31" s="1144"/>
      <c r="J31" s="2248"/>
      <c r="K31" s="1114"/>
      <c r="L31" s="1125"/>
      <c r="M31" s="1126"/>
      <c r="N31" s="1478"/>
      <c r="O31" s="1479"/>
      <c r="P31" s="2244"/>
      <c r="Q31" s="1478"/>
      <c r="R31" s="1479"/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/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/>
      <c r="AQ31" s="1479"/>
      <c r="AR31" s="2537"/>
      <c r="AS31" s="2248"/>
      <c r="AT31" s="2230"/>
      <c r="AU31" s="2729"/>
      <c r="AV31" s="1125"/>
      <c r="AW31" s="2536"/>
      <c r="AX31" s="2248"/>
      <c r="AY31" s="2729"/>
      <c r="AZ31" s="1125"/>
      <c r="BA31" s="2536"/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37"/>
      <c r="BW31" s="2938"/>
      <c r="BX31" s="2435" t="s">
        <v>50</v>
      </c>
      <c r="BY31" s="2413" t="str">
        <f>IF(BY30&gt;=0.1,AVERAGE(BY$8,BY$10,BY$12,BY$14,BY$16,BY$18,BY$20,BY$22,BY$24,BY$26,BY$28),"")</f>
        <v/>
      </c>
      <c r="BZ31" s="2414" t="str">
        <f t="shared" ref="BZ31:DW31" si="37">IF(BZ30&gt;=0.1,AVERAGE(BZ$8,BZ$10,BZ$12,BZ$14,BZ$16,BZ$18,BZ$20,BZ$22,BZ$24,BZ$26,BZ$28),"")</f>
        <v/>
      </c>
      <c r="CA31" s="2414" t="str">
        <f t="shared" si="37"/>
        <v/>
      </c>
      <c r="CB31" s="2414" t="str">
        <f t="shared" si="37"/>
        <v/>
      </c>
      <c r="CC31" s="2414" t="str">
        <f t="shared" si="37"/>
        <v/>
      </c>
      <c r="CD31" s="2414" t="str">
        <f t="shared" si="37"/>
        <v/>
      </c>
      <c r="CE31" s="2414" t="str">
        <f t="shared" si="37"/>
        <v/>
      </c>
      <c r="CF31" s="2414" t="str">
        <f t="shared" si="37"/>
        <v/>
      </c>
      <c r="CG31" s="2414" t="str">
        <f t="shared" si="37"/>
        <v/>
      </c>
      <c r="CH31" s="2414" t="str">
        <f t="shared" si="37"/>
        <v/>
      </c>
      <c r="CI31" s="2414" t="str">
        <f t="shared" si="37"/>
        <v/>
      </c>
      <c r="CJ31" s="2414" t="str">
        <f t="shared" si="37"/>
        <v/>
      </c>
      <c r="CK31" s="2414" t="str">
        <f t="shared" si="37"/>
        <v/>
      </c>
      <c r="CL31" s="2415" t="str">
        <f t="shared" si="37"/>
        <v/>
      </c>
      <c r="CM31" s="2513" t="s">
        <v>50</v>
      </c>
      <c r="CN31" s="2485" t="str">
        <f t="shared" si="37"/>
        <v/>
      </c>
      <c r="CO31" s="2487" t="e">
        <f>AVERAGE(CO$8,CO$10,CO$12,CO$14,CO$16,CO$18,CO$20,CO$22,CO$24,CO$26,CO$28)</f>
        <v>#DIV/0!</v>
      </c>
      <c r="CP31" s="2487" t="str">
        <f t="shared" si="37"/>
        <v/>
      </c>
      <c r="CQ31" s="2487" t="str">
        <f t="shared" si="37"/>
        <v/>
      </c>
      <c r="CR31" s="2487" t="e">
        <f>AVERAGE(CR$8,CR$10,CR$12,CR$14,CR$16,CR$18,CR$20,CR$22,CR$24,CR$26,CR$28)</f>
        <v>#DIV/0!</v>
      </c>
      <c r="CS31" s="2487" t="e">
        <f t="shared" ref="CS31:CT31" si="38">AVERAGE(CS$8,CS$10,CS$12,CS$14,CS$16,CS$18,CS$20,CS$22,CS$24,CS$26,CS$28)</f>
        <v>#DIV/0!</v>
      </c>
      <c r="CT31" s="2487" t="e">
        <f t="shared" si="38"/>
        <v>#DIV/0!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 t="str">
        <f t="shared" si="37"/>
        <v/>
      </c>
      <c r="CY31" s="2414" t="str">
        <f t="shared" si="37"/>
        <v/>
      </c>
      <c r="CZ31" s="2414" t="str">
        <f t="shared" si="37"/>
        <v/>
      </c>
      <c r="DA31" s="2498" t="str">
        <f t="shared" si="37"/>
        <v/>
      </c>
      <c r="DB31" s="2498" t="str">
        <f t="shared" si="37"/>
        <v/>
      </c>
      <c r="DC31" s="2498" t="str">
        <f t="shared" si="37"/>
        <v/>
      </c>
      <c r="DD31" s="2498" t="str">
        <f t="shared" si="37"/>
        <v/>
      </c>
      <c r="DE31" s="2498" t="str">
        <f t="shared" si="37"/>
        <v/>
      </c>
      <c r="DF31" s="2498" t="str">
        <f t="shared" si="37"/>
        <v/>
      </c>
      <c r="DG31" s="2498" t="str">
        <f t="shared" si="37"/>
        <v/>
      </c>
      <c r="DH31" s="2414" t="str">
        <f t="shared" si="37"/>
        <v/>
      </c>
      <c r="DI31" s="2498" t="str">
        <f t="shared" si="37"/>
        <v/>
      </c>
      <c r="DJ31" s="2498" t="str">
        <f t="shared" si="37"/>
        <v/>
      </c>
      <c r="DK31" s="2498" t="str">
        <f t="shared" si="37"/>
        <v/>
      </c>
      <c r="DL31" s="2498" t="str">
        <f t="shared" si="37"/>
        <v/>
      </c>
      <c r="DM31" s="2498" t="str">
        <f t="shared" si="37"/>
        <v/>
      </c>
      <c r="DN31" s="2498" t="str">
        <f t="shared" si="37"/>
        <v/>
      </c>
      <c r="DO31" s="2498" t="str">
        <f t="shared" si="37"/>
        <v/>
      </c>
      <c r="DP31" s="2498" t="str">
        <f t="shared" si="37"/>
        <v/>
      </c>
      <c r="DQ31" s="2498" t="str">
        <f t="shared" si="37"/>
        <v/>
      </c>
      <c r="DR31" s="2498" t="str">
        <f t="shared" si="37"/>
        <v/>
      </c>
      <c r="DS31" s="2498" t="str">
        <f t="shared" si="37"/>
        <v/>
      </c>
      <c r="DT31" s="2498" t="str">
        <f t="shared" si="37"/>
        <v/>
      </c>
      <c r="DU31" s="2498" t="str">
        <f t="shared" si="37"/>
        <v/>
      </c>
      <c r="DV31" s="2498" t="str">
        <f t="shared" si="37"/>
        <v/>
      </c>
      <c r="DW31" s="2508" t="str">
        <f t="shared" si="37"/>
        <v/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0</v>
      </c>
      <c r="C32" s="1327">
        <f t="shared" ref="C32:H32" si="40">SUM(C8:C31)</f>
        <v>0</v>
      </c>
      <c r="D32" s="1327">
        <f t="shared" si="40"/>
        <v>0</v>
      </c>
      <c r="E32" s="1154">
        <f t="shared" si="40"/>
        <v>0</v>
      </c>
      <c r="F32" s="1327">
        <f t="shared" si="40"/>
        <v>0</v>
      </c>
      <c r="G32" s="1327">
        <f t="shared" si="40"/>
        <v>0</v>
      </c>
      <c r="H32" s="1324">
        <f t="shared" si="40"/>
        <v>0</v>
      </c>
      <c r="I32" s="1155">
        <f t="shared" si="39"/>
        <v>0</v>
      </c>
      <c r="J32" s="1156">
        <f t="shared" ref="J32" si="41">SUM(J8:J31)</f>
        <v>0</v>
      </c>
      <c r="K32" s="1162">
        <f t="shared" si="39"/>
        <v>0</v>
      </c>
      <c r="L32" s="924">
        <f t="shared" si="39"/>
        <v>0</v>
      </c>
      <c r="M32" s="1163">
        <f t="shared" ref="M32:S32" si="42">SUM(M8:M31)</f>
        <v>0</v>
      </c>
      <c r="N32" s="1480">
        <f t="shared" si="42"/>
        <v>0</v>
      </c>
      <c r="O32" s="1556">
        <f t="shared" si="42"/>
        <v>0</v>
      </c>
      <c r="P32" s="1481">
        <f t="shared" si="42"/>
        <v>0</v>
      </c>
      <c r="Q32" s="1480">
        <f t="shared" si="42"/>
        <v>0</v>
      </c>
      <c r="R32" s="1556">
        <f t="shared" si="42"/>
        <v>0</v>
      </c>
      <c r="S32" s="1481">
        <f t="shared" si="42"/>
        <v>0</v>
      </c>
      <c r="T32" s="1480">
        <f t="shared" si="39"/>
        <v>0</v>
      </c>
      <c r="U32" s="1480">
        <f t="shared" si="39"/>
        <v>0</v>
      </c>
      <c r="V32" s="1556">
        <f t="shared" si="39"/>
        <v>0</v>
      </c>
      <c r="W32" s="1480">
        <f t="shared" ref="W32" si="43">SUM(W8:W31)</f>
        <v>0</v>
      </c>
      <c r="X32" s="1482">
        <f t="shared" ref="X32:BU32" si="44">SUM(X8:X31)</f>
        <v>0</v>
      </c>
      <c r="Y32" s="1482">
        <f t="shared" si="44"/>
        <v>0</v>
      </c>
      <c r="Z32" s="1480">
        <f t="shared" si="44"/>
        <v>0</v>
      </c>
      <c r="AA32" s="1481">
        <f t="shared" ref="AA32" si="45">SUM(AA8:AA31)</f>
        <v>0</v>
      </c>
      <c r="AB32" s="1480">
        <f t="shared" si="44"/>
        <v>0</v>
      </c>
      <c r="AC32" s="1480">
        <f t="shared" si="44"/>
        <v>0</v>
      </c>
      <c r="AD32" s="1556">
        <f t="shared" si="44"/>
        <v>0</v>
      </c>
      <c r="AE32" s="1480">
        <f t="shared" si="44"/>
        <v>0</v>
      </c>
      <c r="AF32" s="1482">
        <f t="shared" si="44"/>
        <v>0</v>
      </c>
      <c r="AG32" s="1482">
        <f t="shared" si="44"/>
        <v>0</v>
      </c>
      <c r="AH32" s="1480">
        <f t="shared" si="44"/>
        <v>0</v>
      </c>
      <c r="AI32" s="1480">
        <f t="shared" si="44"/>
        <v>0</v>
      </c>
      <c r="AJ32" s="1495">
        <f t="shared" si="44"/>
        <v>0</v>
      </c>
      <c r="AK32" s="1559">
        <f t="shared" si="44"/>
        <v>0</v>
      </c>
      <c r="AL32" s="1495">
        <f t="shared" si="44"/>
        <v>0</v>
      </c>
      <c r="AM32" s="1496">
        <f t="shared" si="44"/>
        <v>0</v>
      </c>
      <c r="AN32" s="1496">
        <f t="shared" si="44"/>
        <v>0</v>
      </c>
      <c r="AO32" s="1495">
        <f t="shared" si="44"/>
        <v>0</v>
      </c>
      <c r="AP32" s="1497">
        <f t="shared" si="44"/>
        <v>0</v>
      </c>
      <c r="AQ32" s="1559">
        <f t="shared" si="44"/>
        <v>0</v>
      </c>
      <c r="AR32" s="1495">
        <f t="shared" si="44"/>
        <v>0</v>
      </c>
      <c r="AS32" s="1489">
        <f t="shared" si="44"/>
        <v>0</v>
      </c>
      <c r="AT32" s="1489">
        <f t="shared" ref="AT32" si="46">SUM(AT8:AT31)</f>
        <v>0</v>
      </c>
      <c r="AU32" s="927">
        <f t="shared" si="44"/>
        <v>0</v>
      </c>
      <c r="AV32" s="924">
        <f t="shared" si="44"/>
        <v>0</v>
      </c>
      <c r="AW32" s="923">
        <f t="shared" si="44"/>
        <v>0</v>
      </c>
      <c r="AX32" s="925">
        <f t="shared" si="44"/>
        <v>0</v>
      </c>
      <c r="AY32" s="923">
        <f t="shared" si="44"/>
        <v>0</v>
      </c>
      <c r="AZ32" s="924">
        <f t="shared" si="44"/>
        <v>0</v>
      </c>
      <c r="BA32" s="923">
        <f t="shared" si="44"/>
        <v>0</v>
      </c>
      <c r="BB32" s="925">
        <f t="shared" si="44"/>
        <v>0</v>
      </c>
      <c r="BC32" s="923">
        <f t="shared" si="44"/>
        <v>0</v>
      </c>
      <c r="BD32" s="923">
        <f t="shared" si="44"/>
        <v>0</v>
      </c>
      <c r="BE32" s="924">
        <f t="shared" si="44"/>
        <v>0</v>
      </c>
      <c r="BF32" s="928">
        <f t="shared" si="44"/>
        <v>0</v>
      </c>
      <c r="BG32" s="1103">
        <f t="shared" ref="BG32:BI32" si="47">SUM(BG8:BG31)</f>
        <v>0</v>
      </c>
      <c r="BH32" s="2544">
        <f t="shared" si="47"/>
        <v>0</v>
      </c>
      <c r="BI32" s="2544">
        <f t="shared" si="47"/>
        <v>0</v>
      </c>
      <c r="BJ32" s="1097">
        <f t="shared" si="44"/>
        <v>0</v>
      </c>
      <c r="BK32" s="926">
        <f t="shared" si="44"/>
        <v>0</v>
      </c>
      <c r="BL32" s="923">
        <f t="shared" si="44"/>
        <v>0</v>
      </c>
      <c r="BM32" s="924">
        <f t="shared" si="44"/>
        <v>0</v>
      </c>
      <c r="BN32" s="1103">
        <f t="shared" si="44"/>
        <v>0</v>
      </c>
      <c r="BO32" s="1103">
        <f t="shared" ref="BO32:BT32" si="48">SUM(BO8:BO31)</f>
        <v>0</v>
      </c>
      <c r="BP32" s="2544">
        <f t="shared" si="48"/>
        <v>0</v>
      </c>
      <c r="BQ32" s="2544">
        <f t="shared" si="48"/>
        <v>0</v>
      </c>
      <c r="BR32" s="2421">
        <f t="shared" si="48"/>
        <v>0</v>
      </c>
      <c r="BS32" s="2519">
        <f t="shared" si="48"/>
        <v>0</v>
      </c>
      <c r="BT32" s="2519">
        <f t="shared" si="48"/>
        <v>0</v>
      </c>
      <c r="BU32" s="2519">
        <f t="shared" si="44"/>
        <v>0</v>
      </c>
      <c r="BV32" s="2937"/>
      <c r="BW32" s="2938"/>
      <c r="BX32" s="2435" t="s">
        <v>51</v>
      </c>
      <c r="BY32" s="2416" t="str">
        <f>IF(BY30&gt;=0.1,MIN(BY$8,BY$10,BY$12,BY$14,BY$16,BY$18,BY$20,BY$22,BY$24,BY$26,BY$28),"")</f>
        <v/>
      </c>
      <c r="BZ32" s="903" t="str">
        <f t="shared" ref="BZ32:DW32" si="49">IF(BZ30&gt;=0.1,MIN(BZ$8,BZ$10,BZ$12,BZ$14,BZ$16,BZ$18,BZ$20,BZ$22,BZ$24,BZ$26,BZ$28),"")</f>
        <v/>
      </c>
      <c r="CA32" s="903" t="str">
        <f t="shared" si="49"/>
        <v/>
      </c>
      <c r="CB32" s="903" t="str">
        <f t="shared" si="49"/>
        <v/>
      </c>
      <c r="CC32" s="903" t="str">
        <f t="shared" si="49"/>
        <v/>
      </c>
      <c r="CD32" s="903" t="str">
        <f t="shared" si="49"/>
        <v/>
      </c>
      <c r="CE32" s="903" t="str">
        <f t="shared" si="49"/>
        <v/>
      </c>
      <c r="CF32" s="903" t="str">
        <f t="shared" si="49"/>
        <v/>
      </c>
      <c r="CG32" s="903" t="str">
        <f t="shared" si="49"/>
        <v/>
      </c>
      <c r="CH32" s="903" t="str">
        <f t="shared" si="49"/>
        <v/>
      </c>
      <c r="CI32" s="903" t="str">
        <f t="shared" si="49"/>
        <v/>
      </c>
      <c r="CJ32" s="903" t="str">
        <f t="shared" si="49"/>
        <v/>
      </c>
      <c r="CK32" s="903" t="str">
        <f t="shared" si="49"/>
        <v/>
      </c>
      <c r="CL32" s="2417" t="str">
        <f t="shared" si="49"/>
        <v/>
      </c>
      <c r="CM32" s="2513" t="s">
        <v>51</v>
      </c>
      <c r="CN32" s="2488" t="str">
        <f t="shared" si="49"/>
        <v/>
      </c>
      <c r="CO32" s="2489" t="str">
        <f t="shared" si="49"/>
        <v/>
      </c>
      <c r="CP32" s="2489" t="str">
        <f t="shared" si="49"/>
        <v/>
      </c>
      <c r="CQ32" s="2489" t="str">
        <f t="shared" si="49"/>
        <v/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 t="str">
        <f t="shared" si="49"/>
        <v/>
      </c>
      <c r="CY32" s="903" t="str">
        <f t="shared" si="49"/>
        <v/>
      </c>
      <c r="CZ32" s="903" t="str">
        <f t="shared" si="49"/>
        <v/>
      </c>
      <c r="DA32" s="2499" t="str">
        <f t="shared" si="49"/>
        <v/>
      </c>
      <c r="DB32" s="2499" t="str">
        <f t="shared" si="49"/>
        <v/>
      </c>
      <c r="DC32" s="2499" t="str">
        <f t="shared" si="49"/>
        <v/>
      </c>
      <c r="DD32" s="2499" t="str">
        <f t="shared" si="49"/>
        <v/>
      </c>
      <c r="DE32" s="2499" t="str">
        <f t="shared" si="49"/>
        <v/>
      </c>
      <c r="DF32" s="2499" t="str">
        <f t="shared" si="49"/>
        <v/>
      </c>
      <c r="DG32" s="2499" t="str">
        <f t="shared" si="49"/>
        <v/>
      </c>
      <c r="DH32" s="903" t="str">
        <f t="shared" si="49"/>
        <v/>
      </c>
      <c r="DI32" s="2499" t="str">
        <f t="shared" si="49"/>
        <v/>
      </c>
      <c r="DJ32" s="2499" t="str">
        <f t="shared" si="49"/>
        <v/>
      </c>
      <c r="DK32" s="2499" t="str">
        <f t="shared" si="49"/>
        <v/>
      </c>
      <c r="DL32" s="2499" t="str">
        <f t="shared" si="49"/>
        <v/>
      </c>
      <c r="DM32" s="2499" t="str">
        <f t="shared" si="49"/>
        <v/>
      </c>
      <c r="DN32" s="2499" t="str">
        <f t="shared" si="49"/>
        <v/>
      </c>
      <c r="DO32" s="2499" t="str">
        <f t="shared" si="49"/>
        <v/>
      </c>
      <c r="DP32" s="2499" t="str">
        <f t="shared" si="49"/>
        <v/>
      </c>
      <c r="DQ32" s="2499" t="str">
        <f t="shared" si="49"/>
        <v/>
      </c>
      <c r="DR32" s="2499" t="str">
        <f t="shared" si="49"/>
        <v/>
      </c>
      <c r="DS32" s="2499" t="str">
        <f t="shared" si="49"/>
        <v/>
      </c>
      <c r="DT32" s="2499" t="str">
        <f t="shared" si="49"/>
        <v/>
      </c>
      <c r="DU32" s="2499" t="str">
        <f t="shared" si="49"/>
        <v/>
      </c>
      <c r="DV32" s="2499" t="str">
        <f t="shared" si="49"/>
        <v/>
      </c>
      <c r="DW32" s="2509" t="str">
        <f t="shared" si="49"/>
        <v/>
      </c>
      <c r="DX32" s="1579"/>
      <c r="EG32" s="1579"/>
      <c r="GD32" s="444" t="s">
        <v>506</v>
      </c>
      <c r="GE32" s="1661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661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661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661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661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661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661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553">
        <f>MIN(GL8:GL31)</f>
        <v>0</v>
      </c>
      <c r="GM32" s="1534"/>
      <c r="GN32" s="1534"/>
      <c r="GO32" s="1534"/>
      <c r="GP32" s="499" t="s">
        <v>506</v>
      </c>
      <c r="GQ32" s="1662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662" t="str">
        <f t="shared" si="50"/>
        <v/>
      </c>
      <c r="GS32" s="1662" t="str">
        <f t="shared" si="50"/>
        <v/>
      </c>
      <c r="GT32" s="1662" t="str">
        <f t="shared" si="50"/>
        <v/>
      </c>
      <c r="GU32" s="1662" t="str">
        <f t="shared" si="50"/>
        <v/>
      </c>
      <c r="GV32" s="1662" t="str">
        <f t="shared" si="50"/>
        <v/>
      </c>
      <c r="GW32" s="1662" t="str">
        <f t="shared" si="50"/>
        <v/>
      </c>
      <c r="GX32" s="1553">
        <f>MIN(GX8:GX31)</f>
        <v>0</v>
      </c>
      <c r="GY32" s="1534"/>
      <c r="GZ32" s="1534"/>
      <c r="HA32" s="1534"/>
      <c r="HB32" s="499" t="s">
        <v>506</v>
      </c>
      <c r="HC32" s="1662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662" t="str">
        <f t="shared" si="51"/>
        <v/>
      </c>
      <c r="HE32" s="1662" t="str">
        <f t="shared" si="51"/>
        <v/>
      </c>
      <c r="HF32" s="1662" t="str">
        <f t="shared" si="51"/>
        <v/>
      </c>
      <c r="HG32" s="1662" t="str">
        <f t="shared" si="51"/>
        <v/>
      </c>
      <c r="HH32" s="1662" t="str">
        <f t="shared" si="51"/>
        <v/>
      </c>
      <c r="HI32" s="1662" t="str">
        <f t="shared" si="51"/>
        <v/>
      </c>
      <c r="HJ32" s="1553">
        <f>MIN(HJ8:HJ31)</f>
        <v>0</v>
      </c>
      <c r="HK32" s="1534"/>
      <c r="HL32" s="1534"/>
      <c r="HM32" s="1535"/>
      <c r="HN32" s="1535">
        <f>MIN(HJ32,GX32,GL32)</f>
        <v>0</v>
      </c>
      <c r="HO32" s="499"/>
    </row>
    <row r="33" spans="1:208" ht="27.75" customHeight="1" thickTop="1" thickBot="1" x14ac:dyDescent="0.35">
      <c r="A33" s="1152" t="s">
        <v>50</v>
      </c>
      <c r="B33" s="1157" t="str">
        <f>IF(B32&lt;=0,"",AVERAGE(B8:B31))</f>
        <v/>
      </c>
      <c r="C33" s="1328" t="str">
        <f t="shared" ref="C33:V33" si="52">IF(C32&lt;=0,"",AVERAGE(C8:C31))</f>
        <v/>
      </c>
      <c r="D33" s="1328" t="str">
        <f t="shared" si="52"/>
        <v/>
      </c>
      <c r="E33" s="1157" t="str">
        <f t="shared" si="52"/>
        <v/>
      </c>
      <c r="F33" s="1328" t="str">
        <f t="shared" si="52"/>
        <v/>
      </c>
      <c r="G33" s="1328" t="str">
        <f t="shared" si="52"/>
        <v/>
      </c>
      <c r="H33" s="1325" t="str">
        <f t="shared" si="52"/>
        <v/>
      </c>
      <c r="I33" s="1369" t="str">
        <f t="shared" si="52"/>
        <v/>
      </c>
      <c r="J33" s="1369" t="str">
        <f>IF(J32&lt;=0.0001,"",AVERAGE(J8:J31))</f>
        <v/>
      </c>
      <c r="K33" s="1157" t="str">
        <f t="shared" si="52"/>
        <v/>
      </c>
      <c r="L33" s="1328" t="str">
        <f t="shared" si="52"/>
        <v/>
      </c>
      <c r="M33" s="1369" t="str">
        <f t="shared" si="52"/>
        <v/>
      </c>
      <c r="N33" s="1484" t="str">
        <f t="shared" si="52"/>
        <v/>
      </c>
      <c r="O33" s="1557" t="str">
        <f t="shared" si="52"/>
        <v/>
      </c>
      <c r="P33" s="1476" t="str">
        <f t="shared" si="52"/>
        <v/>
      </c>
      <c r="Q33" s="1484" t="str">
        <f t="shared" si="52"/>
        <v/>
      </c>
      <c r="R33" s="1557" t="str">
        <f t="shared" si="52"/>
        <v/>
      </c>
      <c r="S33" s="1476" t="str">
        <f t="shared" si="52"/>
        <v/>
      </c>
      <c r="T33" s="1484" t="str">
        <f t="shared" si="52"/>
        <v/>
      </c>
      <c r="U33" s="1484" t="str">
        <f t="shared" si="52"/>
        <v/>
      </c>
      <c r="V33" s="1557" t="str">
        <f t="shared" si="52"/>
        <v/>
      </c>
      <c r="W33" s="1484" t="str">
        <f t="shared" ref="W33" si="53">IF(W32&lt;=0,"",AVERAGE(W8:W31))</f>
        <v/>
      </c>
      <c r="X33" s="1476" t="str">
        <f t="shared" ref="X33:AR33" si="54">IF(X32&lt;=0,"",AVERAGE(X8:X31))</f>
        <v/>
      </c>
      <c r="Y33" s="1476" t="str">
        <f t="shared" si="54"/>
        <v/>
      </c>
      <c r="Z33" s="1484" t="str">
        <f t="shared" si="54"/>
        <v/>
      </c>
      <c r="AA33" s="1483" t="str">
        <f t="shared" ref="AA33" si="55">IF(AA32&lt;=0,"",AVERAGE(AA8:AA31))</f>
        <v/>
      </c>
      <c r="AB33" s="1484" t="str">
        <f t="shared" si="54"/>
        <v/>
      </c>
      <c r="AC33" s="1484" t="str">
        <f t="shared" si="54"/>
        <v/>
      </c>
      <c r="AD33" s="1557" t="str">
        <f t="shared" si="54"/>
        <v/>
      </c>
      <c r="AE33" s="1484" t="str">
        <f t="shared" si="54"/>
        <v/>
      </c>
      <c r="AF33" s="1476" t="str">
        <f t="shared" si="54"/>
        <v/>
      </c>
      <c r="AG33" s="1476" t="str">
        <f t="shared" si="54"/>
        <v/>
      </c>
      <c r="AH33" s="1484" t="str">
        <f t="shared" si="54"/>
        <v/>
      </c>
      <c r="AI33" s="1484" t="str">
        <f t="shared" si="54"/>
        <v/>
      </c>
      <c r="AJ33" s="1495" t="str">
        <f t="shared" si="54"/>
        <v/>
      </c>
      <c r="AK33" s="1559" t="str">
        <f t="shared" si="54"/>
        <v/>
      </c>
      <c r="AL33" s="1495" t="str">
        <f t="shared" si="54"/>
        <v/>
      </c>
      <c r="AM33" s="1496" t="str">
        <f t="shared" si="54"/>
        <v/>
      </c>
      <c r="AN33" s="1496" t="str">
        <f t="shared" si="54"/>
        <v/>
      </c>
      <c r="AO33" s="1495" t="str">
        <f t="shared" si="54"/>
        <v/>
      </c>
      <c r="AP33" s="1497" t="str">
        <f t="shared" si="54"/>
        <v/>
      </c>
      <c r="AQ33" s="1559" t="str">
        <f t="shared" si="54"/>
        <v/>
      </c>
      <c r="AR33" s="1495" t="str">
        <f t="shared" si="54"/>
        <v/>
      </c>
      <c r="AS33" s="2531" t="str">
        <f>IF(AS32&lt;=0.01,"",AVERAGE(AS8:AS31))</f>
        <v/>
      </c>
      <c r="AT33" s="2531" t="str">
        <f>IF(AT32&lt;=0.01,"",AVERAGE(AT8:AT31))</f>
        <v/>
      </c>
      <c r="AU33" s="1157" t="str">
        <f>IF(AU32&lt;=0,"",AVERAGE(AU8:AU31))</f>
        <v/>
      </c>
      <c r="AV33" s="1328" t="str">
        <f>IF(AV32&lt;=0,"",AVERAGE(AV8:AV31))</f>
        <v/>
      </c>
      <c r="AW33" s="1157" t="str">
        <f>IF(AW32&lt;=0,"",AVERAGE(AW8:AW31))</f>
        <v/>
      </c>
      <c r="AX33" s="1369" t="str">
        <f>IF(AX32&lt;=0.01,"",AVERAGE(AX8:AX31))</f>
        <v/>
      </c>
      <c r="AY33" s="1157" t="str">
        <f>IF(AY32&lt;=0,"",AVERAGE(AY8:AY31))</f>
        <v/>
      </c>
      <c r="AZ33" s="1328" t="str">
        <f>IF(AZ32&lt;=0,"",AVERAGE(AZ8:AZ31))</f>
        <v/>
      </c>
      <c r="BA33" s="1157" t="str">
        <f>IF(BA32&lt;=0,"",AVERAGE(BA8:BA31))</f>
        <v/>
      </c>
      <c r="BB33" s="1369" t="str">
        <f>IF(BB32&lt;=0.01,"",AVERAGE(BB8:BB31))</f>
        <v/>
      </c>
      <c r="BC33" s="1157" t="str">
        <f>IF(BC32&lt;=0,"",AVERAGE(BC8:BC31))</f>
        <v/>
      </c>
      <c r="BD33" s="1157" t="str">
        <f>IF(BD32&lt;=0,"",AVERAGE(BD8:BD31))</f>
        <v/>
      </c>
      <c r="BE33" s="1328" t="str">
        <f>IF(BE32&lt;=0,"",AVERAGE(BE8:BE31))</f>
        <v/>
      </c>
      <c r="BF33" s="1157" t="str">
        <f>IF(BF32&lt;=0,"",AVERAGE(BF8:BF31))</f>
        <v/>
      </c>
      <c r="BG33" s="1325" t="str">
        <f t="shared" ref="BG33:BI33" si="56">IF(BG32&lt;=0,"",AVERAGE(BG8:BG31))</f>
        <v/>
      </c>
      <c r="BH33" s="1328" t="str">
        <f t="shared" si="56"/>
        <v/>
      </c>
      <c r="BI33" s="1328" t="str">
        <f t="shared" si="56"/>
        <v/>
      </c>
      <c r="BJ33" s="1369" t="str">
        <f>IF(BJ32&lt;=0.01,"",AVERAGE(BJ8:BJ31))</f>
        <v/>
      </c>
      <c r="BK33" s="1157" t="str">
        <f>IF(BK32&lt;=0,"",AVERAGE(BK8:BK31))</f>
        <v/>
      </c>
      <c r="BL33" s="1157" t="str">
        <f>IF(BL32&lt;=0,"",AVERAGE(BL8:BL31))</f>
        <v/>
      </c>
      <c r="BM33" s="1328" t="str">
        <f>IF(BM32&lt;=0,"",AVERAGE(BM8:BM31))</f>
        <v/>
      </c>
      <c r="BN33" s="1325" t="str">
        <f>IF(BN32&lt;=0,"",AVERAGE(BN8:BN31))</f>
        <v/>
      </c>
      <c r="BO33" s="1325" t="str">
        <f t="shared" ref="BO33:BQ33" si="57">IF(BO32&lt;=0,"",AVERAGE(BO8:BO31))</f>
        <v/>
      </c>
      <c r="BP33" s="1328" t="str">
        <f t="shared" si="57"/>
        <v/>
      </c>
      <c r="BQ33" s="1328" t="str">
        <f t="shared" si="57"/>
        <v/>
      </c>
      <c r="BR33" s="2525" t="str">
        <f t="shared" ref="BR33:BT33" si="58">IF(BR32&lt;=0.01,"",AVERAGE(BR8:BR31))</f>
        <v/>
      </c>
      <c r="BS33" s="2422" t="str">
        <f t="shared" si="58"/>
        <v/>
      </c>
      <c r="BT33" s="2422" t="str">
        <f t="shared" si="58"/>
        <v/>
      </c>
      <c r="BU33" s="2422" t="str">
        <f>IF(BU32&lt;=0.01,"",AVERAGE(BU8:BU31))</f>
        <v/>
      </c>
      <c r="BV33" s="2939"/>
      <c r="BW33" s="2940"/>
      <c r="BX33" s="2436" t="s">
        <v>52</v>
      </c>
      <c r="BY33" s="2418" t="str">
        <f>IF(BY30&gt;=0.1,MAX(BY8,BY10,BY12,BY14,BY16,BY18,BY20,BY22,BY24,BY26,BY28),"")</f>
        <v/>
      </c>
      <c r="BZ33" s="2419" t="str">
        <f t="shared" ref="BZ33:DW33" si="59">IF(BZ30&gt;=0.1,MAX(BZ$8,BZ$10,BZ$12,BZ$14,BZ$16,BZ$18,BZ$20,BZ$22,BZ$24,BZ$26,BZ$28),"")</f>
        <v/>
      </c>
      <c r="CA33" s="2419" t="str">
        <f t="shared" si="59"/>
        <v/>
      </c>
      <c r="CB33" s="2419" t="str">
        <f t="shared" si="59"/>
        <v/>
      </c>
      <c r="CC33" s="2419" t="str">
        <f t="shared" si="59"/>
        <v/>
      </c>
      <c r="CD33" s="2419" t="str">
        <f t="shared" si="59"/>
        <v/>
      </c>
      <c r="CE33" s="2419" t="str">
        <f t="shared" si="59"/>
        <v/>
      </c>
      <c r="CF33" s="2419" t="str">
        <f t="shared" si="59"/>
        <v/>
      </c>
      <c r="CG33" s="2419" t="str">
        <f t="shared" si="59"/>
        <v/>
      </c>
      <c r="CH33" s="2419" t="str">
        <f t="shared" si="59"/>
        <v/>
      </c>
      <c r="CI33" s="2419" t="str">
        <f t="shared" si="59"/>
        <v/>
      </c>
      <c r="CJ33" s="2419" t="str">
        <f t="shared" si="59"/>
        <v/>
      </c>
      <c r="CK33" s="2419" t="str">
        <f t="shared" si="59"/>
        <v/>
      </c>
      <c r="CL33" s="2420" t="str">
        <f t="shared" si="59"/>
        <v/>
      </c>
      <c r="CM33" s="2513" t="s">
        <v>52</v>
      </c>
      <c r="CN33" s="2490" t="str">
        <f t="shared" si="59"/>
        <v/>
      </c>
      <c r="CO33" s="2491" t="str">
        <f t="shared" si="59"/>
        <v/>
      </c>
      <c r="CP33" s="2491" t="str">
        <f t="shared" si="59"/>
        <v/>
      </c>
      <c r="CQ33" s="2491" t="str">
        <f t="shared" si="59"/>
        <v/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 t="str">
        <f t="shared" si="59"/>
        <v/>
      </c>
      <c r="CY33" s="2419" t="str">
        <f t="shared" si="59"/>
        <v/>
      </c>
      <c r="CZ33" s="2419" t="str">
        <f t="shared" si="59"/>
        <v/>
      </c>
      <c r="DA33" s="2500" t="str">
        <f t="shared" si="59"/>
        <v/>
      </c>
      <c r="DB33" s="2500" t="str">
        <f t="shared" si="59"/>
        <v/>
      </c>
      <c r="DC33" s="2500" t="str">
        <f t="shared" si="59"/>
        <v/>
      </c>
      <c r="DD33" s="2500" t="str">
        <f t="shared" si="59"/>
        <v/>
      </c>
      <c r="DE33" s="2500" t="str">
        <f t="shared" si="59"/>
        <v/>
      </c>
      <c r="DF33" s="2500" t="str">
        <f t="shared" si="59"/>
        <v/>
      </c>
      <c r="DG33" s="2500" t="str">
        <f t="shared" si="59"/>
        <v/>
      </c>
      <c r="DH33" s="2419" t="str">
        <f t="shared" si="59"/>
        <v/>
      </c>
      <c r="DI33" s="2500" t="str">
        <f t="shared" si="59"/>
        <v/>
      </c>
      <c r="DJ33" s="2500" t="str">
        <f t="shared" si="59"/>
        <v/>
      </c>
      <c r="DK33" s="2500" t="str">
        <f t="shared" si="59"/>
        <v/>
      </c>
      <c r="DL33" s="2500" t="str">
        <f t="shared" si="59"/>
        <v/>
      </c>
      <c r="DM33" s="2500" t="str">
        <f t="shared" si="59"/>
        <v/>
      </c>
      <c r="DN33" s="2500" t="str">
        <f t="shared" si="59"/>
        <v/>
      </c>
      <c r="DO33" s="2500" t="str">
        <f t="shared" si="59"/>
        <v/>
      </c>
      <c r="DP33" s="2500" t="str">
        <f t="shared" si="59"/>
        <v/>
      </c>
      <c r="DQ33" s="2500" t="str">
        <f t="shared" si="59"/>
        <v/>
      </c>
      <c r="DR33" s="2500" t="str">
        <f t="shared" si="59"/>
        <v/>
      </c>
      <c r="DS33" s="2500" t="str">
        <f t="shared" si="59"/>
        <v/>
      </c>
      <c r="DT33" s="2500" t="str">
        <f t="shared" si="59"/>
        <v/>
      </c>
      <c r="DU33" s="2500" t="str">
        <f t="shared" si="59"/>
        <v/>
      </c>
      <c r="DV33" s="2500" t="str">
        <f t="shared" si="59"/>
        <v/>
      </c>
      <c r="DW33" s="2510" t="str">
        <f t="shared" si="59"/>
        <v/>
      </c>
      <c r="DX33" s="1579"/>
      <c r="EG33" s="1579"/>
    </row>
    <row r="34" spans="1:208" ht="27.75" customHeight="1" thickTop="1" thickBot="1" x14ac:dyDescent="0.35">
      <c r="A34" s="1152" t="s">
        <v>51</v>
      </c>
      <c r="B34" s="1157" t="str">
        <f>IF(B32&lt;=0,"",MIN(B8:B31))</f>
        <v/>
      </c>
      <c r="C34" s="1328" t="str">
        <f t="shared" ref="C34:V34" si="60">IF(C32&lt;=0,"",MIN(C8:C31))</f>
        <v/>
      </c>
      <c r="D34" s="1328" t="str">
        <f t="shared" si="60"/>
        <v/>
      </c>
      <c r="E34" s="1157" t="str">
        <f t="shared" si="60"/>
        <v/>
      </c>
      <c r="F34" s="1328" t="str">
        <f t="shared" si="60"/>
        <v/>
      </c>
      <c r="G34" s="1328" t="str">
        <f t="shared" si="60"/>
        <v/>
      </c>
      <c r="H34" s="1325" t="str">
        <f t="shared" si="60"/>
        <v/>
      </c>
      <c r="I34" s="1369" t="str">
        <f t="shared" si="60"/>
        <v/>
      </c>
      <c r="J34" s="1369" t="str">
        <f>IF(J32&lt;=0.001,"",MIN(J8:J31))</f>
        <v/>
      </c>
      <c r="K34" s="1157" t="str">
        <f t="shared" si="60"/>
        <v/>
      </c>
      <c r="L34" s="1328" t="str">
        <f t="shared" si="60"/>
        <v/>
      </c>
      <c r="M34" s="1369" t="str">
        <f t="shared" si="60"/>
        <v/>
      </c>
      <c r="N34" s="1484" t="str">
        <f t="shared" si="60"/>
        <v/>
      </c>
      <c r="O34" s="1557" t="str">
        <f t="shared" si="60"/>
        <v/>
      </c>
      <c r="P34" s="1476" t="str">
        <f t="shared" si="60"/>
        <v/>
      </c>
      <c r="Q34" s="1484" t="str">
        <f t="shared" si="60"/>
        <v/>
      </c>
      <c r="R34" s="1557" t="str">
        <f t="shared" si="60"/>
        <v/>
      </c>
      <c r="S34" s="1476" t="str">
        <f t="shared" si="60"/>
        <v/>
      </c>
      <c r="T34" s="1484" t="str">
        <f t="shared" si="60"/>
        <v/>
      </c>
      <c r="U34" s="1484" t="str">
        <f t="shared" si="60"/>
        <v/>
      </c>
      <c r="V34" s="1557" t="str">
        <f t="shared" si="60"/>
        <v/>
      </c>
      <c r="W34" s="1484" t="str">
        <f t="shared" ref="W34" si="61">IF(W32&lt;=0,"",MIN(W8:W31))</f>
        <v/>
      </c>
      <c r="X34" s="1476" t="str">
        <f t="shared" ref="X34:AR34" si="62">IF(X32&lt;=0,"",MIN(X8:X31))</f>
        <v/>
      </c>
      <c r="Y34" s="1476" t="str">
        <f t="shared" si="62"/>
        <v/>
      </c>
      <c r="Z34" s="1484" t="str">
        <f t="shared" si="62"/>
        <v/>
      </c>
      <c r="AA34" s="1483" t="str">
        <f t="shared" ref="AA34" si="63">IF(AA32&lt;=0,"",MIN(AA8:AA31))</f>
        <v/>
      </c>
      <c r="AB34" s="1484" t="str">
        <f t="shared" si="62"/>
        <v/>
      </c>
      <c r="AC34" s="1484" t="str">
        <f t="shared" si="62"/>
        <v/>
      </c>
      <c r="AD34" s="1557" t="str">
        <f t="shared" si="62"/>
        <v/>
      </c>
      <c r="AE34" s="1484" t="str">
        <f t="shared" si="62"/>
        <v/>
      </c>
      <c r="AF34" s="1476" t="str">
        <f t="shared" si="62"/>
        <v/>
      </c>
      <c r="AG34" s="1476" t="str">
        <f t="shared" si="62"/>
        <v/>
      </c>
      <c r="AH34" s="1484" t="str">
        <f t="shared" si="62"/>
        <v/>
      </c>
      <c r="AI34" s="1484" t="str">
        <f t="shared" si="62"/>
        <v/>
      </c>
      <c r="AJ34" s="1495" t="str">
        <f t="shared" si="62"/>
        <v/>
      </c>
      <c r="AK34" s="1559" t="str">
        <f t="shared" si="62"/>
        <v/>
      </c>
      <c r="AL34" s="1495" t="str">
        <f t="shared" si="62"/>
        <v/>
      </c>
      <c r="AM34" s="1496" t="str">
        <f t="shared" si="62"/>
        <v/>
      </c>
      <c r="AN34" s="1496" t="str">
        <f t="shared" si="62"/>
        <v/>
      </c>
      <c r="AO34" s="1495" t="str">
        <f t="shared" si="62"/>
        <v/>
      </c>
      <c r="AP34" s="1497" t="str">
        <f t="shared" si="62"/>
        <v/>
      </c>
      <c r="AQ34" s="1559" t="str">
        <f t="shared" si="62"/>
        <v/>
      </c>
      <c r="AR34" s="1495" t="str">
        <f t="shared" si="62"/>
        <v/>
      </c>
      <c r="AS34" s="2531" t="str">
        <f>IF(AS32&lt;=0.01,"",MIN(AS8:AS31))</f>
        <v/>
      </c>
      <c r="AT34" s="2531" t="str">
        <f>IF(AT32&lt;=0.01,"",MIN(AT8:AT31))</f>
        <v/>
      </c>
      <c r="AU34" s="1157" t="str">
        <f>IF(AU32&lt;=0,"",MIN(AU8:AU31))</f>
        <v/>
      </c>
      <c r="AV34" s="1328" t="str">
        <f>IF(AV32&lt;=0,"",MIN(AV8:AV31))</f>
        <v/>
      </c>
      <c r="AW34" s="1157" t="str">
        <f>IF(AW32&lt;=0,"",MIN(AW8:AW31))</f>
        <v/>
      </c>
      <c r="AX34" s="1369" t="str">
        <f>IF(AX32&lt;=0.01,"",MIN(AX8:AX31))</f>
        <v/>
      </c>
      <c r="AY34" s="1157" t="str">
        <f>IF(AY32&lt;=0,"",MIN(AY8:AY31))</f>
        <v/>
      </c>
      <c r="AZ34" s="1328" t="str">
        <f>IF(AZ32&lt;=0,"",MIN(AZ8:AZ31))</f>
        <v/>
      </c>
      <c r="BA34" s="1157" t="str">
        <f>IF(BA32&lt;=0,"",MIN(BA8:BA31))</f>
        <v/>
      </c>
      <c r="BB34" s="1369" t="str">
        <f>IF(BB32&lt;=0.01,"",MIN(BB8:BB31))</f>
        <v/>
      </c>
      <c r="BC34" s="1157" t="str">
        <f>IF(BC32&lt;=0,"",MIN(BC8:BC31))</f>
        <v/>
      </c>
      <c r="BD34" s="1157" t="str">
        <f>IF(BD32&lt;=0,"",MIN(BD8:BD31))</f>
        <v/>
      </c>
      <c r="BE34" s="1328" t="str">
        <f>IF(BE32&lt;=0,"",MIN(BE8:BE31))</f>
        <v/>
      </c>
      <c r="BF34" s="1157" t="str">
        <f>IF(BF32&lt;=0,"",MIN(BF8:BF31))</f>
        <v/>
      </c>
      <c r="BG34" s="1325" t="str">
        <f t="shared" ref="BG34:BI34" si="64">IF(BG32&lt;=0,"",MIN(BG8:BG31))</f>
        <v/>
      </c>
      <c r="BH34" s="1328" t="str">
        <f t="shared" si="64"/>
        <v/>
      </c>
      <c r="BI34" s="1328" t="str">
        <f t="shared" si="64"/>
        <v/>
      </c>
      <c r="BJ34" s="1369" t="str">
        <f>IF(BJ32&lt;=0.01,"",MIN(BJ8:BJ31))</f>
        <v/>
      </c>
      <c r="BK34" s="1157" t="str">
        <f>IF(BK32&lt;=0,"",MIN(BK8:BK31))</f>
        <v/>
      </c>
      <c r="BL34" s="1157" t="str">
        <f>IF(BL32&lt;=0,"",MIN(BL8:BL31))</f>
        <v/>
      </c>
      <c r="BM34" s="1328" t="str">
        <f>IF(BM32&lt;=0,"",MIN(BM8:BM31))</f>
        <v/>
      </c>
      <c r="BN34" s="1325" t="str">
        <f>IF(BN32&lt;=0,"",MIN(BN8:BN31))</f>
        <v/>
      </c>
      <c r="BO34" s="1325" t="str">
        <f t="shared" ref="BO34:BQ34" si="65">IF(BO32&lt;=0,"",MIN(BO8:BO31))</f>
        <v/>
      </c>
      <c r="BP34" s="1328" t="str">
        <f t="shared" si="65"/>
        <v/>
      </c>
      <c r="BQ34" s="1328" t="str">
        <f t="shared" si="65"/>
        <v/>
      </c>
      <c r="BR34" s="2525" t="str">
        <f t="shared" ref="BR34:BT34" si="66">IF(BR32&lt;=0.01,"",MIN(BR8:BR31))</f>
        <v/>
      </c>
      <c r="BS34" s="2422" t="str">
        <f t="shared" si="66"/>
        <v/>
      </c>
      <c r="BT34" s="2422" t="str">
        <f t="shared" si="66"/>
        <v/>
      </c>
      <c r="BU34" s="2478" t="str">
        <f>IF(BU32&lt;=0.01,"",MIN(BU8:BU31))</f>
        <v/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69" t="s">
        <v>900</v>
      </c>
      <c r="CL34" s="2970"/>
      <c r="CM34" s="2437" t="s">
        <v>19</v>
      </c>
      <c r="CN34" s="2493">
        <f t="shared" ref="CN34:DW34" si="67">SUM(CN$9,CN$11,CN$13,CN$15,CN$17,CN$19,CN$21,CN$23,CN$25,CN$27,CN$29)</f>
        <v>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0</v>
      </c>
      <c r="CY34" s="2442">
        <f t="shared" si="67"/>
        <v>0</v>
      </c>
      <c r="CZ34" s="2442">
        <f t="shared" si="67"/>
        <v>0</v>
      </c>
      <c r="DA34" s="2442">
        <f t="shared" si="67"/>
        <v>0</v>
      </c>
      <c r="DB34" s="2442">
        <f t="shared" si="67"/>
        <v>0</v>
      </c>
      <c r="DC34" s="2442">
        <f t="shared" si="67"/>
        <v>0</v>
      </c>
      <c r="DD34" s="2442">
        <f t="shared" si="67"/>
        <v>0</v>
      </c>
      <c r="DE34" s="2442">
        <f t="shared" si="67"/>
        <v>0</v>
      </c>
      <c r="DF34" s="2442">
        <f t="shared" si="67"/>
        <v>0</v>
      </c>
      <c r="DG34" s="2442">
        <f t="shared" si="67"/>
        <v>0</v>
      </c>
      <c r="DH34" s="2442">
        <f t="shared" si="67"/>
        <v>0</v>
      </c>
      <c r="DI34" s="2442">
        <f t="shared" si="67"/>
        <v>0</v>
      </c>
      <c r="DJ34" s="2442">
        <f t="shared" si="67"/>
        <v>0</v>
      </c>
      <c r="DK34" s="2442">
        <f t="shared" si="67"/>
        <v>0</v>
      </c>
      <c r="DL34" s="2504">
        <f t="shared" si="67"/>
        <v>0</v>
      </c>
      <c r="DM34" s="2442">
        <f t="shared" si="67"/>
        <v>0</v>
      </c>
      <c r="DN34" s="2442">
        <f t="shared" si="67"/>
        <v>0</v>
      </c>
      <c r="DO34" s="2442">
        <f t="shared" si="67"/>
        <v>0</v>
      </c>
      <c r="DP34" s="2442">
        <f t="shared" si="67"/>
        <v>0</v>
      </c>
      <c r="DQ34" s="2442">
        <f t="shared" si="67"/>
        <v>0</v>
      </c>
      <c r="DR34" s="2442">
        <f t="shared" si="67"/>
        <v>0</v>
      </c>
      <c r="DS34" s="2442">
        <f t="shared" si="67"/>
        <v>0</v>
      </c>
      <c r="DT34" s="2442">
        <f t="shared" si="67"/>
        <v>0</v>
      </c>
      <c r="DU34" s="2442">
        <f t="shared" si="67"/>
        <v>0</v>
      </c>
      <c r="DV34" s="2442">
        <f t="shared" si="67"/>
        <v>0</v>
      </c>
      <c r="DW34" s="2442">
        <f t="shared" si="67"/>
        <v>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 t="str">
        <f>IF(B32&lt;=0,"",MAX(B8:B31))</f>
        <v/>
      </c>
      <c r="C35" s="1329" t="str">
        <f t="shared" ref="C35:V35" si="68">IF(C32&lt;=0,"",MAX(C8:C31))</f>
        <v/>
      </c>
      <c r="D35" s="1329" t="str">
        <f t="shared" si="68"/>
        <v/>
      </c>
      <c r="E35" s="1158" t="str">
        <f t="shared" si="68"/>
        <v/>
      </c>
      <c r="F35" s="1329" t="str">
        <f t="shared" si="68"/>
        <v/>
      </c>
      <c r="G35" s="1329" t="str">
        <f t="shared" si="68"/>
        <v/>
      </c>
      <c r="H35" s="1326" t="str">
        <f t="shared" si="68"/>
        <v/>
      </c>
      <c r="I35" s="1370" t="str">
        <f t="shared" si="68"/>
        <v/>
      </c>
      <c r="J35" s="1370" t="str">
        <f>IF(J32&lt;=0.001,"",MAX(J8:J31))</f>
        <v/>
      </c>
      <c r="K35" s="1158" t="str">
        <f t="shared" si="68"/>
        <v/>
      </c>
      <c r="L35" s="1329" t="str">
        <f t="shared" si="68"/>
        <v/>
      </c>
      <c r="M35" s="1370" t="str">
        <f t="shared" si="68"/>
        <v/>
      </c>
      <c r="N35" s="1485" t="str">
        <f t="shared" si="68"/>
        <v/>
      </c>
      <c r="O35" s="1558" t="str">
        <f t="shared" si="68"/>
        <v/>
      </c>
      <c r="P35" s="1477" t="str">
        <f t="shared" si="68"/>
        <v/>
      </c>
      <c r="Q35" s="1485" t="str">
        <f t="shared" si="68"/>
        <v/>
      </c>
      <c r="R35" s="1558" t="str">
        <f t="shared" si="68"/>
        <v/>
      </c>
      <c r="S35" s="1477" t="str">
        <f t="shared" si="68"/>
        <v/>
      </c>
      <c r="T35" s="1485" t="str">
        <f t="shared" si="68"/>
        <v/>
      </c>
      <c r="U35" s="1485" t="str">
        <f t="shared" si="68"/>
        <v/>
      </c>
      <c r="V35" s="1558" t="str">
        <f t="shared" si="68"/>
        <v/>
      </c>
      <c r="W35" s="1485" t="str">
        <f t="shared" ref="W35" si="69">IF(W32&lt;=0,"",MAX(W8:W31))</f>
        <v/>
      </c>
      <c r="X35" s="1477" t="str">
        <f t="shared" ref="X35:AR35" si="70">IF(X32&lt;=0,"",MAX(X8:X31))</f>
        <v/>
      </c>
      <c r="Y35" s="1477" t="str">
        <f t="shared" si="70"/>
        <v/>
      </c>
      <c r="Z35" s="1485" t="str">
        <f t="shared" si="70"/>
        <v/>
      </c>
      <c r="AA35" s="1486" t="str">
        <f t="shared" ref="AA35" si="71">IF(AA32&lt;=0,"",MAX(AA8:AA31))</f>
        <v/>
      </c>
      <c r="AB35" s="1485" t="str">
        <f t="shared" si="70"/>
        <v/>
      </c>
      <c r="AC35" s="1485" t="str">
        <f t="shared" si="70"/>
        <v/>
      </c>
      <c r="AD35" s="1558" t="str">
        <f t="shared" si="70"/>
        <v/>
      </c>
      <c r="AE35" s="1485" t="str">
        <f t="shared" si="70"/>
        <v/>
      </c>
      <c r="AF35" s="1477" t="str">
        <f t="shared" si="70"/>
        <v/>
      </c>
      <c r="AG35" s="1477" t="str">
        <f t="shared" si="70"/>
        <v/>
      </c>
      <c r="AH35" s="1485" t="str">
        <f t="shared" si="70"/>
        <v/>
      </c>
      <c r="AI35" s="1485" t="str">
        <f t="shared" si="70"/>
        <v/>
      </c>
      <c r="AJ35" s="1495" t="str">
        <f t="shared" si="70"/>
        <v/>
      </c>
      <c r="AK35" s="1559" t="str">
        <f t="shared" si="70"/>
        <v/>
      </c>
      <c r="AL35" s="1495" t="str">
        <f t="shared" si="70"/>
        <v/>
      </c>
      <c r="AM35" s="1496" t="str">
        <f t="shared" si="70"/>
        <v/>
      </c>
      <c r="AN35" s="1496" t="str">
        <f t="shared" si="70"/>
        <v/>
      </c>
      <c r="AO35" s="1495" t="str">
        <f t="shared" si="70"/>
        <v/>
      </c>
      <c r="AP35" s="1497" t="str">
        <f t="shared" si="70"/>
        <v/>
      </c>
      <c r="AQ35" s="1559" t="str">
        <f t="shared" si="70"/>
        <v/>
      </c>
      <c r="AR35" s="1495" t="str">
        <f t="shared" si="70"/>
        <v/>
      </c>
      <c r="AS35" s="2532" t="str">
        <f>IF(AS32&lt;=0.01,"",MAX(AS8:AS31))</f>
        <v/>
      </c>
      <c r="AT35" s="2532" t="str">
        <f>IF(AT32&lt;=0.01,"",MAX(AT8:AT31))</f>
        <v/>
      </c>
      <c r="AU35" s="1158" t="str">
        <f>IF(AU32&lt;=0,"",MAX(AU8:AU31))</f>
        <v/>
      </c>
      <c r="AV35" s="1329" t="str">
        <f>IF(AV32&lt;=0,"",MAX(AV8:AV31))</f>
        <v/>
      </c>
      <c r="AW35" s="1158" t="str">
        <f>IF(AW32&lt;=0,"",MAX(AW8:AW31))</f>
        <v/>
      </c>
      <c r="AX35" s="1370" t="str">
        <f>IF(AX32&lt;=0.01,"",MAX(AX8:AX31))</f>
        <v/>
      </c>
      <c r="AY35" s="1158" t="str">
        <f>IF(AY32&lt;=0,"",MAX(AY8:AY31))</f>
        <v/>
      </c>
      <c r="AZ35" s="1329" t="str">
        <f>IF(AZ32&lt;=0,"",MAX(AZ8:AZ31))</f>
        <v/>
      </c>
      <c r="BA35" s="1158" t="str">
        <f>IF(BA32&lt;=0,"",MAX(BA8:BA31))</f>
        <v/>
      </c>
      <c r="BB35" s="1370" t="str">
        <f>IF(BB32&lt;=0.01,"",MAX(BB8:BB31))</f>
        <v/>
      </c>
      <c r="BC35" s="1158" t="str">
        <f>IF(BC32&lt;=0,"",MAX(BC8:BC31))</f>
        <v/>
      </c>
      <c r="BD35" s="1158" t="str">
        <f>IF(BD32&lt;=0,"",MAX(BD8:BD31))</f>
        <v/>
      </c>
      <c r="BE35" s="1329" t="str">
        <f>IF(BE32&lt;=0,"",MAX(BE8:BE31))</f>
        <v/>
      </c>
      <c r="BF35" s="1158" t="str">
        <f>IF(BF32&lt;=0,"",MAX(BF8:BF31))</f>
        <v/>
      </c>
      <c r="BG35" s="1326" t="str">
        <f t="shared" ref="BG35:BI35" si="72">IF(BG32&lt;=0,"",MAX(BG8:BG31))</f>
        <v/>
      </c>
      <c r="BH35" s="1329" t="str">
        <f t="shared" si="72"/>
        <v/>
      </c>
      <c r="BI35" s="1329" t="str">
        <f t="shared" si="72"/>
        <v/>
      </c>
      <c r="BJ35" s="1370" t="str">
        <f>IF(BJ32&lt;=0.01,"",MAX(BJ8:BJ31))</f>
        <v/>
      </c>
      <c r="BK35" s="1158" t="str">
        <f>IF(BK32&lt;=0,"",MAX(BK8:BK31))</f>
        <v/>
      </c>
      <c r="BL35" s="1158" t="str">
        <f>IF(BL32&lt;=0,"",MAX(BL8:BL31))</f>
        <v/>
      </c>
      <c r="BM35" s="1329" t="str">
        <f>IF(BM32&lt;=0,"",MAX(BM8:BM31))</f>
        <v/>
      </c>
      <c r="BN35" s="1326" t="str">
        <f>IF(BN32&lt;=0,"",MAX(BN8:BN31))</f>
        <v/>
      </c>
      <c r="BO35" s="1326" t="str">
        <f t="shared" ref="BO35:BQ35" si="73">IF(BO32&lt;=0,"",MAX(BO8:BO31))</f>
        <v/>
      </c>
      <c r="BP35" s="1329" t="str">
        <f t="shared" si="73"/>
        <v/>
      </c>
      <c r="BQ35" s="1329" t="str">
        <f t="shared" si="73"/>
        <v/>
      </c>
      <c r="BR35" s="2526" t="str">
        <f t="shared" ref="BR35:BT35" si="74">IF(BR32&lt;=0.01,"",MAX(BR8:BR31))</f>
        <v/>
      </c>
      <c r="BS35" s="2423" t="str">
        <f t="shared" si="74"/>
        <v/>
      </c>
      <c r="BT35" s="2423" t="str">
        <f t="shared" si="74"/>
        <v/>
      </c>
      <c r="BU35" s="2479" t="str">
        <f>IF(BU32&lt;=0.01,"",MAX(BU8:BU31))</f>
        <v/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69"/>
      <c r="CL35" s="2952"/>
      <c r="CM35" s="2438" t="s">
        <v>50</v>
      </c>
      <c r="CN35" s="2494" t="str">
        <f>IF(CN34&gt;=0.1,AVERAGE(CN$9,CN$11,CN$13,CN$15,CN$17,CN$19,CN$21,CN$23,CN$25,CN$27,CN$29),"")</f>
        <v/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 t="str">
        <f t="shared" si="75"/>
        <v/>
      </c>
      <c r="CY35" s="2440" t="str">
        <f t="shared" si="75"/>
        <v/>
      </c>
      <c r="CZ35" s="2440" t="str">
        <f t="shared" si="75"/>
        <v/>
      </c>
      <c r="DA35" s="2440" t="str">
        <f t="shared" si="75"/>
        <v/>
      </c>
      <c r="DB35" s="2440" t="str">
        <f t="shared" si="75"/>
        <v/>
      </c>
      <c r="DC35" s="2440" t="str">
        <f t="shared" si="75"/>
        <v/>
      </c>
      <c r="DD35" s="2440" t="str">
        <f t="shared" si="75"/>
        <v/>
      </c>
      <c r="DE35" s="2440" t="str">
        <f t="shared" si="75"/>
        <v/>
      </c>
      <c r="DF35" s="2440" t="str">
        <f t="shared" si="75"/>
        <v/>
      </c>
      <c r="DG35" s="2440" t="str">
        <f t="shared" si="75"/>
        <v/>
      </c>
      <c r="DH35" s="2440" t="str">
        <f t="shared" si="75"/>
        <v/>
      </c>
      <c r="DI35" s="2440" t="str">
        <f t="shared" si="75"/>
        <v/>
      </c>
      <c r="DJ35" s="2440" t="str">
        <f t="shared" si="75"/>
        <v/>
      </c>
      <c r="DK35" s="2440" t="str">
        <f t="shared" si="75"/>
        <v/>
      </c>
      <c r="DL35" s="2505" t="str">
        <f t="shared" si="75"/>
        <v/>
      </c>
      <c r="DM35" s="2440" t="str">
        <f t="shared" si="75"/>
        <v/>
      </c>
      <c r="DN35" s="2440" t="str">
        <f t="shared" si="75"/>
        <v/>
      </c>
      <c r="DO35" s="2440" t="str">
        <f t="shared" si="75"/>
        <v/>
      </c>
      <c r="DP35" s="2440" t="str">
        <f t="shared" si="75"/>
        <v/>
      </c>
      <c r="DQ35" s="2440" t="str">
        <f t="shared" si="75"/>
        <v/>
      </c>
      <c r="DR35" s="2440" t="str">
        <f t="shared" si="75"/>
        <v/>
      </c>
      <c r="DS35" s="2440" t="str">
        <f t="shared" si="75"/>
        <v/>
      </c>
      <c r="DT35" s="2440" t="str">
        <f t="shared" si="75"/>
        <v/>
      </c>
      <c r="DU35" s="2440" t="str">
        <f t="shared" si="75"/>
        <v/>
      </c>
      <c r="DV35" s="2440" t="str">
        <f t="shared" si="75"/>
        <v/>
      </c>
      <c r="DW35" s="2470" t="str">
        <f t="shared" si="75"/>
        <v/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28</v>
      </c>
      <c r="D36" s="1257"/>
      <c r="E36" s="1258"/>
      <c r="F36" s="1259"/>
      <c r="G36" s="2973" t="s">
        <v>503</v>
      </c>
      <c r="H36" s="2913"/>
      <c r="I36" s="2913"/>
      <c r="J36" s="2913"/>
      <c r="K36" s="2913"/>
      <c r="L36" s="2913"/>
      <c r="M36" s="1160" t="str">
        <f>IF(K32&lt;=0,"",AVERAGE(K33,N33,Q33))</f>
        <v/>
      </c>
      <c r="N36" s="929"/>
      <c r="O36" s="2908" t="s">
        <v>504</v>
      </c>
      <c r="P36" s="2909"/>
      <c r="Q36" s="2909"/>
      <c r="R36" s="2909"/>
      <c r="S36" s="930" t="str">
        <f>IF(L32&lt;=0,"",AVERAGE(L33,O33,R33))</f>
        <v/>
      </c>
      <c r="T36" s="931"/>
      <c r="U36" s="2908" t="s">
        <v>514</v>
      </c>
      <c r="V36" s="2909"/>
      <c r="W36" s="2909"/>
      <c r="X36" s="2909"/>
      <c r="Y36" s="932" t="str">
        <f>IF(U32&lt;=0,"",MAX(U35,AC35,AJ35))</f>
        <v/>
      </c>
      <c r="Z36" s="931"/>
      <c r="AA36" s="931"/>
      <c r="AB36" s="1623" t="s">
        <v>515</v>
      </c>
      <c r="AC36" s="1624"/>
      <c r="AD36" s="1624"/>
      <c r="AE36" s="2911">
        <f>MIN(AE34,W34,AL34)</f>
        <v>0</v>
      </c>
      <c r="AF36" s="2911"/>
      <c r="AG36" s="2911"/>
      <c r="AH36" s="2911"/>
      <c r="AI36" s="2911"/>
      <c r="AJ36" s="2912"/>
      <c r="AK36" s="1491" t="str">
        <f>IF(T32&lt;=0,"",AVERAGE(T33,AB33,AI33))</f>
        <v/>
      </c>
      <c r="AL36" s="1492"/>
      <c r="AM36" s="1625"/>
      <c r="AN36" s="1625"/>
      <c r="AO36" s="1625"/>
      <c r="AP36" s="1493">
        <f>MAX(AP35,AU35,AY35)</f>
        <v>0</v>
      </c>
      <c r="AQ36" s="1494"/>
      <c r="AR36" s="1494"/>
      <c r="AS36" s="934"/>
      <c r="AT36" s="934"/>
      <c r="AU36" s="1260" t="str">
        <f>IF(W32&lt;=0,"",MIN(AE34,W34,AL34))</f>
        <v/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0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69"/>
      <c r="CL36" s="2952"/>
      <c r="CM36" s="2438" t="s">
        <v>51</v>
      </c>
      <c r="CN36" s="2495" t="str">
        <f t="shared" ref="CN36:DW36" si="76">IF(CN34&gt;=0.1,MIN(CN$9,CN$11,CN$13,CN$15,CN$17,CN$19,CN$21,CN$23,CN$25,CN$27,CN$29),"")</f>
        <v/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 t="str">
        <f t="shared" si="76"/>
        <v/>
      </c>
      <c r="CY36" s="2441" t="str">
        <f t="shared" si="76"/>
        <v/>
      </c>
      <c r="CZ36" s="2441" t="str">
        <f t="shared" si="76"/>
        <v/>
      </c>
      <c r="DA36" s="2441" t="str">
        <f t="shared" si="76"/>
        <v/>
      </c>
      <c r="DB36" s="2441" t="str">
        <f t="shared" si="76"/>
        <v/>
      </c>
      <c r="DC36" s="2441" t="str">
        <f t="shared" si="76"/>
        <v/>
      </c>
      <c r="DD36" s="2441" t="str">
        <f t="shared" si="76"/>
        <v/>
      </c>
      <c r="DE36" s="2441" t="str">
        <f t="shared" si="76"/>
        <v/>
      </c>
      <c r="DF36" s="2441" t="str">
        <f t="shared" si="76"/>
        <v/>
      </c>
      <c r="DG36" s="2441" t="str">
        <f t="shared" si="76"/>
        <v/>
      </c>
      <c r="DH36" s="2441" t="str">
        <f t="shared" si="76"/>
        <v/>
      </c>
      <c r="DI36" s="2441" t="str">
        <f t="shared" si="76"/>
        <v/>
      </c>
      <c r="DJ36" s="2441" t="str">
        <f t="shared" si="76"/>
        <v/>
      </c>
      <c r="DK36" s="2441" t="str">
        <f t="shared" si="76"/>
        <v/>
      </c>
      <c r="DL36" s="2506" t="str">
        <f t="shared" si="76"/>
        <v/>
      </c>
      <c r="DM36" s="2441" t="str">
        <f t="shared" si="76"/>
        <v/>
      </c>
      <c r="DN36" s="2441" t="str">
        <f t="shared" si="76"/>
        <v/>
      </c>
      <c r="DO36" s="2441" t="str">
        <f t="shared" si="76"/>
        <v/>
      </c>
      <c r="DP36" s="2441" t="str">
        <f t="shared" si="76"/>
        <v/>
      </c>
      <c r="DQ36" s="2441" t="str">
        <f t="shared" si="76"/>
        <v/>
      </c>
      <c r="DR36" s="2441" t="str">
        <f t="shared" si="76"/>
        <v/>
      </c>
      <c r="DS36" s="2441" t="str">
        <f t="shared" si="76"/>
        <v/>
      </c>
      <c r="DT36" s="2441" t="str">
        <f t="shared" si="76"/>
        <v/>
      </c>
      <c r="DU36" s="2441" t="str">
        <f t="shared" si="76"/>
        <v/>
      </c>
      <c r="DV36" s="2441" t="str">
        <f t="shared" si="76"/>
        <v/>
      </c>
      <c r="DW36" s="2471" t="str">
        <f t="shared" si="76"/>
        <v/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5.1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1"/>
      <c r="CL37" s="2954"/>
      <c r="CM37" s="2439" t="s">
        <v>52</v>
      </c>
      <c r="CN37" s="2496" t="str">
        <f t="shared" ref="CN37:DW37" si="77">IF(CN34&gt;=0.1,MAX(CN$9,CN$11,CN$13,CN$15,CN$17,CN$19,CN$21,CN$23,CN$25,CN$27,CN$29),"")</f>
        <v/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 t="str">
        <f t="shared" si="77"/>
        <v/>
      </c>
      <c r="CY37" s="2443" t="str">
        <f t="shared" si="77"/>
        <v/>
      </c>
      <c r="CZ37" s="2443" t="str">
        <f t="shared" si="77"/>
        <v/>
      </c>
      <c r="DA37" s="2443" t="str">
        <f t="shared" si="77"/>
        <v/>
      </c>
      <c r="DB37" s="2443" t="str">
        <f t="shared" si="77"/>
        <v/>
      </c>
      <c r="DC37" s="2443" t="str">
        <f t="shared" si="77"/>
        <v/>
      </c>
      <c r="DD37" s="2443" t="str">
        <f t="shared" si="77"/>
        <v/>
      </c>
      <c r="DE37" s="2443" t="str">
        <f t="shared" si="77"/>
        <v/>
      </c>
      <c r="DF37" s="2443" t="str">
        <f t="shared" si="77"/>
        <v/>
      </c>
      <c r="DG37" s="2443" t="str">
        <f t="shared" si="77"/>
        <v/>
      </c>
      <c r="DH37" s="2443" t="str">
        <f t="shared" si="77"/>
        <v/>
      </c>
      <c r="DI37" s="2443" t="str">
        <f t="shared" si="77"/>
        <v/>
      </c>
      <c r="DJ37" s="2443" t="str">
        <f t="shared" si="77"/>
        <v/>
      </c>
      <c r="DK37" s="2443" t="str">
        <f t="shared" si="77"/>
        <v/>
      </c>
      <c r="DL37" s="2507" t="str">
        <f t="shared" si="77"/>
        <v/>
      </c>
      <c r="DM37" s="2443" t="str">
        <f t="shared" si="77"/>
        <v/>
      </c>
      <c r="DN37" s="2443" t="str">
        <f t="shared" si="77"/>
        <v/>
      </c>
      <c r="DO37" s="2443" t="str">
        <f t="shared" si="77"/>
        <v/>
      </c>
      <c r="DP37" s="2443" t="str">
        <f t="shared" si="77"/>
        <v/>
      </c>
      <c r="DQ37" s="2443" t="str">
        <f t="shared" si="77"/>
        <v/>
      </c>
      <c r="DR37" s="2443" t="str">
        <f t="shared" si="77"/>
        <v/>
      </c>
      <c r="DS37" s="2443" t="str">
        <f t="shared" si="77"/>
        <v/>
      </c>
      <c r="DT37" s="2443" t="str">
        <f t="shared" si="77"/>
        <v/>
      </c>
      <c r="DU37" s="2443" t="str">
        <f t="shared" si="77"/>
        <v/>
      </c>
      <c r="DV37" s="2443" t="str">
        <f t="shared" si="77"/>
        <v/>
      </c>
      <c r="DW37" s="2472" t="str">
        <f t="shared" si="77"/>
        <v/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7.150000000000006" customHeight="1" thickBot="1" x14ac:dyDescent="0.35">
      <c r="CL39" s="2333"/>
      <c r="CM39" s="2957" t="s">
        <v>549</v>
      </c>
      <c r="CN39" s="2958"/>
      <c r="CO39" s="2958"/>
      <c r="CP39" s="2958"/>
      <c r="CQ39" s="2959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8">
        <f>CA40+CA41</f>
        <v>9.4339999999999993</v>
      </c>
      <c r="BX40" s="2978"/>
      <c r="BY40" s="905" t="s">
        <v>53</v>
      </c>
      <c r="BZ40" s="905"/>
      <c r="CA40" s="2894">
        <f>(CJ40-CG40)/1000</f>
        <v>0</v>
      </c>
      <c r="CB40" s="2894"/>
      <c r="CC40" s="499"/>
      <c r="CD40" s="1626" t="s">
        <v>493</v>
      </c>
      <c r="CE40" s="1626"/>
      <c r="CF40" s="1632" t="s">
        <v>54</v>
      </c>
      <c r="CG40" s="2896">
        <f>'30'!CJ40</f>
        <v>23827389</v>
      </c>
      <c r="CH40" s="2896"/>
      <c r="CI40" s="906" t="s">
        <v>55</v>
      </c>
      <c r="CJ40" s="2972">
        <f t="shared" ref="CJ40:CJ48" si="78">CQ51</f>
        <v>23827389</v>
      </c>
      <c r="CK40" s="2972"/>
      <c r="CL40" s="2333"/>
      <c r="CM40" s="1667" t="s">
        <v>543</v>
      </c>
      <c r="CN40" s="2763">
        <f>VLOOKUP($B$1,'[1]Bulk Tanks'!$C$3:$V$9967,2,0)</f>
        <v>1184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 t="str">
        <f>IF(GL32=HN32,GE32,IF(GX32=HN32,GQ32,IF(HJ32=HN32,HC32,"")))</f>
        <v/>
      </c>
      <c r="GR40" s="1664" t="str">
        <f t="shared" ref="GR40:GX40" si="79">IF($GL$32=$HN$32,GF32,IF($GX$32=$HN$32,GR32,IF($HJ$32=$HN$32,HD32,"")))</f>
        <v/>
      </c>
      <c r="GS40" s="1664" t="str">
        <f t="shared" si="79"/>
        <v/>
      </c>
      <c r="GT40" s="1664" t="str">
        <f t="shared" si="79"/>
        <v/>
      </c>
      <c r="GU40" s="1664" t="str">
        <f t="shared" si="79"/>
        <v/>
      </c>
      <c r="GV40" s="1664" t="str">
        <f t="shared" si="79"/>
        <v/>
      </c>
      <c r="GW40" s="1664" t="str">
        <f t="shared" si="79"/>
        <v/>
      </c>
      <c r="GX40" s="1665">
        <f t="shared" si="79"/>
        <v>0</v>
      </c>
    </row>
    <row r="41" spans="1:208" ht="34.5" customHeight="1" thickBot="1" x14ac:dyDescent="0.35">
      <c r="BV41" s="533" t="s">
        <v>48</v>
      </c>
      <c r="BW41" s="2979">
        <f>CA42+CA43</f>
        <v>12.907</v>
      </c>
      <c r="BX41" s="2979"/>
      <c r="BY41" s="908" t="s">
        <v>53</v>
      </c>
      <c r="BZ41" s="908"/>
      <c r="CA41" s="2894">
        <f t="shared" ref="CA41:CA47" si="80">(CJ41-CG41)/1000</f>
        <v>9.4339999999999993</v>
      </c>
      <c r="CB41" s="2894"/>
      <c r="CC41" s="499"/>
      <c r="CD41" s="1630" t="s">
        <v>494</v>
      </c>
      <c r="CE41" s="1630"/>
      <c r="CF41" s="909" t="s">
        <v>54</v>
      </c>
      <c r="CG41" s="2896">
        <f>'30'!CJ41</f>
        <v>44491966</v>
      </c>
      <c r="CH41" s="2896"/>
      <c r="CI41" s="906" t="s">
        <v>55</v>
      </c>
      <c r="CJ41" s="2972">
        <f t="shared" si="78"/>
        <v>44501400</v>
      </c>
      <c r="CK41" s="2972"/>
      <c r="CL41" s="2333"/>
      <c r="CM41" s="1668" t="s">
        <v>544</v>
      </c>
      <c r="CN41" s="2764">
        <f>VLOOKUP($B$1,'[1]Bulk Tanks'!$C$3:$V$9967,8,0)</f>
        <v>0</v>
      </c>
      <c r="CO41" s="2764">
        <f>VLOOKUP($B$1,'[1]Bulk Tanks'!$C$3:$V$9967,9,0)</f>
        <v>2654</v>
      </c>
      <c r="CP41" s="2764">
        <f>VLOOKUP($B$1,'[1]Bulk Tanks'!$C$3:$V$9967,10,0)</f>
        <v>6976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9">
        <f>CA44+CA45+CA46</f>
        <v>24.829000000000001</v>
      </c>
      <c r="BX42" s="2979"/>
      <c r="BY42" s="908" t="s">
        <v>53</v>
      </c>
      <c r="BZ42" s="908"/>
      <c r="CA42" s="2894">
        <f t="shared" si="80"/>
        <v>3.7549999999999999</v>
      </c>
      <c r="CB42" s="2894"/>
      <c r="CC42" s="499"/>
      <c r="CD42" s="1630" t="s">
        <v>56</v>
      </c>
      <c r="CE42" s="1630"/>
      <c r="CF42" s="1631" t="s">
        <v>54</v>
      </c>
      <c r="CG42" s="2896">
        <f>'30'!CJ42</f>
        <v>10505414</v>
      </c>
      <c r="CH42" s="2896"/>
      <c r="CI42" s="906" t="s">
        <v>55</v>
      </c>
      <c r="CJ42" s="2972">
        <f t="shared" si="78"/>
        <v>10509169</v>
      </c>
      <c r="CK42" s="2972"/>
      <c r="CL42" s="2333"/>
      <c r="CM42" s="2769" t="s">
        <v>545</v>
      </c>
      <c r="CN42" s="2843">
        <f>VLOOKUP($B$1,'[1]Bulk Tanks'!$C$3:$V$9967,11,0)</f>
        <v>6976</v>
      </c>
      <c r="CO42" s="2844"/>
      <c r="CP42" s="2843">
        <f>VLOOKUP($B$1,'[1]Bulk Tanks'!$C$3:$V$9967,12,0)</f>
        <v>21</v>
      </c>
      <c r="CQ42" s="284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4">
        <f t="shared" si="80"/>
        <v>9.1519999999999992</v>
      </c>
      <c r="CB43" s="2894"/>
      <c r="CC43" s="499"/>
      <c r="CD43" s="1630" t="s">
        <v>495</v>
      </c>
      <c r="CE43" s="1630"/>
      <c r="CF43" s="1631" t="s">
        <v>54</v>
      </c>
      <c r="CG43" s="2896">
        <f>'30'!CJ43</f>
        <v>34371783</v>
      </c>
      <c r="CH43" s="2896"/>
      <c r="CI43" s="906" t="s">
        <v>55</v>
      </c>
      <c r="CJ43" s="2972">
        <f t="shared" si="78"/>
        <v>34380935</v>
      </c>
      <c r="CK43" s="2972"/>
      <c r="CL43" s="2333"/>
      <c r="CM43" s="2769" t="s">
        <v>123</v>
      </c>
      <c r="CN43" s="2943">
        <f>VLOOKUP($B$1,'[1]Bulk Tanks'!$C$3:$V$9967,13,0)</f>
        <v>28</v>
      </c>
      <c r="CO43" s="2944"/>
      <c r="CP43" s="2944"/>
      <c r="CQ43" s="2945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4">
        <f t="shared" si="80"/>
        <v>8.6980000000000004</v>
      </c>
      <c r="CB44" s="2894"/>
      <c r="CC44" s="499"/>
      <c r="CD44" s="1630" t="s">
        <v>57</v>
      </c>
      <c r="CE44" s="1630"/>
      <c r="CF44" s="1631" t="s">
        <v>54</v>
      </c>
      <c r="CG44" s="2896">
        <f>'30'!CJ44</f>
        <v>31495135</v>
      </c>
      <c r="CH44" s="2896"/>
      <c r="CI44" s="906" t="s">
        <v>55</v>
      </c>
      <c r="CJ44" s="2972">
        <f t="shared" si="78"/>
        <v>31503833</v>
      </c>
      <c r="CK44" s="2972"/>
      <c r="CL44" s="2333"/>
      <c r="CM44" s="2769" t="s">
        <v>90</v>
      </c>
      <c r="CN44" s="2943">
        <f>VLOOKUP($B$1,'[1]Bulk Tanks'!$C$3:$V$9967,14,0)</f>
        <v>2990</v>
      </c>
      <c r="CO44" s="2944"/>
      <c r="CP44" s="2944"/>
      <c r="CQ44" s="2945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4">
        <f t="shared" si="80"/>
        <v>8.0229999999999997</v>
      </c>
      <c r="CB45" s="2894"/>
      <c r="CC45" s="499"/>
      <c r="CD45" s="1630" t="s">
        <v>58</v>
      </c>
      <c r="CE45" s="1630"/>
      <c r="CF45" s="1631" t="s">
        <v>54</v>
      </c>
      <c r="CG45" s="2896">
        <f>'30'!CJ45</f>
        <v>31453909</v>
      </c>
      <c r="CH45" s="2896"/>
      <c r="CI45" s="906" t="s">
        <v>55</v>
      </c>
      <c r="CJ45" s="2972">
        <f t="shared" si="78"/>
        <v>31461932</v>
      </c>
      <c r="CK45" s="2972"/>
      <c r="CL45" s="2333"/>
      <c r="CM45" s="1668" t="s">
        <v>546</v>
      </c>
      <c r="CN45" s="2946">
        <f>VLOOKUP($B$1,'[1]Bulk Tanks'!$C$3:$V$9967,15,0)</f>
        <v>4700</v>
      </c>
      <c r="CO45" s="2956"/>
      <c r="CP45" s="2956"/>
      <c r="CQ45" s="2947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4">
        <f t="shared" si="80"/>
        <v>8.1080000000000005</v>
      </c>
      <c r="CB46" s="2894"/>
      <c r="CC46" s="499"/>
      <c r="CD46" s="1630" t="s">
        <v>59</v>
      </c>
      <c r="CE46" s="1630"/>
      <c r="CF46" s="1631" t="s">
        <v>54</v>
      </c>
      <c r="CG46" s="2896">
        <f>'30'!CJ46</f>
        <v>8085979</v>
      </c>
      <c r="CH46" s="2896"/>
      <c r="CI46" s="906" t="s">
        <v>55</v>
      </c>
      <c r="CJ46" s="2972">
        <f t="shared" si="78"/>
        <v>8094087</v>
      </c>
      <c r="CK46" s="2972"/>
      <c r="CL46" s="2333"/>
      <c r="CM46" s="1668" t="s">
        <v>273</v>
      </c>
      <c r="CN46" s="2943">
        <f>VLOOKUP($B$1,'[1]Bulk Tanks'!$C$3:$V$9967,16,0)</f>
        <v>6.04</v>
      </c>
      <c r="CO46" s="2944"/>
      <c r="CP46" s="2944"/>
      <c r="CQ46" s="2945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4">
        <f t="shared" si="80"/>
        <v>0.83099999999999996</v>
      </c>
      <c r="CB47" s="2894"/>
      <c r="CC47" s="499"/>
      <c r="CD47" s="1630" t="s">
        <v>62</v>
      </c>
      <c r="CE47" s="1630"/>
      <c r="CF47" s="1631" t="s">
        <v>54</v>
      </c>
      <c r="CG47" s="2896">
        <f>'30'!CJ47</f>
        <v>1917516</v>
      </c>
      <c r="CH47" s="2896"/>
      <c r="CI47" s="906" t="s">
        <v>55</v>
      </c>
      <c r="CJ47" s="2972">
        <f t="shared" si="78"/>
        <v>1918347</v>
      </c>
      <c r="CK47" s="2972"/>
      <c r="CL47" s="2322"/>
      <c r="CM47" s="1668" t="s">
        <v>270</v>
      </c>
      <c r="CN47" s="2943">
        <f>VLOOKUP($B$1,'[1]Bulk Tanks'!$C$3:$V$9967,17,0)</f>
        <v>2853</v>
      </c>
      <c r="CO47" s="2944"/>
      <c r="CP47" s="2944"/>
      <c r="CQ47" s="2945"/>
      <c r="CR47" s="1666"/>
      <c r="CS47" s="1666"/>
      <c r="CT47" s="1571"/>
      <c r="DO47" s="1572"/>
      <c r="DP47" s="1572"/>
      <c r="DQ47" s="1572"/>
      <c r="DR47" s="1572"/>
      <c r="DS47" s="1575"/>
      <c r="DT47" s="1575"/>
      <c r="DU47" s="1575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4">
        <f>(CJ48-CG48)</f>
        <v>1.0452499999992142</v>
      </c>
      <c r="CB48" s="2894"/>
      <c r="CC48" s="499"/>
      <c r="CD48" s="1630" t="s">
        <v>496</v>
      </c>
      <c r="CE48" s="1630"/>
      <c r="CF48" s="1631" t="s">
        <v>54</v>
      </c>
      <c r="CG48" s="2896">
        <f>'30'!CJ48</f>
        <v>9213.7436300000008</v>
      </c>
      <c r="CH48" s="2896"/>
      <c r="CI48" s="906" t="s">
        <v>55</v>
      </c>
      <c r="CJ48" s="2972">
        <f t="shared" si="78"/>
        <v>9214.7888800000001</v>
      </c>
      <c r="CK48" s="2972"/>
      <c r="CL48" s="2322"/>
      <c r="CM48" s="1668" t="s">
        <v>264</v>
      </c>
      <c r="CN48" s="2946">
        <f>VLOOKUP($B$1,'[1]Bulk Tanks'!$C$3:$V$9967,18,0)</f>
        <v>29</v>
      </c>
      <c r="CO48" s="2947"/>
      <c r="CP48" s="2766" t="s">
        <v>1173</v>
      </c>
      <c r="CQ48" s="2751">
        <f>VLOOKUP($B$1,'[1]Bulk Tanks'!$C$3:$AA$9967,21,0)</f>
        <v>440</v>
      </c>
      <c r="CR48" s="1666"/>
      <c r="CS48" s="1666"/>
      <c r="CT48" s="1571"/>
      <c r="DO48" s="1572"/>
      <c r="DP48" s="1572"/>
      <c r="DQ48" s="1572"/>
      <c r="DR48" s="1572"/>
      <c r="DS48" s="1502"/>
      <c r="DT48" s="1502"/>
      <c r="DU48" s="1502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4">
        <f>CQ61</f>
        <v>0</v>
      </c>
      <c r="CK49" s="2974"/>
      <c r="CM49" s="1668" t="s">
        <v>445</v>
      </c>
      <c r="CN49" s="2946">
        <f>VLOOKUP($B$1,'[1]Bulk Tanks'!$C$3:$V$9967,19,0)</f>
        <v>10.97</v>
      </c>
      <c r="CO49" s="2947"/>
      <c r="CP49" s="2767" t="s">
        <v>1136</v>
      </c>
      <c r="CQ49" s="2751">
        <f>VLOOKUP($B$1,'[1]Bulk Tanks'!$C$3:$AA$9967,22,0)</f>
        <v>1500</v>
      </c>
      <c r="CR49" s="1666"/>
      <c r="CS49" s="1666"/>
      <c r="CT49" s="1571"/>
      <c r="DO49" s="1572"/>
      <c r="DP49" s="1572"/>
      <c r="DQ49" s="1572"/>
      <c r="DR49" s="1572"/>
      <c r="DS49" s="1502"/>
      <c r="DT49" s="1502"/>
      <c r="DU49" s="1502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7" t="s">
        <v>565</v>
      </c>
      <c r="CF50" s="2977"/>
      <c r="CG50" s="2977"/>
      <c r="CH50" s="2977"/>
      <c r="CI50" s="2977"/>
      <c r="CJ50" s="2975"/>
      <c r="CK50" s="2975"/>
      <c r="CM50" s="1668" t="s">
        <v>547</v>
      </c>
      <c r="CN50" s="2946">
        <f>VLOOKUP($B$1,'[1]Bulk Tanks'!$C$3:$V$9967,20,0)</f>
        <v>0</v>
      </c>
      <c r="CO50" s="2947"/>
      <c r="CP50" s="2768"/>
      <c r="CQ50" s="2751"/>
      <c r="CR50" s="1666"/>
      <c r="CS50" s="1666"/>
      <c r="CT50" s="1571"/>
      <c r="DS50" s="1575"/>
      <c r="DT50" s="1575"/>
      <c r="DU50" s="1575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0"/>
      <c r="CO51" s="1670"/>
      <c r="CP51" s="1670"/>
      <c r="CQ51" s="1670">
        <f>VLOOKUP($B$1,[1]DAILY!$B$3:$T$9967,2,0)</f>
        <v>23827389</v>
      </c>
      <c r="CR51" s="1670"/>
      <c r="CS51" s="1670"/>
      <c r="CT51" s="1577"/>
      <c r="DS51" s="1575"/>
      <c r="DT51" s="1575"/>
      <c r="DU51" s="1575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0"/>
      <c r="CO52" s="1670"/>
      <c r="CP52" s="1670"/>
      <c r="CQ52" s="1670">
        <f>VLOOKUP($B$1,[1]DAILY!$B$3:$T$9967,4,0)</f>
        <v>44501400</v>
      </c>
      <c r="CR52" s="1670"/>
      <c r="CS52" s="1670"/>
      <c r="CT52" s="1577"/>
      <c r="DS52" s="1575"/>
      <c r="DT52" s="1575"/>
      <c r="DU52" s="1575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2"/>
      <c r="CO53" s="1672"/>
      <c r="CP53" s="1672"/>
      <c r="CQ53" s="1670">
        <f>VLOOKUP($B$1,[1]DAILY!$B$3:$T$9967,6,0)</f>
        <v>10509169</v>
      </c>
      <c r="CR53" s="1672"/>
      <c r="CS53" s="1672"/>
      <c r="CT53" s="1579"/>
      <c r="DS53" s="1575"/>
      <c r="DT53" s="1575"/>
      <c r="DU53" s="1575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2"/>
      <c r="CO54" s="1672"/>
      <c r="CP54" s="1672"/>
      <c r="CQ54" s="1670">
        <f>VLOOKUP($B$1,[1]DAILY!$B$3:$T$9967,8,0)</f>
        <v>34380935</v>
      </c>
      <c r="CR54" s="1672"/>
      <c r="CS54" s="1672"/>
      <c r="CT54" s="1579"/>
      <c r="DS54" s="1502"/>
      <c r="DT54" s="1502"/>
      <c r="DU54" s="1502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2"/>
      <c r="CO55" s="1672"/>
      <c r="CP55" s="1672"/>
      <c r="CQ55" s="1670">
        <f>VLOOKUP($B$1,[1]DAILY!$B$3:$T$9967,10,0)</f>
        <v>31503833</v>
      </c>
      <c r="CR55" s="1672"/>
      <c r="CS55" s="1672"/>
      <c r="CT55" s="1579"/>
      <c r="DS55" s="1502"/>
      <c r="DT55" s="1502"/>
      <c r="DU55" s="1502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2"/>
      <c r="CO56" s="1672"/>
      <c r="CP56" s="1672"/>
      <c r="CQ56" s="1670">
        <f>VLOOKUP($B$1,[1]DAILY!$B$3:$T$9967,12,0)</f>
        <v>31461932</v>
      </c>
      <c r="CR56" s="1672"/>
      <c r="CS56" s="1672"/>
      <c r="CT56" s="1579"/>
      <c r="DS56" s="1575"/>
      <c r="DT56" s="1575"/>
      <c r="DU56" s="1575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0"/>
      <c r="CO57" s="1670"/>
      <c r="CP57" s="1670"/>
      <c r="CQ57" s="1670">
        <f>VLOOKUP($B$1,[1]DAILY!$B$3:$T$9967,14,0)</f>
        <v>8094087</v>
      </c>
      <c r="CR57" s="1672"/>
      <c r="CS57" s="1672"/>
      <c r="CT57" s="1579"/>
      <c r="DS57" s="1502"/>
      <c r="DT57" s="1502"/>
      <c r="DU57" s="1502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0"/>
      <c r="CO58" s="1670"/>
      <c r="CP58" s="1670"/>
      <c r="CQ58" s="1670">
        <f>VLOOKUP($B$1,[1]DAILY!$B$3:$T$9967,16,0)</f>
        <v>1918347</v>
      </c>
      <c r="CR58" s="1672"/>
      <c r="CS58" s="1672"/>
      <c r="CT58" s="1579"/>
      <c r="DS58" s="1502"/>
      <c r="DT58" s="1502"/>
      <c r="DU58" s="1502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2"/>
      <c r="CO59" s="1672"/>
      <c r="CP59" s="1672"/>
      <c r="CQ59" s="1670">
        <f>VLOOKUP($B$1,[1]DAILY!$B$3:$T$9967,18,0)</f>
        <v>9214.7888800000001</v>
      </c>
      <c r="CR59" s="1672"/>
      <c r="CS59" s="1672"/>
      <c r="CT59" s="1579"/>
      <c r="DS59" s="1575"/>
      <c r="DT59" s="1575"/>
      <c r="DU59" s="1575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75"/>
      <c r="DU60" s="1575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75"/>
      <c r="DU61" s="1575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75"/>
      <c r="DU62" s="1575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2"/>
      <c r="DU63" s="1502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2"/>
      <c r="DU64" s="1502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75"/>
      <c r="DU65" s="1575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75"/>
      <c r="DU66" s="1575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75"/>
      <c r="DU67" s="1575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2"/>
      <c r="DU68" s="1502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2"/>
      <c r="DU69" s="1502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75"/>
      <c r="DU70" s="1575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75"/>
      <c r="DU71" s="1575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75"/>
      <c r="DU72" s="1575"/>
      <c r="DV72" s="1575"/>
    </row>
    <row r="73" spans="91:126" x14ac:dyDescent="0.2">
      <c r="DS73" s="1575"/>
      <c r="DT73" s="1575"/>
      <c r="DU73" s="1575"/>
      <c r="DV73" s="1575"/>
    </row>
    <row r="74" spans="91:126" ht="20.25" x14ac:dyDescent="0.3">
      <c r="DS74" s="1502"/>
      <c r="DT74" s="1502"/>
      <c r="DU74" s="1502"/>
      <c r="DV74" s="1502"/>
    </row>
    <row r="75" spans="91:126" ht="20.25" x14ac:dyDescent="0.3">
      <c r="DS75" s="1502"/>
      <c r="DT75" s="1502"/>
      <c r="DU75" s="1502"/>
      <c r="DV75" s="1502"/>
    </row>
    <row r="76" spans="91:126" x14ac:dyDescent="0.2">
      <c r="DS76" s="1575"/>
      <c r="DT76" s="1575"/>
      <c r="DU76" s="1575"/>
      <c r="DV76" s="1575"/>
    </row>
    <row r="77" spans="91:126" x14ac:dyDescent="0.2">
      <c r="DS77" s="1575"/>
      <c r="DT77" s="1575"/>
      <c r="DU77" s="1575"/>
      <c r="DV77" s="1575"/>
    </row>
    <row r="78" spans="91:126" x14ac:dyDescent="0.2">
      <c r="DS78" s="1575"/>
      <c r="DT78" s="1575"/>
      <c r="DU78" s="1575"/>
      <c r="DV78" s="1575"/>
    </row>
    <row r="79" spans="91:126" x14ac:dyDescent="0.2">
      <c r="DS79" s="1575"/>
      <c r="DT79" s="1575"/>
      <c r="DU79" s="1575"/>
      <c r="DV79" s="1575"/>
    </row>
    <row r="80" spans="91:126" ht="20.25" x14ac:dyDescent="0.3">
      <c r="DS80" s="1502"/>
      <c r="DT80" s="1502"/>
      <c r="DU80" s="1502"/>
      <c r="DV80" s="1502"/>
    </row>
    <row r="81" spans="123:126" ht="20.25" x14ac:dyDescent="0.3">
      <c r="DS81" s="1502"/>
      <c r="DT81" s="1502"/>
      <c r="DU81" s="1502"/>
      <c r="DV81" s="1502"/>
    </row>
    <row r="82" spans="123:126" x14ac:dyDescent="0.2">
      <c r="DS82" s="1575"/>
      <c r="DT82" s="1575"/>
      <c r="DU82" s="1575"/>
      <c r="DV82" s="1575"/>
    </row>
    <row r="83" spans="123:126" x14ac:dyDescent="0.2">
      <c r="DS83" s="1575"/>
      <c r="DT83" s="1575"/>
      <c r="DU83" s="1575"/>
      <c r="DV83" s="1575"/>
    </row>
    <row r="84" spans="123:126" x14ac:dyDescent="0.2">
      <c r="DS84" s="1575"/>
      <c r="DT84" s="1575"/>
      <c r="DU84" s="1575"/>
      <c r="DV84" s="1575"/>
    </row>
    <row r="85" spans="123:126" x14ac:dyDescent="0.2">
      <c r="DS85" s="1575"/>
      <c r="DT85" s="1575"/>
      <c r="DU85" s="1575"/>
      <c r="DV85" s="1575"/>
    </row>
    <row r="86" spans="123:126" ht="20.25" x14ac:dyDescent="0.3">
      <c r="DS86" s="1502"/>
      <c r="DT86" s="1502"/>
      <c r="DU86" s="1502"/>
      <c r="DV86" s="1502"/>
    </row>
    <row r="87" spans="123:126" ht="20.25" x14ac:dyDescent="0.3">
      <c r="DS87" s="1502"/>
      <c r="DT87" s="1502"/>
      <c r="DU87" s="1502"/>
      <c r="DV87" s="1502"/>
    </row>
    <row r="88" spans="123:126" x14ac:dyDescent="0.2">
      <c r="DS88" s="1575"/>
      <c r="DT88" s="1575"/>
      <c r="DU88" s="1575"/>
      <c r="DV88" s="1575"/>
    </row>
    <row r="89" spans="123:126" x14ac:dyDescent="0.2">
      <c r="DS89" s="1575"/>
      <c r="DT89" s="1575"/>
      <c r="DU89" s="1575"/>
      <c r="DV89" s="1575"/>
    </row>
    <row r="90" spans="123:126" x14ac:dyDescent="0.2">
      <c r="DS90" s="1575"/>
      <c r="DT90" s="1575"/>
      <c r="DU90" s="1575"/>
      <c r="DV90" s="1575"/>
    </row>
    <row r="91" spans="123:126" x14ac:dyDescent="0.2">
      <c r="DS91" s="1575"/>
      <c r="DT91" s="1575"/>
      <c r="DU91" s="1575"/>
      <c r="DV91" s="1575"/>
    </row>
    <row r="92" spans="123:126" ht="20.25" x14ac:dyDescent="0.3">
      <c r="DS92" s="1502"/>
      <c r="DT92" s="1502"/>
      <c r="DU92" s="1502"/>
      <c r="DV92" s="1502"/>
    </row>
    <row r="93" spans="123:126" ht="20.25" x14ac:dyDescent="0.3">
      <c r="DS93" s="1502"/>
      <c r="DT93" s="1502"/>
      <c r="DU93" s="1502"/>
      <c r="DV93" s="1502"/>
    </row>
    <row r="94" spans="123:126" x14ac:dyDescent="0.2">
      <c r="DS94" s="1575"/>
      <c r="DT94" s="1575"/>
      <c r="DU94" s="1575"/>
      <c r="DV94" s="1575"/>
    </row>
    <row r="95" spans="123:126" x14ac:dyDescent="0.2">
      <c r="DS95" s="1575"/>
      <c r="DT95" s="1575"/>
      <c r="DU95" s="1575"/>
      <c r="DV95" s="1575"/>
    </row>
    <row r="96" spans="123:126" x14ac:dyDescent="0.2">
      <c r="DS96" s="1575"/>
      <c r="DT96" s="1575"/>
      <c r="DU96" s="1575"/>
      <c r="DV96" s="1575"/>
    </row>
    <row r="97" spans="123:126" x14ac:dyDescent="0.2">
      <c r="DS97" s="1575"/>
      <c r="DT97" s="1575"/>
      <c r="DU97" s="1575"/>
      <c r="DV97" s="1575"/>
    </row>
    <row r="98" spans="123:126" ht="20.25" x14ac:dyDescent="0.3">
      <c r="DS98" s="1502"/>
      <c r="DT98" s="1502"/>
      <c r="DU98" s="1502"/>
      <c r="DV98" s="1502"/>
    </row>
    <row r="99" spans="123:126" ht="20.25" x14ac:dyDescent="0.3">
      <c r="DS99" s="1502"/>
      <c r="DT99" s="1502"/>
      <c r="DU99" s="1502"/>
      <c r="DV99" s="1502"/>
    </row>
    <row r="100" spans="123:126" x14ac:dyDescent="0.2">
      <c r="DS100" s="1575"/>
      <c r="DT100" s="1575"/>
      <c r="DU100" s="1575"/>
      <c r="DV100" s="1575"/>
    </row>
    <row r="101" spans="123:126" x14ac:dyDescent="0.2">
      <c r="DS101" s="1575"/>
      <c r="DT101" s="1575"/>
      <c r="DU101" s="1575"/>
      <c r="DV101" s="1575"/>
    </row>
    <row r="102" spans="123:126" x14ac:dyDescent="0.2">
      <c r="DS102" s="1575"/>
      <c r="DT102" s="1575"/>
      <c r="DU102" s="1575"/>
      <c r="DV102" s="1575"/>
    </row>
    <row r="103" spans="123:126" x14ac:dyDescent="0.2">
      <c r="DS103" s="1575"/>
      <c r="DT103" s="1575"/>
      <c r="DU103" s="1575"/>
      <c r="DV103" s="1575"/>
    </row>
    <row r="104" spans="123:126" ht="20.25" x14ac:dyDescent="0.3">
      <c r="DS104" s="1502"/>
      <c r="DT104" s="1502"/>
      <c r="DU104" s="1502"/>
      <c r="DV104" s="1502"/>
    </row>
    <row r="105" spans="123:126" ht="20.25" x14ac:dyDescent="0.3">
      <c r="DS105" s="1502"/>
      <c r="DT105" s="1502"/>
      <c r="DU105" s="1502"/>
      <c r="DV105" s="1502"/>
    </row>
    <row r="106" spans="123:126" x14ac:dyDescent="0.2">
      <c r="DS106" s="1575"/>
      <c r="DT106" s="1575"/>
      <c r="DU106" s="1575"/>
      <c r="DV106" s="1575"/>
    </row>
    <row r="107" spans="123:126" ht="20.25" x14ac:dyDescent="0.3">
      <c r="DS107" s="1502"/>
      <c r="DT107" s="1502"/>
      <c r="DU107" s="1502"/>
      <c r="DV107" s="1502"/>
    </row>
    <row r="108" spans="123:126" ht="20.25" x14ac:dyDescent="0.3">
      <c r="DS108" s="1502"/>
      <c r="DT108" s="1502"/>
      <c r="DU108" s="1502"/>
      <c r="DV108" s="1502"/>
    </row>
    <row r="109" spans="123:126" x14ac:dyDescent="0.2">
      <c r="DS109" s="1575"/>
      <c r="DT109" s="1575"/>
      <c r="DU109" s="1575"/>
      <c r="DV109" s="1575"/>
    </row>
    <row r="110" spans="123:126" x14ac:dyDescent="0.2">
      <c r="DS110" s="1575"/>
      <c r="DT110" s="1575"/>
      <c r="DU110" s="1575"/>
      <c r="DV110" s="1575"/>
    </row>
    <row r="111" spans="123:126" x14ac:dyDescent="0.2">
      <c r="DS111" s="1575"/>
      <c r="DT111" s="1575"/>
      <c r="DU111" s="1575"/>
      <c r="DV111" s="1575"/>
    </row>
    <row r="112" spans="123:126" x14ac:dyDescent="0.2">
      <c r="DS112" s="1575"/>
      <c r="DT112" s="1575"/>
      <c r="DU112" s="1575"/>
      <c r="DV112" s="1575"/>
    </row>
    <row r="113" spans="123:126" ht="20.25" x14ac:dyDescent="0.3">
      <c r="DS113" s="1502"/>
      <c r="DT113" s="1502"/>
      <c r="DU113" s="1502"/>
      <c r="DV113" s="1502"/>
    </row>
    <row r="114" spans="123:126" ht="20.25" x14ac:dyDescent="0.3">
      <c r="DS114" s="1502"/>
      <c r="DT114" s="1502"/>
      <c r="DU114" s="1502"/>
      <c r="DV114" s="1502"/>
    </row>
    <row r="115" spans="123:126" x14ac:dyDescent="0.2">
      <c r="DS115" s="1575"/>
      <c r="DT115" s="1575"/>
      <c r="DU115" s="1575"/>
      <c r="DV115" s="1575"/>
    </row>
    <row r="116" spans="123:126" x14ac:dyDescent="0.2">
      <c r="DS116" s="1575"/>
      <c r="DT116" s="1575"/>
      <c r="DU116" s="1575"/>
      <c r="DV116" s="1575"/>
    </row>
    <row r="117" spans="123:126" x14ac:dyDescent="0.2">
      <c r="DS117" s="1575"/>
      <c r="DT117" s="1575"/>
      <c r="DU117" s="1575"/>
      <c r="DV117" s="1575"/>
    </row>
    <row r="118" spans="123:126" ht="20.25" x14ac:dyDescent="0.3">
      <c r="DS118" s="1502"/>
      <c r="DT118" s="1502"/>
      <c r="DU118" s="1502"/>
      <c r="DV118" s="1502"/>
    </row>
    <row r="119" spans="123:126" ht="20.25" x14ac:dyDescent="0.3">
      <c r="DS119" s="1502"/>
      <c r="DT119" s="1502"/>
      <c r="DU119" s="1502"/>
      <c r="DV119" s="1502"/>
    </row>
    <row r="120" spans="123:126" x14ac:dyDescent="0.2">
      <c r="DS120" s="1575"/>
      <c r="DT120" s="1575"/>
      <c r="DU120" s="1575"/>
      <c r="DV120" s="1575"/>
    </row>
    <row r="121" spans="123:126" x14ac:dyDescent="0.2">
      <c r="DS121" s="1575"/>
      <c r="DT121" s="1575"/>
      <c r="DU121" s="1575"/>
      <c r="DV121" s="1575"/>
    </row>
    <row r="122" spans="123:126" x14ac:dyDescent="0.2">
      <c r="DS122" s="1575"/>
      <c r="DT122" s="1575"/>
      <c r="DU122" s="1575"/>
      <c r="DV122" s="1575"/>
    </row>
    <row r="123" spans="123:126" x14ac:dyDescent="0.2">
      <c r="DS123" s="1575"/>
      <c r="DT123" s="1575"/>
      <c r="DU123" s="1575"/>
      <c r="DV123" s="1575"/>
    </row>
    <row r="124" spans="123:126" ht="20.25" x14ac:dyDescent="0.3">
      <c r="DS124" s="1502"/>
      <c r="DT124" s="1502"/>
      <c r="DU124" s="1502"/>
      <c r="DV124" s="1502"/>
    </row>
    <row r="125" spans="123:126" ht="20.25" x14ac:dyDescent="0.3">
      <c r="DS125" s="1502"/>
      <c r="DT125" s="1502"/>
      <c r="DU125" s="1502"/>
      <c r="DV125" s="1502"/>
    </row>
    <row r="126" spans="123:126" x14ac:dyDescent="0.2">
      <c r="DS126" s="1575"/>
      <c r="DT126" s="1575"/>
      <c r="DU126" s="1575"/>
      <c r="DV126" s="1575"/>
    </row>
    <row r="127" spans="123:126" x14ac:dyDescent="0.2">
      <c r="DS127" s="1575"/>
      <c r="DT127" s="1575"/>
      <c r="DU127" s="1575"/>
      <c r="DV127" s="1575"/>
    </row>
    <row r="128" spans="123:126" x14ac:dyDescent="0.2">
      <c r="DS128" s="1575"/>
      <c r="DT128" s="1575"/>
      <c r="DU128" s="1575"/>
      <c r="DV128" s="1575"/>
    </row>
    <row r="129" spans="123:126" x14ac:dyDescent="0.2">
      <c r="DS129" s="1575"/>
      <c r="DT129" s="1575"/>
      <c r="DU129" s="1575"/>
      <c r="DV129" s="1575"/>
    </row>
    <row r="130" spans="123:126" ht="20.25" x14ac:dyDescent="0.3">
      <c r="DS130" s="1502"/>
      <c r="DT130" s="1502"/>
      <c r="DU130" s="1502"/>
      <c r="DV130" s="1502"/>
    </row>
    <row r="131" spans="123:126" ht="20.25" x14ac:dyDescent="0.3">
      <c r="DS131" s="1502"/>
      <c r="DT131" s="1502"/>
      <c r="DU131" s="1502"/>
      <c r="DV131" s="1502"/>
    </row>
    <row r="132" spans="123:126" x14ac:dyDescent="0.2">
      <c r="DS132" s="1575"/>
      <c r="DT132" s="1575"/>
      <c r="DU132" s="1575"/>
      <c r="DV132" s="1575"/>
    </row>
    <row r="133" spans="123:126" x14ac:dyDescent="0.2">
      <c r="DS133" s="1575"/>
      <c r="DT133" s="1575"/>
      <c r="DU133" s="1575"/>
      <c r="DV133" s="1575"/>
    </row>
    <row r="134" spans="123:126" x14ac:dyDescent="0.2">
      <c r="DS134" s="1575"/>
      <c r="DT134" s="1575"/>
      <c r="DU134" s="1575"/>
      <c r="DV134" s="1575"/>
    </row>
    <row r="135" spans="123:126" x14ac:dyDescent="0.2">
      <c r="DS135" s="1575"/>
      <c r="DT135" s="1575"/>
      <c r="DU135" s="1575"/>
      <c r="DV135" s="1575"/>
    </row>
    <row r="136" spans="123:126" ht="20.25" x14ac:dyDescent="0.3">
      <c r="DS136" s="1502"/>
      <c r="DT136" s="1502"/>
      <c r="DU136" s="1502"/>
      <c r="DV136" s="1502"/>
    </row>
    <row r="137" spans="123:126" ht="20.25" x14ac:dyDescent="0.3">
      <c r="DS137" s="1502"/>
      <c r="DT137" s="1502"/>
      <c r="DU137" s="1502"/>
      <c r="DV137" s="1502"/>
    </row>
    <row r="138" spans="123:126" x14ac:dyDescent="0.2">
      <c r="DS138" s="1575"/>
      <c r="DT138" s="1575"/>
      <c r="DU138" s="1575"/>
      <c r="DV138" s="1575"/>
    </row>
    <row r="139" spans="123:126" x14ac:dyDescent="0.2">
      <c r="DS139" s="1575"/>
      <c r="DT139" s="1575"/>
      <c r="DU139" s="1575"/>
      <c r="DV139" s="1575"/>
    </row>
    <row r="140" spans="123:126" x14ac:dyDescent="0.2">
      <c r="DS140" s="1575"/>
      <c r="DT140" s="1575"/>
      <c r="DU140" s="1575"/>
      <c r="DV140" s="1575"/>
    </row>
    <row r="141" spans="123:126" x14ac:dyDescent="0.2">
      <c r="DS141" s="1575"/>
      <c r="DT141" s="1575"/>
      <c r="DU141" s="1575"/>
      <c r="DV141" s="1575"/>
    </row>
    <row r="142" spans="123:126" ht="20.25" x14ac:dyDescent="0.3">
      <c r="DS142" s="1502"/>
      <c r="DT142" s="1502"/>
      <c r="DU142" s="1502"/>
      <c r="DV142" s="1502"/>
    </row>
    <row r="143" spans="123:126" ht="20.25" x14ac:dyDescent="0.3">
      <c r="DS143" s="1502"/>
      <c r="DT143" s="1502"/>
      <c r="DU143" s="1502"/>
      <c r="DV143" s="1502"/>
    </row>
    <row r="144" spans="123:126" x14ac:dyDescent="0.2">
      <c r="DS144" s="1575"/>
      <c r="DT144" s="1575"/>
      <c r="DU144" s="1575"/>
      <c r="DV144" s="1575"/>
    </row>
    <row r="145" spans="123:126" x14ac:dyDescent="0.2">
      <c r="DS145" s="1575"/>
      <c r="DT145" s="1575"/>
      <c r="DU145" s="1575"/>
      <c r="DV145" s="1575"/>
    </row>
    <row r="146" spans="123:126" x14ac:dyDescent="0.2">
      <c r="DS146" s="1575"/>
      <c r="DT146" s="1575"/>
      <c r="DU146" s="1575"/>
      <c r="DV146" s="1575"/>
    </row>
    <row r="147" spans="123:126" ht="20.25" x14ac:dyDescent="0.3">
      <c r="DS147" s="1502"/>
      <c r="DT147" s="1502"/>
      <c r="DU147" s="1502"/>
      <c r="DV147" s="1502"/>
    </row>
    <row r="148" spans="123:126" ht="20.25" x14ac:dyDescent="0.3">
      <c r="DS148" s="1502"/>
      <c r="DT148" s="1502"/>
      <c r="DU148" s="1502"/>
      <c r="DV148" s="1502"/>
    </row>
    <row r="149" spans="123:126" x14ac:dyDescent="0.2">
      <c r="DS149" s="1575"/>
      <c r="DT149" s="1575"/>
      <c r="DU149" s="1575"/>
      <c r="DV149" s="1575"/>
    </row>
    <row r="150" spans="123:126" x14ac:dyDescent="0.2">
      <c r="DS150" s="1575"/>
      <c r="DT150" s="1575"/>
      <c r="DU150" s="1575"/>
      <c r="DV150" s="1575"/>
    </row>
    <row r="151" spans="123:126" x14ac:dyDescent="0.2">
      <c r="DS151" s="1575"/>
      <c r="DT151" s="1575"/>
      <c r="DU151" s="1575"/>
      <c r="DV151" s="1575"/>
    </row>
    <row r="152" spans="123:126" x14ac:dyDescent="0.2">
      <c r="DS152" s="1575"/>
      <c r="DT152" s="1575"/>
      <c r="DU152" s="1575"/>
      <c r="DV152" s="1575"/>
    </row>
    <row r="153" spans="123:126" ht="20.25" x14ac:dyDescent="0.3">
      <c r="DS153" s="1502"/>
      <c r="DT153" s="1502"/>
      <c r="DU153" s="1502"/>
      <c r="DV153" s="1502"/>
    </row>
    <row r="154" spans="123:126" ht="20.25" x14ac:dyDescent="0.3">
      <c r="DS154" s="1502"/>
      <c r="DT154" s="1502"/>
      <c r="DU154" s="1502"/>
      <c r="DV154" s="1502"/>
    </row>
    <row r="155" spans="123:126" x14ac:dyDescent="0.2">
      <c r="DS155" s="1575"/>
      <c r="DT155" s="1575"/>
      <c r="DU155" s="1575"/>
      <c r="DV155" s="1575"/>
    </row>
    <row r="156" spans="123:126" x14ac:dyDescent="0.2">
      <c r="DS156" s="1575"/>
      <c r="DT156" s="1575"/>
      <c r="DU156" s="1575"/>
      <c r="DV156" s="1575"/>
    </row>
    <row r="157" spans="123:126" x14ac:dyDescent="0.2">
      <c r="DS157" s="1575"/>
      <c r="DT157" s="1575"/>
      <c r="DU157" s="1575"/>
      <c r="DV157" s="1575"/>
    </row>
    <row r="158" spans="123:126" x14ac:dyDescent="0.2">
      <c r="DS158" s="1575"/>
      <c r="DT158" s="1575"/>
      <c r="DU158" s="1575"/>
      <c r="DV158" s="1575"/>
    </row>
    <row r="159" spans="123:126" ht="20.25" x14ac:dyDescent="0.3">
      <c r="DS159" s="1502"/>
      <c r="DT159" s="1502"/>
      <c r="DU159" s="1502"/>
      <c r="DV159" s="1502"/>
    </row>
    <row r="160" spans="123:126" ht="20.25" x14ac:dyDescent="0.3">
      <c r="DS160" s="1502"/>
      <c r="DT160" s="1502"/>
      <c r="DU160" s="1502"/>
      <c r="DV160" s="1502"/>
    </row>
    <row r="161" spans="123:126" x14ac:dyDescent="0.2">
      <c r="DS161" s="1575"/>
      <c r="DT161" s="1575"/>
      <c r="DU161" s="1575"/>
      <c r="DV161" s="1575"/>
    </row>
    <row r="162" spans="123:126" x14ac:dyDescent="0.2">
      <c r="DS162" s="1575"/>
      <c r="DT162" s="1575"/>
      <c r="DU162" s="1575"/>
      <c r="DV162" s="1575"/>
    </row>
    <row r="163" spans="123:126" x14ac:dyDescent="0.2">
      <c r="DS163" s="1575"/>
      <c r="DT163" s="1575"/>
      <c r="DU163" s="1575"/>
      <c r="DV163" s="1575"/>
    </row>
    <row r="164" spans="123:126" x14ac:dyDescent="0.2">
      <c r="DS164" s="1575"/>
      <c r="DT164" s="1575"/>
      <c r="DU164" s="1575"/>
      <c r="DV164" s="1575"/>
    </row>
    <row r="165" spans="123:126" ht="20.25" x14ac:dyDescent="0.3">
      <c r="DS165" s="1502"/>
      <c r="DT165" s="1502"/>
      <c r="DU165" s="1502"/>
      <c r="DV165" s="1502"/>
    </row>
    <row r="166" spans="123:126" ht="20.25" x14ac:dyDescent="0.3">
      <c r="DS166" s="1502"/>
      <c r="DT166" s="1502"/>
      <c r="DU166" s="1502"/>
      <c r="DV166" s="1502"/>
    </row>
    <row r="167" spans="123:126" x14ac:dyDescent="0.2">
      <c r="DS167" s="1575"/>
      <c r="DT167" s="1575"/>
      <c r="DU167" s="1575"/>
      <c r="DV167" s="1575"/>
    </row>
    <row r="168" spans="123:126" ht="20.25" x14ac:dyDescent="0.3">
      <c r="DS168" s="1502"/>
      <c r="DT168" s="1502"/>
      <c r="DU168" s="1502"/>
      <c r="DV168" s="1502"/>
    </row>
    <row r="169" spans="123:126" ht="20.25" x14ac:dyDescent="0.3">
      <c r="DS169" s="1502"/>
      <c r="DT169" s="1502"/>
      <c r="DU169" s="1502"/>
      <c r="DV169" s="1502"/>
    </row>
    <row r="170" spans="123:126" x14ac:dyDescent="0.2">
      <c r="DS170" s="1575"/>
      <c r="DT170" s="1575"/>
      <c r="DU170" s="1575"/>
      <c r="DV170" s="1575"/>
    </row>
    <row r="171" spans="123:126" x14ac:dyDescent="0.2">
      <c r="DS171" s="1575"/>
      <c r="DT171" s="1575"/>
      <c r="DU171" s="1575"/>
      <c r="DV171" s="1575"/>
    </row>
    <row r="172" spans="123:126" x14ac:dyDescent="0.2">
      <c r="DS172" s="1575"/>
      <c r="DT172" s="1575"/>
      <c r="DU172" s="1575"/>
      <c r="DV172" s="1575"/>
    </row>
    <row r="173" spans="123:126" x14ac:dyDescent="0.2">
      <c r="DS173" s="1575"/>
      <c r="DT173" s="1575"/>
      <c r="DU173" s="1575"/>
      <c r="DV173" s="1575"/>
    </row>
    <row r="174" spans="123:126" ht="20.25" x14ac:dyDescent="0.3">
      <c r="DS174" s="1502"/>
      <c r="DT174" s="1502"/>
      <c r="DU174" s="1502"/>
      <c r="DV174" s="1502"/>
    </row>
    <row r="175" spans="123:126" ht="20.25" x14ac:dyDescent="0.3">
      <c r="DS175" s="1502"/>
      <c r="DT175" s="1502"/>
      <c r="DU175" s="1502"/>
      <c r="DV175" s="1502"/>
    </row>
    <row r="176" spans="123:126" x14ac:dyDescent="0.2">
      <c r="DS176" s="1575"/>
      <c r="DT176" s="1575"/>
      <c r="DU176" s="1575"/>
      <c r="DV176" s="1575"/>
    </row>
    <row r="177" spans="123:126" x14ac:dyDescent="0.2">
      <c r="DS177" s="1575"/>
      <c r="DT177" s="1575"/>
      <c r="DU177" s="1575"/>
      <c r="DV177" s="1575"/>
    </row>
    <row r="178" spans="123:126" x14ac:dyDescent="0.2">
      <c r="DS178" s="1575"/>
      <c r="DT178" s="1575"/>
      <c r="DU178" s="1575"/>
      <c r="DV178" s="1575"/>
    </row>
    <row r="179" spans="123:126" ht="20.25" x14ac:dyDescent="0.3">
      <c r="DS179" s="1502"/>
      <c r="DT179" s="1502"/>
      <c r="DU179" s="1502"/>
      <c r="DV179" s="1502"/>
    </row>
    <row r="180" spans="123:126" ht="20.25" x14ac:dyDescent="0.3">
      <c r="DS180" s="1502"/>
      <c r="DT180" s="1502"/>
      <c r="DU180" s="1502"/>
      <c r="DV180" s="1502"/>
    </row>
    <row r="181" spans="123:126" x14ac:dyDescent="0.2">
      <c r="DS181" s="1575"/>
      <c r="DT181" s="1575"/>
      <c r="DU181" s="1575"/>
      <c r="DV181" s="1575"/>
    </row>
    <row r="182" spans="123:126" x14ac:dyDescent="0.2">
      <c r="DS182" s="1575"/>
      <c r="DT182" s="1575"/>
      <c r="DU182" s="1575"/>
      <c r="DV182" s="1575"/>
    </row>
    <row r="183" spans="123:126" x14ac:dyDescent="0.2">
      <c r="DS183" s="1575"/>
      <c r="DT183" s="1575"/>
      <c r="DU183" s="1575"/>
      <c r="DV183" s="1575"/>
    </row>
    <row r="184" spans="123:126" x14ac:dyDescent="0.2">
      <c r="DS184" s="1575"/>
      <c r="DT184" s="1575"/>
      <c r="DU184" s="1575"/>
      <c r="DV184" s="1575"/>
    </row>
    <row r="185" spans="123:126" ht="20.25" x14ac:dyDescent="0.3">
      <c r="DS185" s="1502"/>
      <c r="DT185" s="1502"/>
      <c r="DU185" s="1502"/>
      <c r="DV185" s="1502"/>
    </row>
    <row r="186" spans="123:126" ht="20.25" x14ac:dyDescent="0.3">
      <c r="DS186" s="1502"/>
      <c r="DT186" s="1502"/>
      <c r="DU186" s="1502"/>
      <c r="DV186" s="1502"/>
    </row>
    <row r="187" spans="123:126" x14ac:dyDescent="0.2">
      <c r="DS187" s="1575"/>
      <c r="DT187" s="1575"/>
      <c r="DU187" s="1575"/>
      <c r="DV187" s="1575"/>
    </row>
    <row r="188" spans="123:126" x14ac:dyDescent="0.2">
      <c r="DS188" s="1575"/>
      <c r="DT188" s="1575"/>
      <c r="DU188" s="1575"/>
      <c r="DV188" s="1575"/>
    </row>
    <row r="189" spans="123:126" x14ac:dyDescent="0.2">
      <c r="DS189" s="1575"/>
      <c r="DT189" s="1575"/>
      <c r="DU189" s="1575"/>
      <c r="DV189" s="1575"/>
    </row>
    <row r="190" spans="123:126" x14ac:dyDescent="0.2">
      <c r="DS190" s="1575"/>
      <c r="DT190" s="1575"/>
      <c r="DU190" s="1575"/>
      <c r="DV190" s="1575"/>
    </row>
    <row r="191" spans="123:126" ht="20.25" x14ac:dyDescent="0.3">
      <c r="DS191" s="1502"/>
      <c r="DT191" s="1502"/>
      <c r="DU191" s="1502"/>
      <c r="DV191" s="1502"/>
    </row>
    <row r="192" spans="123:126" ht="20.25" x14ac:dyDescent="0.3">
      <c r="DS192" s="1502"/>
      <c r="DT192" s="1502"/>
      <c r="DU192" s="1502"/>
      <c r="DV192" s="1502"/>
    </row>
    <row r="193" spans="123:126" x14ac:dyDescent="0.2">
      <c r="DS193" s="1575"/>
      <c r="DT193" s="1575"/>
      <c r="DU193" s="1575"/>
      <c r="DV193" s="1575"/>
    </row>
    <row r="194" spans="123:126" x14ac:dyDescent="0.2">
      <c r="DS194" s="1575"/>
      <c r="DT194" s="1575"/>
      <c r="DU194" s="1575"/>
      <c r="DV194" s="1575"/>
    </row>
    <row r="195" spans="123:126" x14ac:dyDescent="0.2">
      <c r="DS195" s="1575"/>
      <c r="DT195" s="1575"/>
      <c r="DU195" s="1575"/>
      <c r="DV195" s="1575"/>
    </row>
    <row r="196" spans="123:126" x14ac:dyDescent="0.2">
      <c r="DS196" s="1575"/>
      <c r="DT196" s="1575"/>
      <c r="DU196" s="1575"/>
      <c r="DV196" s="1575"/>
    </row>
    <row r="197" spans="123:126" ht="20.25" x14ac:dyDescent="0.3">
      <c r="DS197" s="1502"/>
      <c r="DT197" s="1502"/>
      <c r="DU197" s="1502"/>
      <c r="DV197" s="1502"/>
    </row>
    <row r="198" spans="123:126" ht="20.25" x14ac:dyDescent="0.3">
      <c r="DS198" s="1502"/>
      <c r="DT198" s="1502"/>
      <c r="DU198" s="1502"/>
      <c r="DV198" s="1502"/>
    </row>
    <row r="199" spans="123:126" x14ac:dyDescent="0.2">
      <c r="DS199" s="1575"/>
      <c r="DT199" s="1575"/>
      <c r="DU199" s="1575"/>
      <c r="DV199" s="1575"/>
    </row>
    <row r="200" spans="123:126" x14ac:dyDescent="0.2">
      <c r="DS200" s="1575"/>
      <c r="DT200" s="1575"/>
      <c r="DU200" s="1575"/>
      <c r="DV200" s="1575"/>
    </row>
    <row r="201" spans="123:126" x14ac:dyDescent="0.2">
      <c r="DS201" s="1575"/>
      <c r="DT201" s="1575"/>
      <c r="DU201" s="1575"/>
      <c r="DV201" s="1575"/>
    </row>
    <row r="202" spans="123:126" x14ac:dyDescent="0.2">
      <c r="DS202" s="1575"/>
      <c r="DT202" s="1575"/>
      <c r="DU202" s="1575"/>
      <c r="DV202" s="1575"/>
    </row>
    <row r="203" spans="123:126" ht="20.25" x14ac:dyDescent="0.3">
      <c r="DS203" s="1502"/>
      <c r="DT203" s="1502"/>
      <c r="DU203" s="1502"/>
      <c r="DV203" s="1502"/>
    </row>
    <row r="204" spans="123:126" ht="20.25" x14ac:dyDescent="0.3">
      <c r="DS204" s="1502"/>
      <c r="DT204" s="1502"/>
      <c r="DU204" s="1502"/>
      <c r="DV204" s="1502"/>
    </row>
    <row r="205" spans="123:126" x14ac:dyDescent="0.2">
      <c r="DS205" s="1575"/>
      <c r="DT205" s="1575"/>
      <c r="DU205" s="1575"/>
      <c r="DV205" s="1575"/>
    </row>
    <row r="206" spans="123:126" x14ac:dyDescent="0.2">
      <c r="DS206" s="1575"/>
      <c r="DT206" s="1575"/>
      <c r="DU206" s="1575"/>
      <c r="DV206" s="1575"/>
    </row>
    <row r="207" spans="123:126" x14ac:dyDescent="0.2">
      <c r="DS207" s="1575"/>
      <c r="DT207" s="1575"/>
      <c r="DU207" s="1575"/>
      <c r="DV207" s="1575"/>
    </row>
    <row r="208" spans="123:126" x14ac:dyDescent="0.2">
      <c r="DS208" s="1575"/>
      <c r="DT208" s="1575"/>
      <c r="DU208" s="1575"/>
      <c r="DV208" s="1575"/>
    </row>
    <row r="209" spans="123:126" ht="20.25" x14ac:dyDescent="0.3">
      <c r="DS209" s="1502"/>
      <c r="DT209" s="1502"/>
      <c r="DU209" s="1502"/>
      <c r="DV209" s="1502"/>
    </row>
    <row r="210" spans="123:126" ht="20.25" x14ac:dyDescent="0.3">
      <c r="DS210" s="1502"/>
      <c r="DT210" s="1502"/>
      <c r="DU210" s="1502"/>
      <c r="DV210" s="1502"/>
    </row>
    <row r="211" spans="123:126" x14ac:dyDescent="0.2">
      <c r="DS211" s="1575"/>
      <c r="DT211" s="1575"/>
      <c r="DU211" s="1575"/>
      <c r="DV211" s="1575"/>
    </row>
    <row r="212" spans="123:126" x14ac:dyDescent="0.2">
      <c r="DS212" s="1575"/>
      <c r="DT212" s="1575"/>
      <c r="DU212" s="1575"/>
      <c r="DV212" s="1575"/>
    </row>
    <row r="213" spans="123:126" x14ac:dyDescent="0.2">
      <c r="DS213" s="1575"/>
      <c r="DT213" s="1575"/>
      <c r="DU213" s="1575"/>
      <c r="DV213" s="1575"/>
    </row>
    <row r="214" spans="123:126" x14ac:dyDescent="0.2">
      <c r="DS214" s="1575"/>
      <c r="DT214" s="1575"/>
      <c r="DU214" s="1575"/>
      <c r="DV214" s="1575"/>
    </row>
    <row r="215" spans="123:126" ht="20.25" x14ac:dyDescent="0.3">
      <c r="DS215" s="1502"/>
      <c r="DT215" s="1502"/>
      <c r="DU215" s="1502"/>
      <c r="DV215" s="1502"/>
    </row>
    <row r="216" spans="123:126" ht="20.25" x14ac:dyDescent="0.3">
      <c r="DS216" s="1502"/>
      <c r="DT216" s="1502"/>
      <c r="DU216" s="1502"/>
      <c r="DV216" s="1502"/>
    </row>
    <row r="217" spans="123:126" x14ac:dyDescent="0.2">
      <c r="DS217" s="1575"/>
      <c r="DT217" s="1575"/>
      <c r="DU217" s="1575"/>
      <c r="DV217" s="1575"/>
    </row>
    <row r="218" spans="123:126" ht="20.25" x14ac:dyDescent="0.3">
      <c r="DS218" s="1502"/>
      <c r="DT218" s="1502"/>
      <c r="DU218" s="1502"/>
      <c r="DV218" s="1502"/>
    </row>
    <row r="219" spans="123:126" ht="20.25" x14ac:dyDescent="0.3">
      <c r="DS219" s="1502"/>
      <c r="DT219" s="1502"/>
      <c r="DU219" s="1502"/>
      <c r="DV219" s="1502"/>
    </row>
    <row r="220" spans="123:126" x14ac:dyDescent="0.2">
      <c r="DS220" s="1575"/>
      <c r="DT220" s="1575"/>
      <c r="DU220" s="1575"/>
      <c r="DV220" s="1575"/>
    </row>
    <row r="221" spans="123:126" x14ac:dyDescent="0.2">
      <c r="DS221" s="1575"/>
      <c r="DT221" s="1575"/>
      <c r="DU221" s="1575"/>
      <c r="DV221" s="1575"/>
    </row>
    <row r="222" spans="123:126" x14ac:dyDescent="0.2">
      <c r="DS222" s="1575"/>
      <c r="DT222" s="1575"/>
      <c r="DU222" s="1575"/>
      <c r="DV222" s="1575"/>
    </row>
    <row r="223" spans="123:126" x14ac:dyDescent="0.2">
      <c r="DS223" s="1575"/>
      <c r="DT223" s="1575"/>
      <c r="DU223" s="1575"/>
      <c r="DV223" s="1575"/>
    </row>
    <row r="224" spans="123:126" ht="20.25" x14ac:dyDescent="0.3">
      <c r="DS224" s="1502"/>
      <c r="DT224" s="1502"/>
      <c r="DU224" s="1502"/>
      <c r="DV224" s="1502"/>
    </row>
    <row r="225" spans="123:126" ht="20.25" x14ac:dyDescent="0.3">
      <c r="DS225" s="1502"/>
      <c r="DT225" s="1502"/>
      <c r="DU225" s="1502"/>
      <c r="DV225" s="1502"/>
    </row>
    <row r="226" spans="123:126" x14ac:dyDescent="0.2">
      <c r="DS226" s="1575"/>
      <c r="DT226" s="1575"/>
      <c r="DU226" s="1575"/>
      <c r="DV226" s="1575"/>
    </row>
    <row r="227" spans="123:126" x14ac:dyDescent="0.2">
      <c r="DS227" s="1575"/>
      <c r="DT227" s="1575"/>
      <c r="DU227" s="1575"/>
      <c r="DV227" s="1575"/>
    </row>
    <row r="228" spans="123:126" x14ac:dyDescent="0.2">
      <c r="DS228" s="1575"/>
      <c r="DT228" s="1575"/>
      <c r="DU228" s="1575"/>
      <c r="DV228" s="1575"/>
    </row>
    <row r="229" spans="123:126" ht="20.25" x14ac:dyDescent="0.3">
      <c r="DS229" s="1502"/>
      <c r="DT229" s="1502"/>
      <c r="DU229" s="1502"/>
      <c r="DV229" s="1502"/>
    </row>
    <row r="230" spans="123:126" ht="20.25" x14ac:dyDescent="0.3">
      <c r="DS230" s="1502"/>
      <c r="DT230" s="1502"/>
      <c r="DU230" s="1502"/>
      <c r="DV230" s="1502"/>
    </row>
    <row r="231" spans="123:126" x14ac:dyDescent="0.2">
      <c r="DS231" s="1575"/>
      <c r="DT231" s="1575"/>
      <c r="DU231" s="1575"/>
      <c r="DV231" s="1575"/>
    </row>
    <row r="232" spans="123:126" x14ac:dyDescent="0.2">
      <c r="DS232" s="1575"/>
      <c r="DT232" s="1575"/>
      <c r="DU232" s="1575"/>
      <c r="DV232" s="1575"/>
    </row>
    <row r="233" spans="123:126" x14ac:dyDescent="0.2">
      <c r="DS233" s="1575"/>
      <c r="DT233" s="1575"/>
      <c r="DU233" s="1575"/>
      <c r="DV233" s="1575"/>
    </row>
    <row r="234" spans="123:126" x14ac:dyDescent="0.2">
      <c r="DS234" s="1575"/>
      <c r="DT234" s="1575"/>
      <c r="DU234" s="1575"/>
      <c r="DV234" s="1575"/>
    </row>
    <row r="235" spans="123:126" ht="20.25" x14ac:dyDescent="0.3">
      <c r="DS235" s="1502"/>
      <c r="DT235" s="1502"/>
      <c r="DU235" s="1502"/>
      <c r="DV235" s="1502"/>
    </row>
    <row r="236" spans="123:126" ht="20.25" x14ac:dyDescent="0.3">
      <c r="DS236" s="1502"/>
      <c r="DT236" s="1502"/>
      <c r="DU236" s="1502"/>
      <c r="DV236" s="1502"/>
    </row>
    <row r="237" spans="123:126" x14ac:dyDescent="0.2">
      <c r="DS237" s="1575"/>
      <c r="DT237" s="1575"/>
      <c r="DU237" s="1575"/>
      <c r="DV237" s="1575"/>
    </row>
    <row r="238" spans="123:126" x14ac:dyDescent="0.2">
      <c r="DS238" s="1575"/>
      <c r="DT238" s="1575"/>
      <c r="DU238" s="1575"/>
      <c r="DV238" s="1575"/>
    </row>
    <row r="239" spans="123:126" x14ac:dyDescent="0.2">
      <c r="DS239" s="1575"/>
      <c r="DT239" s="1575"/>
      <c r="DU239" s="1575"/>
      <c r="DV239" s="1575"/>
    </row>
    <row r="240" spans="123:126" x14ac:dyDescent="0.2">
      <c r="DS240" s="1575"/>
      <c r="DT240" s="1575"/>
      <c r="DU240" s="1575"/>
      <c r="DV240" s="1575"/>
    </row>
    <row r="241" spans="123:126" ht="20.25" x14ac:dyDescent="0.3">
      <c r="DS241" s="1502"/>
      <c r="DT241" s="1502"/>
      <c r="DU241" s="1502"/>
      <c r="DV241" s="1502"/>
    </row>
    <row r="242" spans="123:126" ht="20.25" x14ac:dyDescent="0.3">
      <c r="DS242" s="1502"/>
      <c r="DT242" s="1502"/>
      <c r="DU242" s="1502"/>
      <c r="DV242" s="1502"/>
    </row>
    <row r="243" spans="123:126" x14ac:dyDescent="0.2">
      <c r="DS243" s="1575"/>
      <c r="DT243" s="1575"/>
      <c r="DU243" s="1575"/>
      <c r="DV243" s="1575"/>
    </row>
    <row r="244" spans="123:126" x14ac:dyDescent="0.2">
      <c r="DS244" s="1575"/>
      <c r="DT244" s="1575"/>
      <c r="DU244" s="1575"/>
      <c r="DV244" s="1575"/>
    </row>
    <row r="245" spans="123:126" x14ac:dyDescent="0.2">
      <c r="DS245" s="1575"/>
      <c r="DT245" s="1575"/>
      <c r="DU245" s="1575"/>
      <c r="DV245" s="1575"/>
    </row>
    <row r="246" spans="123:126" x14ac:dyDescent="0.2">
      <c r="DS246" s="1575"/>
      <c r="DT246" s="1575"/>
      <c r="DU246" s="1575"/>
      <c r="DV246" s="1575"/>
    </row>
    <row r="247" spans="123:126" ht="20.25" x14ac:dyDescent="0.3">
      <c r="DS247" s="1502"/>
      <c r="DT247" s="1502"/>
      <c r="DU247" s="1502"/>
      <c r="DV247" s="1502"/>
    </row>
    <row r="248" spans="123:126" ht="20.25" x14ac:dyDescent="0.3">
      <c r="DS248" s="1502"/>
      <c r="DT248" s="1502"/>
      <c r="DU248" s="1502"/>
      <c r="DV248" s="1502"/>
    </row>
    <row r="249" spans="123:126" x14ac:dyDescent="0.2">
      <c r="DS249" s="1575"/>
      <c r="DT249" s="1575"/>
      <c r="DU249" s="1575"/>
      <c r="DV249" s="1575"/>
    </row>
    <row r="250" spans="123:126" x14ac:dyDescent="0.2">
      <c r="DS250" s="1575"/>
      <c r="DT250" s="1575"/>
      <c r="DU250" s="1575"/>
      <c r="DV250" s="1575"/>
    </row>
    <row r="251" spans="123:126" x14ac:dyDescent="0.2">
      <c r="DS251" s="1575"/>
      <c r="DT251" s="1575"/>
      <c r="DU251" s="1575"/>
      <c r="DV251" s="1575"/>
    </row>
    <row r="252" spans="123:126" x14ac:dyDescent="0.2">
      <c r="DS252" s="1575"/>
      <c r="DT252" s="1575"/>
      <c r="DU252" s="1575"/>
      <c r="DV252" s="1575"/>
    </row>
    <row r="253" spans="123:126" ht="20.25" x14ac:dyDescent="0.3">
      <c r="DS253" s="1502"/>
      <c r="DT253" s="1502"/>
      <c r="DU253" s="1502"/>
      <c r="DV253" s="1502"/>
    </row>
    <row r="254" spans="123:126" ht="20.25" x14ac:dyDescent="0.3">
      <c r="DS254" s="1502"/>
      <c r="DT254" s="1502"/>
      <c r="DU254" s="1502"/>
      <c r="DV254" s="1502"/>
    </row>
    <row r="255" spans="123:126" x14ac:dyDescent="0.2">
      <c r="DS255" s="1575"/>
      <c r="DT255" s="1575"/>
      <c r="DU255" s="1575"/>
      <c r="DV255" s="1575"/>
    </row>
    <row r="256" spans="123:126" x14ac:dyDescent="0.2">
      <c r="DS256" s="1575"/>
      <c r="DT256" s="1575"/>
      <c r="DU256" s="1575"/>
      <c r="DV256" s="1575"/>
    </row>
    <row r="257" spans="123:126" x14ac:dyDescent="0.2">
      <c r="DS257" s="1575"/>
      <c r="DT257" s="1575"/>
      <c r="DU257" s="1575"/>
      <c r="DV257" s="1575"/>
    </row>
    <row r="258" spans="123:126" ht="20.25" x14ac:dyDescent="0.3">
      <c r="DS258" s="1502"/>
      <c r="DT258" s="1502"/>
      <c r="DU258" s="1502"/>
      <c r="DV258" s="1502"/>
    </row>
    <row r="259" spans="123:126" ht="20.25" x14ac:dyDescent="0.3">
      <c r="DS259" s="1502"/>
      <c r="DT259" s="1502"/>
      <c r="DU259" s="1502"/>
      <c r="DV259" s="1502"/>
    </row>
    <row r="260" spans="123:126" x14ac:dyDescent="0.2">
      <c r="DS260" s="1575"/>
      <c r="DT260" s="1575"/>
      <c r="DU260" s="1575"/>
      <c r="DV260" s="1575"/>
    </row>
    <row r="261" spans="123:126" x14ac:dyDescent="0.2">
      <c r="DS261" s="1575"/>
      <c r="DT261" s="1575"/>
      <c r="DU261" s="1575"/>
      <c r="DV261" s="1575"/>
    </row>
    <row r="262" spans="123:126" x14ac:dyDescent="0.2">
      <c r="DS262" s="1575"/>
      <c r="DT262" s="1575"/>
      <c r="DU262" s="1575"/>
      <c r="DV262" s="1575"/>
    </row>
    <row r="263" spans="123:126" x14ac:dyDescent="0.2">
      <c r="DS263" s="1575"/>
      <c r="DT263" s="1575"/>
      <c r="DU263" s="1575"/>
      <c r="DV263" s="1575"/>
    </row>
    <row r="264" spans="123:126" ht="20.25" x14ac:dyDescent="0.3">
      <c r="DS264" s="1502"/>
      <c r="DT264" s="1502"/>
      <c r="DU264" s="1502"/>
      <c r="DV264" s="1502"/>
    </row>
    <row r="265" spans="123:126" ht="20.25" x14ac:dyDescent="0.3">
      <c r="DS265" s="1502"/>
      <c r="DT265" s="1502"/>
      <c r="DU265" s="1502"/>
      <c r="DV265" s="1502"/>
    </row>
    <row r="266" spans="123:126" x14ac:dyDescent="0.2">
      <c r="DS266" s="1575"/>
      <c r="DT266" s="1575"/>
      <c r="DU266" s="1575"/>
      <c r="DV266" s="1575"/>
    </row>
    <row r="267" spans="123:126" x14ac:dyDescent="0.2">
      <c r="DS267" s="1575"/>
      <c r="DT267" s="1575"/>
      <c r="DU267" s="1575"/>
      <c r="DV267" s="1575"/>
    </row>
    <row r="268" spans="123:126" x14ac:dyDescent="0.2">
      <c r="DS268" s="1575"/>
      <c r="DT268" s="1575"/>
      <c r="DU268" s="1575"/>
      <c r="DV268" s="1575"/>
    </row>
    <row r="269" spans="123:126" x14ac:dyDescent="0.2">
      <c r="DS269" s="1575"/>
      <c r="DT269" s="1575"/>
      <c r="DU269" s="1575"/>
      <c r="DV269" s="1575"/>
    </row>
    <row r="270" spans="123:126" ht="20.25" x14ac:dyDescent="0.3">
      <c r="DS270" s="1502"/>
      <c r="DT270" s="1502"/>
      <c r="DU270" s="1502"/>
      <c r="DV270" s="1502"/>
    </row>
    <row r="271" spans="123:126" ht="20.25" x14ac:dyDescent="0.3">
      <c r="DS271" s="1502"/>
      <c r="DT271" s="1502"/>
      <c r="DU271" s="1502"/>
      <c r="DV271" s="1502"/>
    </row>
    <row r="272" spans="123:126" x14ac:dyDescent="0.2">
      <c r="DS272" s="1575"/>
      <c r="DT272" s="1575"/>
      <c r="DU272" s="1575"/>
      <c r="DV272" s="1575"/>
    </row>
    <row r="273" spans="123:126" x14ac:dyDescent="0.2">
      <c r="DS273" s="1575"/>
      <c r="DT273" s="1575"/>
      <c r="DU273" s="1575"/>
      <c r="DV273" s="1575"/>
    </row>
    <row r="274" spans="123:126" x14ac:dyDescent="0.2">
      <c r="DS274" s="1575"/>
      <c r="DT274" s="1575"/>
      <c r="DU274" s="1575"/>
      <c r="DV274" s="1575"/>
    </row>
    <row r="275" spans="123:126" x14ac:dyDescent="0.2">
      <c r="DS275" s="1575"/>
      <c r="DT275" s="1575"/>
      <c r="DU275" s="1575"/>
      <c r="DV275" s="1575"/>
    </row>
    <row r="276" spans="123:126" ht="20.25" x14ac:dyDescent="0.3">
      <c r="DS276" s="1502"/>
      <c r="DT276" s="1502"/>
      <c r="DU276" s="1502"/>
      <c r="DV276" s="1502"/>
    </row>
    <row r="277" spans="123:126" ht="20.25" x14ac:dyDescent="0.3">
      <c r="DS277" s="1502"/>
      <c r="DT277" s="1502"/>
      <c r="DU277" s="1502"/>
      <c r="DV277" s="1502"/>
    </row>
    <row r="278" spans="123:126" x14ac:dyDescent="0.2">
      <c r="DS278" s="1575"/>
      <c r="DT278" s="1575"/>
      <c r="DU278" s="1575"/>
      <c r="DV278" s="1575"/>
    </row>
    <row r="279" spans="123:126" ht="20.25" x14ac:dyDescent="0.3">
      <c r="DS279" s="1502"/>
      <c r="DT279" s="1502"/>
      <c r="DU279" s="1502"/>
      <c r="DV279" s="1502"/>
    </row>
    <row r="280" spans="123:126" ht="20.25" x14ac:dyDescent="0.3">
      <c r="DS280" s="1502"/>
      <c r="DT280" s="1502"/>
      <c r="DU280" s="1502"/>
      <c r="DV280" s="1502"/>
    </row>
    <row r="281" spans="123:126" x14ac:dyDescent="0.2">
      <c r="DS281" s="1575"/>
      <c r="DT281" s="1575"/>
      <c r="DU281" s="1575"/>
      <c r="DV281" s="1575"/>
    </row>
    <row r="282" spans="123:126" x14ac:dyDescent="0.2">
      <c r="DS282" s="1575"/>
      <c r="DT282" s="1575"/>
      <c r="DU282" s="1575"/>
      <c r="DV282" s="1575"/>
    </row>
    <row r="283" spans="123:126" x14ac:dyDescent="0.2">
      <c r="DS283" s="1575"/>
      <c r="DT283" s="1575"/>
      <c r="DU283" s="1575"/>
      <c r="DV283" s="1575"/>
    </row>
    <row r="284" spans="123:126" x14ac:dyDescent="0.2">
      <c r="DS284" s="1575"/>
      <c r="DT284" s="1575"/>
      <c r="DU284" s="1575"/>
      <c r="DV284" s="1575"/>
    </row>
    <row r="285" spans="123:126" ht="20.25" x14ac:dyDescent="0.3">
      <c r="DS285" s="1502"/>
      <c r="DT285" s="1502"/>
      <c r="DU285" s="1502"/>
      <c r="DV285" s="1502"/>
    </row>
    <row r="286" spans="123:126" ht="20.25" x14ac:dyDescent="0.3">
      <c r="DS286" s="1502"/>
      <c r="DT286" s="1502"/>
      <c r="DU286" s="1502"/>
      <c r="DV286" s="1502"/>
    </row>
    <row r="287" spans="123:126" x14ac:dyDescent="0.2">
      <c r="DS287" s="1575"/>
      <c r="DT287" s="1575"/>
      <c r="DU287" s="1575"/>
      <c r="DV287" s="1575"/>
    </row>
    <row r="288" spans="123:126" x14ac:dyDescent="0.2">
      <c r="DS288" s="1575"/>
      <c r="DT288" s="1575"/>
      <c r="DU288" s="1575"/>
      <c r="DV288" s="1575"/>
    </row>
    <row r="289" spans="123:126" x14ac:dyDescent="0.2">
      <c r="DS289" s="1575"/>
      <c r="DT289" s="1575"/>
      <c r="DU289" s="1575"/>
      <c r="DV289" s="1575"/>
    </row>
    <row r="290" spans="123:126" ht="20.25" x14ac:dyDescent="0.3">
      <c r="DS290" s="1502"/>
      <c r="DT290" s="1502"/>
      <c r="DU290" s="1502"/>
      <c r="DV290" s="1502"/>
    </row>
    <row r="291" spans="123:126" ht="20.25" x14ac:dyDescent="0.3">
      <c r="DS291" s="1502"/>
      <c r="DT291" s="1502"/>
      <c r="DU291" s="1502"/>
      <c r="DV291" s="1502"/>
    </row>
    <row r="292" spans="123:126" x14ac:dyDescent="0.2">
      <c r="DS292" s="1575"/>
      <c r="DT292" s="1575"/>
      <c r="DU292" s="1575"/>
      <c r="DV292" s="1575"/>
    </row>
    <row r="293" spans="123:126" x14ac:dyDescent="0.2">
      <c r="DS293" s="1575"/>
      <c r="DT293" s="1575"/>
      <c r="DU293" s="1575"/>
      <c r="DV293" s="1575"/>
    </row>
    <row r="294" spans="123:126" x14ac:dyDescent="0.2">
      <c r="DS294" s="1575"/>
      <c r="DT294" s="1575"/>
      <c r="DU294" s="1575"/>
      <c r="DV294" s="1575"/>
    </row>
    <row r="295" spans="123:126" x14ac:dyDescent="0.2">
      <c r="DS295" s="1575"/>
      <c r="DT295" s="1575"/>
      <c r="DU295" s="1575"/>
      <c r="DV295" s="1575"/>
    </row>
    <row r="296" spans="123:126" ht="20.25" x14ac:dyDescent="0.3">
      <c r="DS296" s="1502"/>
      <c r="DT296" s="1502"/>
      <c r="DU296" s="1502"/>
      <c r="DV296" s="1502"/>
    </row>
    <row r="297" spans="123:126" ht="20.25" x14ac:dyDescent="0.3">
      <c r="DS297" s="1502"/>
      <c r="DT297" s="1502"/>
      <c r="DU297" s="1502"/>
      <c r="DV297" s="1502"/>
    </row>
    <row r="298" spans="123:126" x14ac:dyDescent="0.2">
      <c r="DS298" s="1575"/>
      <c r="DT298" s="1575"/>
      <c r="DU298" s="1575"/>
      <c r="DV298" s="1575"/>
    </row>
    <row r="299" spans="123:126" x14ac:dyDescent="0.2">
      <c r="DS299" s="1575"/>
      <c r="DT299" s="1575"/>
      <c r="DU299" s="1575"/>
      <c r="DV299" s="1575"/>
    </row>
    <row r="300" spans="123:126" x14ac:dyDescent="0.2">
      <c r="DS300" s="1575"/>
      <c r="DT300" s="1575"/>
      <c r="DU300" s="1575"/>
      <c r="DV300" s="1575"/>
    </row>
    <row r="301" spans="123:126" x14ac:dyDescent="0.2">
      <c r="DS301" s="1575"/>
      <c r="DT301" s="1575"/>
      <c r="DU301" s="1575"/>
      <c r="DV301" s="1575"/>
    </row>
    <row r="302" spans="123:126" ht="20.25" x14ac:dyDescent="0.3">
      <c r="DS302" s="1502"/>
      <c r="DT302" s="1502"/>
      <c r="DU302" s="1502"/>
      <c r="DV302" s="1502"/>
    </row>
    <row r="303" spans="123:126" ht="20.25" x14ac:dyDescent="0.3">
      <c r="DS303" s="1502"/>
      <c r="DT303" s="1502"/>
      <c r="DU303" s="1502"/>
      <c r="DV303" s="1502"/>
    </row>
    <row r="304" spans="123:126" x14ac:dyDescent="0.2">
      <c r="DS304" s="1575"/>
      <c r="DT304" s="1575"/>
      <c r="DU304" s="1575"/>
      <c r="DV304" s="1575"/>
    </row>
    <row r="305" spans="123:126" x14ac:dyDescent="0.2">
      <c r="DS305" s="1575"/>
      <c r="DT305" s="1575"/>
      <c r="DU305" s="1575"/>
      <c r="DV305" s="1575"/>
    </row>
    <row r="306" spans="123:126" x14ac:dyDescent="0.2">
      <c r="DS306" s="1575"/>
      <c r="DT306" s="1575"/>
      <c r="DU306" s="1575"/>
      <c r="DV306" s="1575"/>
    </row>
    <row r="307" spans="123:126" x14ac:dyDescent="0.2">
      <c r="DS307" s="1575"/>
      <c r="DT307" s="1575"/>
      <c r="DU307" s="1575"/>
      <c r="DV307" s="1575"/>
    </row>
    <row r="308" spans="123:126" ht="20.25" x14ac:dyDescent="0.3">
      <c r="DS308" s="1502"/>
      <c r="DT308" s="1502"/>
      <c r="DU308" s="1502"/>
      <c r="DV308" s="1502"/>
    </row>
    <row r="309" spans="123:126" ht="20.25" x14ac:dyDescent="0.3">
      <c r="DS309" s="1502"/>
      <c r="DT309" s="1502"/>
      <c r="DU309" s="1502"/>
      <c r="DV309" s="1502"/>
    </row>
    <row r="310" spans="123:126" x14ac:dyDescent="0.2">
      <c r="DS310" s="1575"/>
      <c r="DT310" s="1575"/>
      <c r="DU310" s="1575"/>
      <c r="DV310" s="1575"/>
    </row>
    <row r="311" spans="123:126" x14ac:dyDescent="0.2">
      <c r="DS311" s="1575"/>
      <c r="DT311" s="1575"/>
      <c r="DU311" s="1575"/>
      <c r="DV311" s="1575"/>
    </row>
    <row r="312" spans="123:126" x14ac:dyDescent="0.2">
      <c r="DS312" s="1575"/>
      <c r="DT312" s="1575"/>
      <c r="DU312" s="1575"/>
      <c r="DV312" s="1575"/>
    </row>
    <row r="313" spans="123:126" x14ac:dyDescent="0.2">
      <c r="DS313" s="1575"/>
      <c r="DT313" s="1575"/>
      <c r="DU313" s="1575"/>
      <c r="DV313" s="1575"/>
    </row>
    <row r="314" spans="123:126" ht="20.25" x14ac:dyDescent="0.3">
      <c r="DS314" s="1502"/>
      <c r="DT314" s="1502"/>
      <c r="DU314" s="1502"/>
      <c r="DV314" s="1502"/>
    </row>
    <row r="315" spans="123:126" ht="20.25" x14ac:dyDescent="0.3">
      <c r="DS315" s="1502"/>
      <c r="DT315" s="1502"/>
      <c r="DU315" s="1502"/>
      <c r="DV315" s="1502"/>
    </row>
    <row r="316" spans="123:126" x14ac:dyDescent="0.2">
      <c r="DS316" s="1575"/>
      <c r="DT316" s="1575"/>
      <c r="DU316" s="1575"/>
      <c r="DV316" s="1575"/>
    </row>
    <row r="317" spans="123:126" x14ac:dyDescent="0.2">
      <c r="DS317" s="1575"/>
      <c r="DT317" s="1575"/>
      <c r="DU317" s="1575"/>
      <c r="DV317" s="1575"/>
    </row>
    <row r="318" spans="123:126" x14ac:dyDescent="0.2">
      <c r="DS318" s="1575"/>
      <c r="DT318" s="1575"/>
      <c r="DU318" s="1575"/>
      <c r="DV318" s="1575"/>
    </row>
    <row r="319" spans="123:126" x14ac:dyDescent="0.2">
      <c r="DS319" s="1575"/>
      <c r="DT319" s="1575"/>
      <c r="DU319" s="1575"/>
      <c r="DV319" s="1575"/>
    </row>
    <row r="320" spans="123:126" ht="20.25" x14ac:dyDescent="0.3">
      <c r="DS320" s="1502"/>
      <c r="DT320" s="1502"/>
      <c r="DU320" s="1502"/>
      <c r="DV320" s="1502"/>
    </row>
    <row r="321" spans="123:126" ht="20.25" x14ac:dyDescent="0.3">
      <c r="DS321" s="1502"/>
      <c r="DT321" s="1502"/>
      <c r="DU321" s="1502"/>
      <c r="DV321" s="1502"/>
    </row>
    <row r="322" spans="123:126" x14ac:dyDescent="0.2">
      <c r="DS322" s="1575"/>
      <c r="DT322" s="1575"/>
      <c r="DU322" s="1575"/>
      <c r="DV322" s="1575"/>
    </row>
    <row r="323" spans="123:126" x14ac:dyDescent="0.2">
      <c r="DS323" s="1575"/>
      <c r="DT323" s="1575"/>
      <c r="DU323" s="1575"/>
      <c r="DV323" s="1575"/>
    </row>
    <row r="324" spans="123:126" x14ac:dyDescent="0.2">
      <c r="DS324" s="1575"/>
      <c r="DT324" s="1575"/>
      <c r="DU324" s="1575"/>
      <c r="DV324" s="1575"/>
    </row>
    <row r="325" spans="123:126" x14ac:dyDescent="0.2">
      <c r="DS325" s="1575"/>
      <c r="DT325" s="1575"/>
      <c r="DU325" s="1575"/>
      <c r="DV325" s="1575"/>
    </row>
    <row r="326" spans="123:126" ht="20.25" x14ac:dyDescent="0.3">
      <c r="DS326" s="1502"/>
      <c r="DT326" s="1502"/>
      <c r="DU326" s="1502"/>
      <c r="DV326" s="1502"/>
    </row>
    <row r="327" spans="123:126" ht="20.25" x14ac:dyDescent="0.3">
      <c r="DS327" s="1502"/>
      <c r="DT327" s="1502"/>
      <c r="DU327" s="1502"/>
      <c r="DV327" s="1502"/>
    </row>
    <row r="328" spans="123:126" x14ac:dyDescent="0.2">
      <c r="DS328" s="1575"/>
      <c r="DT328" s="1575"/>
      <c r="DU328" s="1575"/>
      <c r="DV328" s="1575"/>
    </row>
    <row r="329" spans="123:126" ht="20.25" x14ac:dyDescent="0.3">
      <c r="DS329" s="1502"/>
      <c r="DT329" s="1502"/>
      <c r="DU329" s="1502"/>
      <c r="DV329" s="1502"/>
    </row>
    <row r="330" spans="123:126" ht="20.25" x14ac:dyDescent="0.3">
      <c r="DS330" s="1502"/>
      <c r="DT330" s="1502"/>
      <c r="DU330" s="1502"/>
      <c r="DV330" s="1502"/>
    </row>
    <row r="331" spans="123:126" x14ac:dyDescent="0.2">
      <c r="DS331" s="1575"/>
      <c r="DT331" s="1575"/>
      <c r="DU331" s="1575"/>
      <c r="DV331" s="1575"/>
    </row>
    <row r="332" spans="123:126" x14ac:dyDescent="0.2">
      <c r="DS332" s="1575"/>
      <c r="DT332" s="1575"/>
      <c r="DU332" s="1575"/>
      <c r="DV332" s="1575"/>
    </row>
    <row r="333" spans="123:126" x14ac:dyDescent="0.2">
      <c r="DS333" s="1575"/>
      <c r="DT333" s="1575"/>
      <c r="DU333" s="1575"/>
      <c r="DV333" s="1575"/>
    </row>
    <row r="334" spans="123:126" x14ac:dyDescent="0.2">
      <c r="DS334" s="1575"/>
      <c r="DT334" s="1575"/>
      <c r="DU334" s="1575"/>
      <c r="DV334" s="1575"/>
    </row>
    <row r="335" spans="123:126" ht="20.25" x14ac:dyDescent="0.3">
      <c r="DS335" s="1502"/>
      <c r="DT335" s="1502"/>
      <c r="DU335" s="1502"/>
      <c r="DV335" s="1502"/>
    </row>
    <row r="336" spans="123:126" ht="20.25" x14ac:dyDescent="0.3">
      <c r="DS336" s="1502"/>
      <c r="DT336" s="1502"/>
      <c r="DU336" s="1502"/>
      <c r="DV336" s="1502"/>
    </row>
    <row r="337" spans="123:126" x14ac:dyDescent="0.2">
      <c r="DS337" s="1575"/>
      <c r="DT337" s="1575"/>
      <c r="DU337" s="1575"/>
      <c r="DV337" s="1575"/>
    </row>
    <row r="338" spans="123:126" x14ac:dyDescent="0.2">
      <c r="DS338" s="1575"/>
      <c r="DT338" s="1575"/>
      <c r="DU338" s="1575"/>
      <c r="DV338" s="1575"/>
    </row>
    <row r="339" spans="123:126" x14ac:dyDescent="0.2">
      <c r="DS339" s="1575"/>
      <c r="DT339" s="1575"/>
      <c r="DU339" s="1575"/>
      <c r="DV339" s="1575"/>
    </row>
    <row r="340" spans="123:126" ht="20.25" x14ac:dyDescent="0.3">
      <c r="DS340" s="1502"/>
      <c r="DT340" s="1502"/>
      <c r="DU340" s="1502"/>
      <c r="DV340" s="1502"/>
    </row>
    <row r="341" spans="123:126" ht="20.25" x14ac:dyDescent="0.3">
      <c r="DS341" s="1502"/>
      <c r="DT341" s="1502"/>
      <c r="DU341" s="1502"/>
      <c r="DV341" s="1502"/>
    </row>
    <row r="342" spans="123:126" x14ac:dyDescent="0.2">
      <c r="DS342" s="1575"/>
      <c r="DT342" s="1575"/>
      <c r="DU342" s="1575"/>
      <c r="DV342" s="1575"/>
    </row>
    <row r="343" spans="123:126" x14ac:dyDescent="0.2">
      <c r="DS343" s="1575"/>
      <c r="DT343" s="1575"/>
      <c r="DU343" s="1575"/>
      <c r="DV343" s="1575"/>
    </row>
    <row r="344" spans="123:126" x14ac:dyDescent="0.2">
      <c r="DS344" s="1575"/>
      <c r="DT344" s="1575"/>
      <c r="DU344" s="1575"/>
      <c r="DV344" s="1575"/>
    </row>
    <row r="345" spans="123:126" x14ac:dyDescent="0.2">
      <c r="DS345" s="1575"/>
      <c r="DT345" s="1575"/>
      <c r="DU345" s="1575"/>
      <c r="DV345" s="1575"/>
    </row>
    <row r="346" spans="123:126" ht="20.25" x14ac:dyDescent="0.3">
      <c r="DS346" s="1502"/>
      <c r="DT346" s="1502"/>
      <c r="DU346" s="1502"/>
      <c r="DV346" s="1502"/>
    </row>
    <row r="347" spans="123:126" ht="20.25" x14ac:dyDescent="0.3">
      <c r="DS347" s="1502"/>
      <c r="DT347" s="1502"/>
      <c r="DU347" s="1502"/>
      <c r="DV347" s="1502"/>
    </row>
    <row r="348" spans="123:126" x14ac:dyDescent="0.2">
      <c r="DS348" s="1575"/>
      <c r="DT348" s="1575"/>
      <c r="DU348" s="1575"/>
      <c r="DV348" s="1575"/>
    </row>
    <row r="349" spans="123:126" x14ac:dyDescent="0.2">
      <c r="DS349" s="1575"/>
      <c r="DT349" s="1575"/>
      <c r="DU349" s="1575"/>
      <c r="DV349" s="1575"/>
    </row>
  </sheetData>
  <sheetProtection sheet="1" objects="1" scenarios="1"/>
  <dataConsolidate/>
  <customSheetViews>
    <customSheetView guid="{EA7FF893-CFBE-4D88-BF19-92454183E240}" scale="57">
      <pane xSplit="1" ySplit="7" topLeftCell="U8" activePane="bottomRight" state="frozen"/>
      <selection pane="bottomRight" activeCell="AE17" sqref="AE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89" priority="168" stopIfTrue="1" operator="lessThanOrEqual">
      <formula>0</formula>
    </cfRule>
  </conditionalFormatting>
  <conditionalFormatting sqref="BX2:CA3">
    <cfRule type="cellIs" dxfId="88" priority="148" stopIfTrue="1" operator="lessThanOrEqual">
      <formula>0</formula>
    </cfRule>
  </conditionalFormatting>
  <conditionalFormatting sqref="GL8:GL31">
    <cfRule type="cellIs" dxfId="87" priority="147" operator="lessThan">
      <formula>1</formula>
    </cfRule>
  </conditionalFormatting>
  <conditionalFormatting sqref="GX8:GX31">
    <cfRule type="cellIs" dxfId="86" priority="146" operator="lessThan">
      <formula>1</formula>
    </cfRule>
  </conditionalFormatting>
  <conditionalFormatting sqref="HJ8:HJ31">
    <cfRule type="cellIs" dxfId="85" priority="145" operator="lessThan">
      <formula>1</formula>
    </cfRule>
  </conditionalFormatting>
  <conditionalFormatting sqref="W8">
    <cfRule type="cellIs" dxfId="84" priority="129" operator="between">
      <formula>$Z$8-0.1</formula>
      <formula>0.001</formula>
    </cfRule>
  </conditionalFormatting>
  <conditionalFormatting sqref="W9">
    <cfRule type="cellIs" dxfId="83" priority="128" operator="between">
      <formula>$Z$9-0.1</formula>
      <formula>0.0001</formula>
    </cfRule>
  </conditionalFormatting>
  <conditionalFormatting sqref="W10">
    <cfRule type="cellIs" dxfId="82" priority="127" operator="between">
      <formula>$Z$10-0.1</formula>
      <formula>0.01</formula>
    </cfRule>
  </conditionalFormatting>
  <conditionalFormatting sqref="W11">
    <cfRule type="cellIs" dxfId="81" priority="126" operator="between">
      <formula>$Z$11-0.1</formula>
      <formula>0.0101</formula>
    </cfRule>
  </conditionalFormatting>
  <conditionalFormatting sqref="W12">
    <cfRule type="cellIs" dxfId="80" priority="125" operator="between">
      <formula>$Z$12-0.1</formula>
      <formula>0.001</formula>
    </cfRule>
  </conditionalFormatting>
  <conditionalFormatting sqref="W13">
    <cfRule type="cellIs" dxfId="79" priority="124" operator="between">
      <formula>$Z$13-0.1</formula>
      <formula>0.001</formula>
    </cfRule>
  </conditionalFormatting>
  <conditionalFormatting sqref="W14">
    <cfRule type="cellIs" dxfId="78" priority="123" operator="between">
      <formula>$Z$14-0.1</formula>
      <formula>0.001</formula>
    </cfRule>
  </conditionalFormatting>
  <conditionalFormatting sqref="W15">
    <cfRule type="cellIs" dxfId="77" priority="122" operator="between">
      <formula>$Z$15-0.1</formula>
      <formula>0.001</formula>
    </cfRule>
  </conditionalFormatting>
  <conditionalFormatting sqref="W16">
    <cfRule type="cellIs" dxfId="76" priority="121" operator="between">
      <formula>$Z$16-0.1</formula>
      <formula>0.001</formula>
    </cfRule>
  </conditionalFormatting>
  <conditionalFormatting sqref="W17">
    <cfRule type="cellIs" dxfId="75" priority="120" operator="between">
      <formula>$Z$17-0.1</formula>
      <formula>0.001</formula>
    </cfRule>
  </conditionalFormatting>
  <conditionalFormatting sqref="W18">
    <cfRule type="cellIs" dxfId="74" priority="119" operator="between">
      <formula>$Z$18-0.1</formula>
      <formula>0.001</formula>
    </cfRule>
  </conditionalFormatting>
  <conditionalFormatting sqref="W19">
    <cfRule type="cellIs" dxfId="73" priority="118" operator="between">
      <formula>$Z$19-0.1</formula>
      <formula>0.001</formula>
    </cfRule>
  </conditionalFormatting>
  <conditionalFormatting sqref="W20">
    <cfRule type="cellIs" dxfId="72" priority="117" operator="between">
      <formula>$Z$20-0.1</formula>
      <formula>0.001</formula>
    </cfRule>
  </conditionalFormatting>
  <conditionalFormatting sqref="W21">
    <cfRule type="cellIs" dxfId="71" priority="116" operator="between">
      <formula>$Z$21-0.1</formula>
      <formula>0.0001</formula>
    </cfRule>
  </conditionalFormatting>
  <conditionalFormatting sqref="W22">
    <cfRule type="cellIs" dxfId="70" priority="115" operator="between">
      <formula>$Z$22-0.1</formula>
      <formula>0.0001</formula>
    </cfRule>
  </conditionalFormatting>
  <conditionalFormatting sqref="W23">
    <cfRule type="cellIs" dxfId="69" priority="114" operator="between">
      <formula>$Z$23-0.1</formula>
      <formula>0.0001</formula>
    </cfRule>
  </conditionalFormatting>
  <conditionalFormatting sqref="W24">
    <cfRule type="cellIs" dxfId="68" priority="113" operator="between">
      <formula>$Z$24-0.1</formula>
      <formula>0.0001</formula>
    </cfRule>
  </conditionalFormatting>
  <conditionalFormatting sqref="W25">
    <cfRule type="cellIs" dxfId="67" priority="112" operator="between">
      <formula>$Z$25-0.1</formula>
      <formula>0.0001</formula>
    </cfRule>
  </conditionalFormatting>
  <conditionalFormatting sqref="W26">
    <cfRule type="cellIs" dxfId="66" priority="111" operator="between">
      <formula>$Z$26-0.1</formula>
      <formula>0.0001</formula>
    </cfRule>
  </conditionalFormatting>
  <conditionalFormatting sqref="W27">
    <cfRule type="cellIs" dxfId="65" priority="110" operator="between">
      <formula>$Z$27-0.1</formula>
      <formula>0.0001</formula>
    </cfRule>
  </conditionalFormatting>
  <conditionalFormatting sqref="W28">
    <cfRule type="cellIs" dxfId="64" priority="109" operator="between">
      <formula>$Z$28-0.1</formula>
      <formula>0.0001</formula>
    </cfRule>
  </conditionalFormatting>
  <conditionalFormatting sqref="W29">
    <cfRule type="cellIs" dxfId="63" priority="108" operator="between">
      <formula>$Z$29-0.1</formula>
      <formula>0.0001</formula>
    </cfRule>
  </conditionalFormatting>
  <conditionalFormatting sqref="W30">
    <cfRule type="cellIs" dxfId="62" priority="107" operator="between">
      <formula>$Z$30-0.1</formula>
      <formula>0.0001</formula>
    </cfRule>
  </conditionalFormatting>
  <conditionalFormatting sqref="W31">
    <cfRule type="cellIs" dxfId="61" priority="106" operator="between">
      <formula>$Z$31-0.1</formula>
      <formula>0.0001</formula>
    </cfRule>
  </conditionalFormatting>
  <conditionalFormatting sqref="AL8">
    <cfRule type="cellIs" dxfId="60" priority="81" operator="between">
      <formula>$AO$8-0.1</formula>
      <formula>0.0001</formula>
    </cfRule>
  </conditionalFormatting>
  <conditionalFormatting sqref="AL9">
    <cfRule type="cellIs" dxfId="59" priority="80" operator="between">
      <formula>$AO$9-0.1</formula>
      <formula>0.0001</formula>
    </cfRule>
  </conditionalFormatting>
  <conditionalFormatting sqref="AL10">
    <cfRule type="cellIs" dxfId="58" priority="79" operator="between">
      <formula>$AO$10-0.1</formula>
      <formula>0.0001</formula>
    </cfRule>
  </conditionalFormatting>
  <conditionalFormatting sqref="AL11">
    <cfRule type="cellIs" dxfId="57" priority="78" operator="between">
      <formula>$AO$11-0.1</formula>
      <formula>0.0001</formula>
    </cfRule>
  </conditionalFormatting>
  <conditionalFormatting sqref="AL12">
    <cfRule type="cellIs" dxfId="56" priority="77" operator="between">
      <formula>$AO$12-0.1</formula>
      <formula>0.0001</formula>
    </cfRule>
  </conditionalFormatting>
  <conditionalFormatting sqref="AL13">
    <cfRule type="cellIs" dxfId="55" priority="76" operator="between">
      <formula>$AO$13-0.1</formula>
      <formula>0.0001</formula>
    </cfRule>
  </conditionalFormatting>
  <conditionalFormatting sqref="AL14">
    <cfRule type="cellIs" dxfId="54" priority="75" operator="between">
      <formula>$AO$14-0.1</formula>
      <formula>0.0001</formula>
    </cfRule>
  </conditionalFormatting>
  <conditionalFormatting sqref="AL15">
    <cfRule type="cellIs" dxfId="53" priority="74" operator="between">
      <formula>$AO$15-0.1</formula>
      <formula>0.0001</formula>
    </cfRule>
  </conditionalFormatting>
  <conditionalFormatting sqref="AL16">
    <cfRule type="cellIs" dxfId="52" priority="73" operator="between">
      <formula>$AO$16-0.1</formula>
      <formula>0.0001</formula>
    </cfRule>
  </conditionalFormatting>
  <conditionalFormatting sqref="AL17">
    <cfRule type="cellIs" dxfId="51" priority="72" operator="between">
      <formula>$AO$17-0.1</formula>
      <formula>0.00001</formula>
    </cfRule>
  </conditionalFormatting>
  <conditionalFormatting sqref="AL18">
    <cfRule type="cellIs" dxfId="50" priority="71" operator="between">
      <formula>$AO$18-0.1</formula>
      <formula>0.0001</formula>
    </cfRule>
  </conditionalFormatting>
  <conditionalFormatting sqref="AL19">
    <cfRule type="cellIs" dxfId="49" priority="70" operator="between">
      <formula>$AO$19-0.1</formula>
      <formula>0.0001</formula>
    </cfRule>
  </conditionalFormatting>
  <conditionalFormatting sqref="AL20">
    <cfRule type="cellIs" dxfId="48" priority="69" operator="between">
      <formula>$AO$20-0.1</formula>
      <formula>0.0001</formula>
    </cfRule>
  </conditionalFormatting>
  <conditionalFormatting sqref="AL21">
    <cfRule type="cellIs" dxfId="47" priority="68" operator="between">
      <formula>$AO$21-0.1</formula>
      <formula>0.0001</formula>
    </cfRule>
  </conditionalFormatting>
  <conditionalFormatting sqref="AL22">
    <cfRule type="cellIs" dxfId="46" priority="67" operator="between">
      <formula>$AO$22-0.1</formula>
      <formula>0.0001</formula>
    </cfRule>
  </conditionalFormatting>
  <conditionalFormatting sqref="AL23">
    <cfRule type="cellIs" dxfId="45" priority="66" operator="between">
      <formula>$AO$23-0.1</formula>
      <formula>0.0001</formula>
    </cfRule>
  </conditionalFormatting>
  <conditionalFormatting sqref="AL24">
    <cfRule type="cellIs" dxfId="44" priority="65" operator="between">
      <formula>$AO$24-0.1</formula>
      <formula>0.0001</formula>
    </cfRule>
  </conditionalFormatting>
  <conditionalFormatting sqref="AL25">
    <cfRule type="cellIs" dxfId="43" priority="64" operator="between">
      <formula>$AO$25-0.1</formula>
      <formula>0.0001</formula>
    </cfRule>
  </conditionalFormatting>
  <conditionalFormatting sqref="AL26">
    <cfRule type="cellIs" dxfId="42" priority="63" operator="between">
      <formula>$AO$26-0.1</formula>
      <formula>0.0001</formula>
    </cfRule>
  </conditionalFormatting>
  <conditionalFormatting sqref="AL27">
    <cfRule type="cellIs" dxfId="41" priority="62" operator="between">
      <formula>$AO$27-0.1</formula>
      <formula>0.0001</formula>
    </cfRule>
  </conditionalFormatting>
  <conditionalFormatting sqref="AL28">
    <cfRule type="cellIs" dxfId="40" priority="61" operator="between">
      <formula>$AO$28-0.1</formula>
      <formula>0.0001</formula>
    </cfRule>
  </conditionalFormatting>
  <conditionalFormatting sqref="AL29">
    <cfRule type="cellIs" dxfId="39" priority="60" operator="between">
      <formula>$AO$29-0.1</formula>
      <formula>0.0001</formula>
    </cfRule>
  </conditionalFormatting>
  <conditionalFormatting sqref="AL30">
    <cfRule type="cellIs" dxfId="38" priority="59" operator="between">
      <formula>$AO$30-0.1</formula>
      <formula>0.0001</formula>
    </cfRule>
  </conditionalFormatting>
  <conditionalFormatting sqref="AL31">
    <cfRule type="cellIs" dxfId="37" priority="58" operator="between">
      <formula>$AO$31-0.1</formula>
      <formula>0.0001</formula>
    </cfRule>
  </conditionalFormatting>
  <conditionalFormatting sqref="AE8">
    <cfRule type="cellIs" dxfId="36" priority="33" operator="between">
      <formula>$AH$8-0.1</formula>
      <formula>0.0001</formula>
    </cfRule>
  </conditionalFormatting>
  <conditionalFormatting sqref="AE9">
    <cfRule type="cellIs" dxfId="35" priority="32" operator="between">
      <formula>$AH$9-0.1</formula>
      <formula>0.0001</formula>
    </cfRule>
  </conditionalFormatting>
  <conditionalFormatting sqref="AE10">
    <cfRule type="cellIs" dxfId="34" priority="31" operator="between">
      <formula>$AH$10-0.1</formula>
      <formula>0.0001</formula>
    </cfRule>
  </conditionalFormatting>
  <conditionalFormatting sqref="AE11">
    <cfRule type="cellIs" dxfId="33" priority="30" operator="between">
      <formula>$AH$11-0.1</formula>
      <formula>0.0001</formula>
    </cfRule>
  </conditionalFormatting>
  <conditionalFormatting sqref="AE12">
    <cfRule type="cellIs" dxfId="32" priority="29" operator="between">
      <formula>$AH$12-0.1</formula>
      <formula>0.0001</formula>
    </cfRule>
  </conditionalFormatting>
  <conditionalFormatting sqref="AE13">
    <cfRule type="cellIs" dxfId="31" priority="28" operator="between">
      <formula>$AH$13-0.1</formula>
      <formula>0.0001</formula>
    </cfRule>
  </conditionalFormatting>
  <conditionalFormatting sqref="AE14">
    <cfRule type="cellIs" dxfId="30" priority="27" operator="between">
      <formula>$AH$14-0.1</formula>
      <formula>0.0001</formula>
    </cfRule>
  </conditionalFormatting>
  <conditionalFormatting sqref="AE15">
    <cfRule type="cellIs" dxfId="29" priority="26" operator="between">
      <formula>$AH$15-0.1</formula>
      <formula>0.0001</formula>
    </cfRule>
  </conditionalFormatting>
  <conditionalFormatting sqref="AE16">
    <cfRule type="cellIs" dxfId="28" priority="25" operator="between">
      <formula>$AH$16-0.1</formula>
      <formula>0.0001</formula>
    </cfRule>
  </conditionalFormatting>
  <conditionalFormatting sqref="AE18">
    <cfRule type="cellIs" dxfId="27" priority="24" operator="between">
      <formula>$AH$18-0.1</formula>
      <formula>0.0001</formula>
    </cfRule>
  </conditionalFormatting>
  <conditionalFormatting sqref="AE19">
    <cfRule type="cellIs" dxfId="26" priority="23" operator="between">
      <formula>$AH$19-0.1</formula>
      <formula>0.0001</formula>
    </cfRule>
  </conditionalFormatting>
  <conditionalFormatting sqref="AE20">
    <cfRule type="cellIs" dxfId="25" priority="22" operator="between">
      <formula>$AH$20-0.1</formula>
      <formula>0.0001</formula>
    </cfRule>
  </conditionalFormatting>
  <conditionalFormatting sqref="AE21">
    <cfRule type="cellIs" dxfId="24" priority="21" operator="between">
      <formula>$AH$21-0.1</formula>
      <formula>0.0001</formula>
    </cfRule>
  </conditionalFormatting>
  <conditionalFormatting sqref="AE22">
    <cfRule type="cellIs" dxfId="23" priority="20" operator="between">
      <formula>$AH$22-0.1</formula>
      <formula>0.0001</formula>
    </cfRule>
  </conditionalFormatting>
  <conditionalFormatting sqref="AE23">
    <cfRule type="cellIs" dxfId="22" priority="19" operator="between">
      <formula>$AH$23-0.1</formula>
      <formula>0.0001</formula>
    </cfRule>
  </conditionalFormatting>
  <conditionalFormatting sqref="AE24">
    <cfRule type="cellIs" dxfId="21" priority="18" operator="between">
      <formula>$AH$24-0.1</formula>
      <formula>0.0001</formula>
    </cfRule>
  </conditionalFormatting>
  <conditionalFormatting sqref="AE25">
    <cfRule type="cellIs" dxfId="20" priority="17" operator="between">
      <formula>$AH$25-0.1</formula>
      <formula>0.0001</formula>
    </cfRule>
  </conditionalFormatting>
  <conditionalFormatting sqref="AE26">
    <cfRule type="cellIs" dxfId="19" priority="16" operator="between">
      <formula>$AH$26-0.1</formula>
      <formula>0.0001</formula>
    </cfRule>
  </conditionalFormatting>
  <conditionalFormatting sqref="AE27">
    <cfRule type="cellIs" dxfId="18" priority="15" operator="between">
      <formula>$AH$27-0.1</formula>
      <formula>0.0001</formula>
    </cfRule>
  </conditionalFormatting>
  <conditionalFormatting sqref="AE28">
    <cfRule type="cellIs" dxfId="17" priority="14" operator="between">
      <formula>$AH$28-0.1</formula>
      <formula>0.0001</formula>
    </cfRule>
  </conditionalFormatting>
  <conditionalFormatting sqref="AE29">
    <cfRule type="cellIs" dxfId="16" priority="13" operator="between">
      <formula>$AH$29-0.1</formula>
      <formula>0.0001</formula>
    </cfRule>
  </conditionalFormatting>
  <conditionalFormatting sqref="AE30">
    <cfRule type="cellIs" dxfId="15" priority="12" operator="between">
      <formula>$AH$30-0.1</formula>
      <formula>0.0001</formula>
    </cfRule>
  </conditionalFormatting>
  <conditionalFormatting sqref="AE31">
    <cfRule type="cellIs" dxfId="14" priority="11" operator="between">
      <formula>$AH$31-0.1</formula>
      <formula>0.0001</formula>
    </cfRule>
  </conditionalFormatting>
  <conditionalFormatting sqref="CN40:CS40">
    <cfRule type="cellIs" dxfId="13" priority="5" operator="between">
      <formula>1</formula>
      <formula>6500</formula>
    </cfRule>
  </conditionalFormatting>
  <conditionalFormatting sqref="CN41:CQ41">
    <cfRule type="cellIs" dxfId="12" priority="4" operator="between">
      <formula>1</formula>
      <formula>2500</formula>
    </cfRule>
  </conditionalFormatting>
  <conditionalFormatting sqref="CN42:CQ42">
    <cfRule type="cellIs" dxfId="11" priority="3" operator="between">
      <formula>1</formula>
      <formula>6</formula>
    </cfRule>
  </conditionalFormatting>
  <conditionalFormatting sqref="CN43:CQ43">
    <cfRule type="cellIs" dxfId="10" priority="2" operator="between">
      <formula>1</formula>
      <formula>2500</formula>
    </cfRule>
  </conditionalFormatting>
  <conditionalFormatting sqref="AE17">
    <cfRule type="cellIs" dxfId="9" priority="1" operator="between">
      <formula>$AH$17-0.1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7109375" style="1423" customWidth="1"/>
    <col min="2" max="32" width="8.7109375" customWidth="1"/>
  </cols>
  <sheetData>
    <row r="1" spans="1:33" x14ac:dyDescent="0.2">
      <c r="A1" s="1423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4" t="s">
        <v>991</v>
      </c>
      <c r="C2" s="1504" t="s">
        <v>992</v>
      </c>
      <c r="D2" s="1504" t="s">
        <v>993</v>
      </c>
      <c r="E2" s="1504" t="s">
        <v>994</v>
      </c>
      <c r="F2" s="1504" t="s">
        <v>995</v>
      </c>
      <c r="G2" s="1504" t="s">
        <v>996</v>
      </c>
      <c r="H2" s="1504" t="s">
        <v>997</v>
      </c>
      <c r="I2" s="1504" t="str">
        <f>TEXT(I3,"dddd")</f>
        <v>Friday</v>
      </c>
      <c r="J2" s="1504" t="str">
        <f t="shared" ref="J2:AF2" si="1">TEXT(J3,"dddd")</f>
        <v>Saturday</v>
      </c>
      <c r="K2" s="1504" t="str">
        <f t="shared" si="1"/>
        <v>Sunday</v>
      </c>
      <c r="L2" s="1504" t="str">
        <f t="shared" si="1"/>
        <v>Monday</v>
      </c>
      <c r="M2" s="1504" t="str">
        <f t="shared" si="1"/>
        <v>Tuesday</v>
      </c>
      <c r="N2" s="1504" t="str">
        <f t="shared" si="1"/>
        <v>Wednesday</v>
      </c>
      <c r="O2" s="1504" t="str">
        <f t="shared" si="1"/>
        <v>Thursday</v>
      </c>
      <c r="P2" s="1504" t="str">
        <f t="shared" si="1"/>
        <v>Friday</v>
      </c>
      <c r="Q2" s="1504" t="str">
        <f t="shared" si="1"/>
        <v>Saturday</v>
      </c>
      <c r="R2" s="1504" t="str">
        <f t="shared" si="1"/>
        <v>Sunday</v>
      </c>
      <c r="S2" s="1504" t="str">
        <f t="shared" si="1"/>
        <v>Monday</v>
      </c>
      <c r="T2" s="1504" t="str">
        <f t="shared" si="1"/>
        <v>Tuesday</v>
      </c>
      <c r="U2" s="1504" t="str">
        <f t="shared" si="1"/>
        <v>Wednesday</v>
      </c>
      <c r="V2" s="1504" t="str">
        <f t="shared" si="1"/>
        <v>Thursday</v>
      </c>
      <c r="W2" s="1504" t="str">
        <f t="shared" si="1"/>
        <v>Friday</v>
      </c>
      <c r="X2" s="1504" t="str">
        <f t="shared" si="1"/>
        <v>Saturday</v>
      </c>
      <c r="Y2" s="1504" t="str">
        <f t="shared" si="1"/>
        <v>Sunday</v>
      </c>
      <c r="Z2" s="1504" t="str">
        <f t="shared" si="1"/>
        <v>Monday</v>
      </c>
      <c r="AA2" s="1504" t="str">
        <f t="shared" si="1"/>
        <v>Tuesday</v>
      </c>
      <c r="AB2" s="1504" t="str">
        <f t="shared" si="1"/>
        <v>Wednesday</v>
      </c>
      <c r="AC2" s="1504" t="str">
        <f t="shared" si="1"/>
        <v>Thursday</v>
      </c>
      <c r="AD2" s="1504" t="str">
        <f t="shared" si="1"/>
        <v>Friday</v>
      </c>
      <c r="AE2" s="1504" t="str">
        <f t="shared" si="1"/>
        <v>Saturday</v>
      </c>
      <c r="AF2" s="1504" t="str">
        <f t="shared" si="1"/>
        <v>Sunday</v>
      </c>
    </row>
    <row r="3" spans="1:33" ht="13.5" thickBot="1" x14ac:dyDescent="0.25">
      <c r="B3" s="1434">
        <f>'1'!B1</f>
        <v>43497</v>
      </c>
      <c r="C3" s="1434">
        <f>B3+1</f>
        <v>43498</v>
      </c>
      <c r="D3" s="1434">
        <f t="shared" ref="D3:AF3" si="2">C3+1</f>
        <v>43499</v>
      </c>
      <c r="E3" s="1434">
        <f t="shared" si="2"/>
        <v>43500</v>
      </c>
      <c r="F3" s="1434">
        <f t="shared" si="2"/>
        <v>43501</v>
      </c>
      <c r="G3" s="1434">
        <f t="shared" si="2"/>
        <v>43502</v>
      </c>
      <c r="H3" s="1434">
        <f t="shared" si="2"/>
        <v>43503</v>
      </c>
      <c r="I3" s="1434">
        <f t="shared" si="2"/>
        <v>43504</v>
      </c>
      <c r="J3" s="1434">
        <f t="shared" si="2"/>
        <v>43505</v>
      </c>
      <c r="K3" s="1434">
        <f t="shared" si="2"/>
        <v>43506</v>
      </c>
      <c r="L3" s="1434">
        <f t="shared" si="2"/>
        <v>43507</v>
      </c>
      <c r="M3" s="1434">
        <f t="shared" si="2"/>
        <v>43508</v>
      </c>
      <c r="N3" s="1434">
        <f t="shared" si="2"/>
        <v>43509</v>
      </c>
      <c r="O3" s="1434">
        <f t="shared" si="2"/>
        <v>43510</v>
      </c>
      <c r="P3" s="1434">
        <f t="shared" si="2"/>
        <v>43511</v>
      </c>
      <c r="Q3" s="1434">
        <f t="shared" si="2"/>
        <v>43512</v>
      </c>
      <c r="R3" s="1434">
        <f t="shared" si="2"/>
        <v>43513</v>
      </c>
      <c r="S3" s="1434">
        <f t="shared" si="2"/>
        <v>43514</v>
      </c>
      <c r="T3" s="1434">
        <f t="shared" si="2"/>
        <v>43515</v>
      </c>
      <c r="U3" s="1434">
        <f t="shared" si="2"/>
        <v>43516</v>
      </c>
      <c r="V3" s="1434">
        <f t="shared" si="2"/>
        <v>43517</v>
      </c>
      <c r="W3" s="1434">
        <f t="shared" si="2"/>
        <v>43518</v>
      </c>
      <c r="X3" s="1434">
        <f t="shared" si="2"/>
        <v>43519</v>
      </c>
      <c r="Y3" s="1434">
        <f t="shared" si="2"/>
        <v>43520</v>
      </c>
      <c r="Z3" s="1434">
        <f t="shared" si="2"/>
        <v>43521</v>
      </c>
      <c r="AA3" s="1434">
        <f t="shared" si="2"/>
        <v>43522</v>
      </c>
      <c r="AB3" s="1434">
        <f t="shared" si="2"/>
        <v>43523</v>
      </c>
      <c r="AC3" s="1434">
        <f t="shared" si="2"/>
        <v>43524</v>
      </c>
      <c r="AD3" s="1434">
        <f t="shared" si="2"/>
        <v>43525</v>
      </c>
      <c r="AE3" s="1434">
        <f t="shared" si="2"/>
        <v>43526</v>
      </c>
      <c r="AF3" s="1434">
        <f t="shared" si="2"/>
        <v>43527</v>
      </c>
      <c r="AG3" s="1432"/>
    </row>
    <row r="4" spans="1:33" ht="13.5" thickBot="1" x14ac:dyDescent="0.25">
      <c r="A4" s="1433" t="s">
        <v>985</v>
      </c>
      <c r="B4" s="1438">
        <f>'1'!$CN$40</f>
        <v>8060</v>
      </c>
      <c r="C4" s="1438">
        <f>'2'!$CN$40</f>
        <v>5055</v>
      </c>
      <c r="D4" s="1438">
        <f>'3'!$CN$40</f>
        <v>3440</v>
      </c>
      <c r="E4" s="1438">
        <f>'4'!$CN$40</f>
        <v>3492</v>
      </c>
      <c r="F4" s="1438">
        <f>'5'!$CN$40</f>
        <v>801</v>
      </c>
      <c r="G4" s="1438">
        <f>'6'!$CN$40</f>
        <v>5347</v>
      </c>
      <c r="H4" s="1438">
        <f>'7'!$CN$40</f>
        <v>2437</v>
      </c>
      <c r="I4" s="1438">
        <f>'8'!$CN$40</f>
        <v>8488</v>
      </c>
      <c r="J4" s="1438">
        <f>'9'!$CN$40</f>
        <v>6280</v>
      </c>
      <c r="K4" s="1438">
        <f>'10'!$CN$40</f>
        <v>3746</v>
      </c>
      <c r="L4" s="1438">
        <f>'11'!$CN$40</f>
        <v>5611</v>
      </c>
      <c r="M4" s="1438">
        <f>'12'!$CN$40</f>
        <v>3201</v>
      </c>
      <c r="N4" s="1438">
        <f>'13'!$CN$40</f>
        <v>7235</v>
      </c>
      <c r="O4" s="1438">
        <f>'14'!$CN$40</f>
        <v>5034</v>
      </c>
      <c r="P4" s="1438">
        <f>'15'!$CN$40</f>
        <v>7777</v>
      </c>
      <c r="Q4" s="1438">
        <f>'16'!$CN$40</f>
        <v>5039</v>
      </c>
      <c r="R4" s="1438">
        <f>'17'!$CN$40</f>
        <v>3535</v>
      </c>
      <c r="S4" s="1438">
        <f>'18'!$CN$40</f>
        <v>1577</v>
      </c>
      <c r="T4" s="1438">
        <f>'19'!$CN$40</f>
        <v>3847</v>
      </c>
      <c r="U4" s="1438">
        <f>'20'!$CN$40</f>
        <v>5763</v>
      </c>
      <c r="V4" s="1438">
        <f>'21'!$CN$40</f>
        <v>8079</v>
      </c>
      <c r="W4" s="1438">
        <f>'22'!$CN$40</f>
        <v>9574</v>
      </c>
      <c r="X4" s="1438">
        <f>'23'!$CN$40</f>
        <v>7645</v>
      </c>
      <c r="Y4" s="1438">
        <f>'24'!$CN$40</f>
        <v>5901</v>
      </c>
      <c r="Z4" s="1438">
        <f>'25'!$CN$40</f>
        <v>4063</v>
      </c>
      <c r="AA4" s="1438">
        <f>'26'!$CN$40</f>
        <v>6645</v>
      </c>
      <c r="AB4" s="1438">
        <f>'27'!$CN$40</f>
        <v>4783</v>
      </c>
      <c r="AC4" s="1438">
        <f>'28'!$CN$40</f>
        <v>2779</v>
      </c>
      <c r="AD4" s="1438">
        <f>'29'!$CN$40</f>
        <v>5450</v>
      </c>
      <c r="AE4" s="1438">
        <f>'30'!$CN$40</f>
        <v>3306</v>
      </c>
      <c r="AF4" s="1438">
        <f>'31'!$CN$40</f>
        <v>1184</v>
      </c>
    </row>
    <row r="5" spans="1:33" ht="13.5" thickBot="1" x14ac:dyDescent="0.25">
      <c r="A5" s="1433" t="s">
        <v>986</v>
      </c>
      <c r="B5" s="1435">
        <f>'1'!$CP$40</f>
        <v>10786</v>
      </c>
      <c r="C5" s="1435">
        <f>'2'!$CP$40</f>
        <v>10789</v>
      </c>
      <c r="D5" s="1435">
        <f>'3'!$CP$40</f>
        <v>10783</v>
      </c>
      <c r="E5" s="1435">
        <f>'4'!$CP$40</f>
        <v>10774</v>
      </c>
      <c r="F5" s="1435">
        <f>'5'!$CP$40</f>
        <v>10745</v>
      </c>
      <c r="G5" s="1435">
        <f>'6'!$CP$40</f>
        <v>10505</v>
      </c>
      <c r="H5" s="1435">
        <f>'7'!$CP$40</f>
        <v>10496</v>
      </c>
      <c r="I5" s="1435">
        <f>'8'!$CP$40</f>
        <v>10499</v>
      </c>
      <c r="J5" s="1435">
        <f>'9'!$CP$40</f>
        <v>10499</v>
      </c>
      <c r="K5" s="1435">
        <f>'10'!$CP$40</f>
        <v>10499</v>
      </c>
      <c r="L5" s="1435">
        <f>'11'!$CP$40</f>
        <v>10499</v>
      </c>
      <c r="M5" s="1435">
        <f>'12'!$CP$40</f>
        <v>10499</v>
      </c>
      <c r="N5" s="1435">
        <f>'13'!$CP$40</f>
        <v>10600</v>
      </c>
      <c r="O5" s="1435">
        <f>'14'!$CP$40</f>
        <v>10600</v>
      </c>
      <c r="P5" s="1435">
        <f>'15'!$CP$40</f>
        <v>10600</v>
      </c>
      <c r="Q5" s="1435">
        <f>'16'!$CP$40</f>
        <v>10600</v>
      </c>
      <c r="R5" s="1435">
        <f>'17'!$CP$40</f>
        <v>10600</v>
      </c>
      <c r="S5" s="1435">
        <f>'18'!$CP$40</f>
        <v>10600</v>
      </c>
      <c r="T5" s="1435">
        <f>'19'!$CP$40</f>
        <v>10600</v>
      </c>
      <c r="U5" s="1435">
        <f>'20'!$CP$40</f>
        <v>10511</v>
      </c>
      <c r="V5" s="1435">
        <f>'21'!$CP$40</f>
        <v>10496</v>
      </c>
      <c r="W5" s="1435">
        <f>'22'!$CP$40</f>
        <v>10508</v>
      </c>
      <c r="X5" s="1435">
        <f>'23'!$CP$40</f>
        <v>10505</v>
      </c>
      <c r="Y5" s="1435">
        <f>'24'!$CP$40</f>
        <v>10502</v>
      </c>
      <c r="Z5" s="1435">
        <f>'25'!$CP$40</f>
        <v>10505</v>
      </c>
      <c r="AA5" s="1435">
        <f>'26'!$CP$40</f>
        <v>10505</v>
      </c>
      <c r="AB5" s="1435">
        <f>'27'!$CP$40</f>
        <v>10502</v>
      </c>
      <c r="AC5" s="1435">
        <f>'28'!$CP$40</f>
        <v>10500</v>
      </c>
      <c r="AD5" s="1435">
        <f>'29'!$CP$40</f>
        <v>10600</v>
      </c>
      <c r="AE5" s="1435">
        <f>'30'!$CP$40</f>
        <v>10600</v>
      </c>
      <c r="AF5" s="1435">
        <f>'31'!$CP$40</f>
        <v>10600</v>
      </c>
    </row>
    <row r="6" spans="1:33" ht="13.5" thickBot="1" x14ac:dyDescent="0.25">
      <c r="A6" s="1433" t="s">
        <v>987</v>
      </c>
      <c r="B6" s="1440">
        <f>'1'!$CR$40</f>
        <v>11098</v>
      </c>
      <c r="C6" s="1440">
        <f>'2'!$CR$40</f>
        <v>11098</v>
      </c>
      <c r="D6" s="1440">
        <f>'3'!$CR$40</f>
        <v>11096</v>
      </c>
      <c r="E6" s="1440">
        <f>'4'!$CR$40</f>
        <v>11096</v>
      </c>
      <c r="F6" s="1440">
        <f>'5'!$CR$40</f>
        <v>10933</v>
      </c>
      <c r="G6" s="1440">
        <f>'6'!$CR$40</f>
        <v>9792</v>
      </c>
      <c r="H6" s="1440">
        <f>'7'!$CR$40</f>
        <v>9792</v>
      </c>
      <c r="I6" s="1440">
        <f>'8'!$CR$40</f>
        <v>9795</v>
      </c>
      <c r="J6" s="1440">
        <f>'9'!$CR$40</f>
        <v>9792</v>
      </c>
      <c r="K6" s="1440">
        <f>'10'!$CR$40</f>
        <v>9801</v>
      </c>
      <c r="L6" s="1440">
        <f>'11'!$CR$40</f>
        <v>9800</v>
      </c>
      <c r="M6" s="1440">
        <f>'12'!$CR$40</f>
        <v>9795</v>
      </c>
      <c r="N6" s="1440">
        <f>'13'!$CR$40</f>
        <v>11600</v>
      </c>
      <c r="O6" s="1440">
        <f>'14'!$CR$40</f>
        <v>11600</v>
      </c>
      <c r="P6" s="1440">
        <f>'15'!$CR$40</f>
        <v>11600</v>
      </c>
      <c r="Q6" s="1440">
        <f>'16'!$CR$40</f>
        <v>11600</v>
      </c>
      <c r="R6" s="1440">
        <f>'17'!$CR$40</f>
        <v>11600</v>
      </c>
      <c r="S6" s="1440">
        <f>'18'!$CR$40</f>
        <v>11600</v>
      </c>
      <c r="T6" s="1440">
        <f>'19'!$CR$40</f>
        <v>11600</v>
      </c>
      <c r="U6" s="1440">
        <f>'20'!$CR$40</f>
        <v>11467</v>
      </c>
      <c r="V6" s="1440">
        <f>'21'!$CR$40</f>
        <v>11467</v>
      </c>
      <c r="W6" s="1440">
        <f>'22'!$CR$40</f>
        <v>11470</v>
      </c>
      <c r="X6" s="1440">
        <f>'23'!$CR$40</f>
        <v>11470</v>
      </c>
      <c r="Y6" s="1440">
        <f>'24'!$CR$40</f>
        <v>11467</v>
      </c>
      <c r="Z6" s="1440">
        <f>'25'!$CR$40</f>
        <v>11470</v>
      </c>
      <c r="AA6" s="1440">
        <f>'26'!$CR$40</f>
        <v>11470</v>
      </c>
      <c r="AB6" s="1440">
        <f>'27'!$CR$40</f>
        <v>11470</v>
      </c>
      <c r="AC6" s="1440">
        <f>'28'!$CR$40</f>
        <v>11600</v>
      </c>
      <c r="AD6" s="1440">
        <f>'29'!$CR$40</f>
        <v>11600</v>
      </c>
      <c r="AE6" s="1440">
        <f>'30'!$CR$40</f>
        <v>11600</v>
      </c>
      <c r="AF6" s="1440">
        <f>'31'!$CR$40</f>
        <v>11600</v>
      </c>
    </row>
    <row r="7" spans="1:33" ht="13.5" thickBot="1" x14ac:dyDescent="0.25">
      <c r="A7" s="1433" t="s">
        <v>544</v>
      </c>
      <c r="B7" s="1438">
        <f>'1'!$CN$41</f>
        <v>0</v>
      </c>
      <c r="C7" s="1438">
        <f>'2'!$CN$41</f>
        <v>0</v>
      </c>
      <c r="D7" s="1438">
        <f>'3'!$CN$41</f>
        <v>0</v>
      </c>
      <c r="E7" s="1438">
        <f>'4'!$CN$41</f>
        <v>0</v>
      </c>
      <c r="F7" s="1438">
        <f>'5'!$CN$41</f>
        <v>0</v>
      </c>
      <c r="G7" s="1438">
        <f>'6'!$CN$41</f>
        <v>0</v>
      </c>
      <c r="H7" s="1438">
        <f>'7'!$CN$41</f>
        <v>0</v>
      </c>
      <c r="I7" s="1438">
        <f>'8'!$CN$41</f>
        <v>0</v>
      </c>
      <c r="J7" s="1438">
        <f>'9'!$CN$41</f>
        <v>0</v>
      </c>
      <c r="K7" s="1438">
        <f>'10'!$CN$41</f>
        <v>0</v>
      </c>
      <c r="L7" s="1438">
        <f>'11'!$CN$41</f>
        <v>0</v>
      </c>
      <c r="M7" s="1438">
        <f>'12'!$CN$41</f>
        <v>0</v>
      </c>
      <c r="N7" s="1438">
        <f>'13'!$CN$41</f>
        <v>0</v>
      </c>
      <c r="O7" s="1438">
        <f>'14'!$CN$41</f>
        <v>0</v>
      </c>
      <c r="P7" s="1438">
        <f>'15'!$CN$41</f>
        <v>0</v>
      </c>
      <c r="Q7" s="1438">
        <f>'16'!$CN$41</f>
        <v>0</v>
      </c>
      <c r="R7" s="1438">
        <f>'17'!$CN$41</f>
        <v>0</v>
      </c>
      <c r="S7" s="1438">
        <f>'18'!$CN$41</f>
        <v>0</v>
      </c>
      <c r="T7" s="1438">
        <f>'19'!$CN$41</f>
        <v>0</v>
      </c>
      <c r="U7" s="1438">
        <f>'20'!$CN$41</f>
        <v>0</v>
      </c>
      <c r="V7" s="1438">
        <f>'21'!$CN$41</f>
        <v>0</v>
      </c>
      <c r="W7" s="1438">
        <f>'22'!$CN$41</f>
        <v>0</v>
      </c>
      <c r="X7" s="1438">
        <f>'23'!$CN$41</f>
        <v>0</v>
      </c>
      <c r="Y7" s="1438">
        <f>'24'!$CN$41</f>
        <v>0</v>
      </c>
      <c r="Z7" s="1438">
        <f>'25'!$CN$41</f>
        <v>0</v>
      </c>
      <c r="AA7" s="1438">
        <f>'26'!$CN$41</f>
        <v>0</v>
      </c>
      <c r="AB7" s="1438">
        <f>'27'!$CN$41</f>
        <v>0</v>
      </c>
      <c r="AC7" s="1438">
        <f>'28'!$CN$41</f>
        <v>0</v>
      </c>
      <c r="AD7" s="1438">
        <f>'29'!$CN$41</f>
        <v>0</v>
      </c>
      <c r="AE7" s="1438">
        <f>'30'!$CN$41</f>
        <v>0</v>
      </c>
      <c r="AF7" s="1438">
        <f>'31'!$CN$41</f>
        <v>0</v>
      </c>
    </row>
    <row r="8" spans="1:33" ht="13.5" thickBot="1" x14ac:dyDescent="0.25">
      <c r="A8" s="1433" t="s">
        <v>544</v>
      </c>
      <c r="B8" s="1435">
        <f>'1'!$CP$41</f>
        <v>7761</v>
      </c>
      <c r="C8" s="1435">
        <f>'2'!$CP$41</f>
        <v>7701</v>
      </c>
      <c r="D8" s="1435">
        <f>'3'!$CP$41</f>
        <v>7698</v>
      </c>
      <c r="E8" s="1435">
        <f>'4'!$CP$41</f>
        <v>7681</v>
      </c>
      <c r="F8" s="1435">
        <f>'5'!$CP$41</f>
        <v>7653</v>
      </c>
      <c r="G8" s="1435">
        <f>'6'!$CP$41</f>
        <v>7640</v>
      </c>
      <c r="H8" s="1435">
        <f>'7'!$CP$41</f>
        <v>7630</v>
      </c>
      <c r="I8" s="1435">
        <f>'8'!$CP$41</f>
        <v>7586</v>
      </c>
      <c r="J8" s="1435">
        <f>'9'!$CP$41</f>
        <v>7586</v>
      </c>
      <c r="K8" s="1435">
        <f>'10'!$CP$41</f>
        <v>7540</v>
      </c>
      <c r="L8" s="1435">
        <f>'11'!$CP$41</f>
        <v>7545</v>
      </c>
      <c r="M8" s="1435">
        <f>'12'!$CP$41</f>
        <v>7485</v>
      </c>
      <c r="N8" s="1435">
        <f>'13'!$CP$41</f>
        <v>7489</v>
      </c>
      <c r="O8" s="1435">
        <f>'14'!$CP$41</f>
        <v>7439</v>
      </c>
      <c r="P8" s="1435">
        <f>'15'!$CP$41</f>
        <v>7435</v>
      </c>
      <c r="Q8" s="1435">
        <f>'16'!$CP$41</f>
        <v>7388</v>
      </c>
      <c r="R8" s="1435">
        <f>'17'!$CP$41</f>
        <v>7370</v>
      </c>
      <c r="S8" s="1435">
        <f>'18'!$CP$41</f>
        <v>7358</v>
      </c>
      <c r="T8" s="1435">
        <f>'19'!$CP$41</f>
        <v>7322</v>
      </c>
      <c r="U8" s="1435">
        <f>'20'!$CP$41</f>
        <v>7328</v>
      </c>
      <c r="V8" s="1435">
        <f>'21'!$CP$41</f>
        <v>7266</v>
      </c>
      <c r="W8" s="1435">
        <f>'22'!$CP$41</f>
        <v>7272</v>
      </c>
      <c r="X8" s="1435">
        <f>'23'!$CP$41</f>
        <v>7221</v>
      </c>
      <c r="Y8" s="1435">
        <f>'24'!$CP$41</f>
        <v>7215</v>
      </c>
      <c r="Z8" s="1435">
        <f>'25'!$CP$41</f>
        <v>7171</v>
      </c>
      <c r="AA8" s="1435">
        <f>'26'!$CP$41</f>
        <v>7171</v>
      </c>
      <c r="AB8" s="1435">
        <f>'27'!$CP$41</f>
        <v>7109</v>
      </c>
      <c r="AC8" s="1435">
        <f>'28'!$CP$41</f>
        <v>7079</v>
      </c>
      <c r="AD8" s="1435">
        <f>'29'!$CP$41</f>
        <v>7051</v>
      </c>
      <c r="AE8" s="1435">
        <f>'30'!$CP$41</f>
        <v>7004</v>
      </c>
      <c r="AF8" s="1435">
        <f>'31'!$CP$41</f>
        <v>6976</v>
      </c>
    </row>
    <row r="9" spans="1:33" ht="13.5" thickBot="1" x14ac:dyDescent="0.25">
      <c r="A9" s="1433" t="s">
        <v>545</v>
      </c>
      <c r="B9" s="1439">
        <f>'1'!$CN$42</f>
        <v>7761</v>
      </c>
      <c r="C9" s="1439">
        <f>'2'!$CN$42</f>
        <v>7701</v>
      </c>
      <c r="D9" s="1439">
        <f>'3'!$CN$42</f>
        <v>7698</v>
      </c>
      <c r="E9" s="1439">
        <f>'4'!$CN$42</f>
        <v>7681</v>
      </c>
      <c r="F9" s="1439">
        <f>'5'!$CN$42</f>
        <v>7653</v>
      </c>
      <c r="G9" s="1439">
        <f>'6'!$CN$42</f>
        <v>7640</v>
      </c>
      <c r="H9" s="1439">
        <f>'7'!$CN$42</f>
        <v>7630</v>
      </c>
      <c r="I9" s="1439">
        <f>'8'!$CN$42</f>
        <v>7586</v>
      </c>
      <c r="J9" s="1439">
        <f>'9'!$CN$42</f>
        <v>7586</v>
      </c>
      <c r="K9" s="1439">
        <f>'10'!$CN$42</f>
        <v>7540</v>
      </c>
      <c r="L9" s="1439">
        <f>'11'!$CN$42</f>
        <v>7545</v>
      </c>
      <c r="M9" s="1439">
        <f>'12'!$CN$42</f>
        <v>7485</v>
      </c>
      <c r="N9" s="1439">
        <f>'13'!$CN$42</f>
        <v>7489</v>
      </c>
      <c r="O9" s="1439">
        <f>'14'!$CN$42</f>
        <v>7439</v>
      </c>
      <c r="P9" s="1439">
        <f>'15'!$CN$42</f>
        <v>7435</v>
      </c>
      <c r="Q9" s="1439">
        <f>'16'!$CN$42</f>
        <v>7388</v>
      </c>
      <c r="R9" s="1439">
        <f>'17'!$CN$42</f>
        <v>7370</v>
      </c>
      <c r="S9" s="1439">
        <f>'18'!$CN$42</f>
        <v>7358</v>
      </c>
      <c r="T9" s="1439">
        <f>'19'!$CN$42</f>
        <v>7322</v>
      </c>
      <c r="U9" s="1439">
        <f>'20'!$CN$42</f>
        <v>7328</v>
      </c>
      <c r="V9" s="1439">
        <f>'21'!$CN$42</f>
        <v>7266</v>
      </c>
      <c r="W9" s="1439">
        <f>'22'!$CN$42</f>
        <v>7272</v>
      </c>
      <c r="X9" s="1439">
        <f>'23'!$CN$42</f>
        <v>7221</v>
      </c>
      <c r="Y9" s="1439">
        <f>'24'!$CN$42</f>
        <v>7215</v>
      </c>
      <c r="Z9" s="1439">
        <f>'25'!$CN$42</f>
        <v>7171</v>
      </c>
      <c r="AA9" s="1439">
        <f>'26'!$CN$42</f>
        <v>7171</v>
      </c>
      <c r="AB9" s="1439">
        <f>'27'!$CN$42</f>
        <v>7109</v>
      </c>
      <c r="AC9" s="1439">
        <f>'28'!$CN$42</f>
        <v>7079</v>
      </c>
      <c r="AD9" s="1439">
        <f>'29'!$CN$42</f>
        <v>7051</v>
      </c>
      <c r="AE9" s="1439">
        <f>'30'!$CN$42</f>
        <v>7004</v>
      </c>
      <c r="AF9" s="1439">
        <f>'31'!$CN$42</f>
        <v>6976</v>
      </c>
    </row>
    <row r="10" spans="1:33" ht="13.5" thickBot="1" x14ac:dyDescent="0.25">
      <c r="A10" s="1433" t="s">
        <v>545</v>
      </c>
      <c r="B10" s="1436">
        <f>'1'!$CP$42</f>
        <v>16</v>
      </c>
      <c r="C10" s="1436">
        <f>'2'!$CP$42</f>
        <v>14</v>
      </c>
      <c r="D10" s="1436">
        <f>'3'!$CP$42</f>
        <v>13</v>
      </c>
      <c r="E10" s="1436">
        <f>'4'!$CP$42</f>
        <v>21</v>
      </c>
      <c r="F10" s="1436">
        <f>'5'!$CP$42</f>
        <v>22</v>
      </c>
      <c r="G10" s="1436">
        <f>'6'!$CP$42</f>
        <v>18</v>
      </c>
      <c r="H10" s="1436">
        <f>'7'!$CP$42</f>
        <v>17</v>
      </c>
      <c r="I10" s="1436">
        <f>'8'!$CP$42</f>
        <v>16</v>
      </c>
      <c r="J10" s="1436">
        <f>'9'!$CP$42</f>
        <v>14</v>
      </c>
      <c r="K10" s="1436">
        <f>'10'!$CP$42</f>
        <v>21</v>
      </c>
      <c r="L10" s="1436">
        <f>'11'!$CP$42</f>
        <v>19</v>
      </c>
      <c r="M10" s="1436">
        <f>'12'!$CP$42</f>
        <v>18</v>
      </c>
      <c r="N10" s="1436">
        <f>'13'!$CP$42</f>
        <v>16</v>
      </c>
      <c r="O10" s="1436">
        <f>'14'!$CP$42</f>
        <v>18</v>
      </c>
      <c r="P10" s="1436">
        <f>'15'!$CP$42</f>
        <v>16</v>
      </c>
      <c r="Q10" s="1436">
        <f>'16'!$CP$42</f>
        <v>15</v>
      </c>
      <c r="R10" s="1436">
        <f>'17'!$CP$42</f>
        <v>14</v>
      </c>
      <c r="S10" s="1436">
        <f>'18'!$CP$42</f>
        <v>19</v>
      </c>
      <c r="T10" s="1436">
        <f>'19'!$CP$42</f>
        <v>18</v>
      </c>
      <c r="U10" s="1436">
        <f>'20'!$CP$42</f>
        <v>10.5</v>
      </c>
      <c r="V10" s="1436">
        <f>'21'!$CP$42</f>
        <v>10</v>
      </c>
      <c r="W10" s="1436">
        <f>'22'!$CP$42</f>
        <v>7</v>
      </c>
      <c r="X10" s="1436">
        <f>'23'!$CP$42</f>
        <v>12</v>
      </c>
      <c r="Y10" s="1436">
        <f>'24'!$CP$42</f>
        <v>12</v>
      </c>
      <c r="Z10" s="1436">
        <f>'25'!$CP$42</f>
        <v>11</v>
      </c>
      <c r="AA10" s="1436">
        <f>'26'!$CP$42</f>
        <v>12.5</v>
      </c>
      <c r="AB10" s="1436">
        <f>'27'!$CP$42</f>
        <v>18</v>
      </c>
      <c r="AC10" s="1436">
        <f>'28'!$CP$42</f>
        <v>17</v>
      </c>
      <c r="AD10" s="1436">
        <f>'29'!$CP$42</f>
        <v>15</v>
      </c>
      <c r="AE10" s="1436">
        <f>'30'!$CP$42</f>
        <v>15</v>
      </c>
      <c r="AF10" s="1436">
        <f>'31'!$CP$42</f>
        <v>21</v>
      </c>
    </row>
    <row r="11" spans="1:33" ht="13.5" thickBot="1" x14ac:dyDescent="0.25">
      <c r="A11" s="1433" t="s">
        <v>123</v>
      </c>
      <c r="B11" s="1438">
        <f>'1'!$CN$43</f>
        <v>45</v>
      </c>
      <c r="C11" s="1438">
        <f>'2'!$CN$43</f>
        <v>43</v>
      </c>
      <c r="D11" s="1438">
        <f>'3'!$CN$43</f>
        <v>42</v>
      </c>
      <c r="E11" s="1438">
        <f>'4'!$CN$43</f>
        <v>33</v>
      </c>
      <c r="F11" s="1438">
        <f>'5'!$CN$43</f>
        <v>30</v>
      </c>
      <c r="G11" s="1438">
        <f>'6'!$CN$43</f>
        <v>40</v>
      </c>
      <c r="H11" s="1438">
        <f>'7'!$CN$43</f>
        <v>38</v>
      </c>
      <c r="I11" s="1438">
        <f>'8'!$CN$43</f>
        <v>39</v>
      </c>
      <c r="J11" s="1438">
        <f>'9'!$CN$43</f>
        <v>36</v>
      </c>
      <c r="K11" s="1438">
        <f>'10'!$CN$43</f>
        <v>29</v>
      </c>
      <c r="L11" s="1438">
        <f>'11'!$CN$43</f>
        <v>36</v>
      </c>
      <c r="M11" s="1438">
        <f>'12'!$CN$43</f>
        <v>36</v>
      </c>
      <c r="N11" s="1438">
        <f>'13'!$CN$43</f>
        <v>33</v>
      </c>
      <c r="O11" s="1438">
        <f>'14'!$CN$43</f>
        <v>27</v>
      </c>
      <c r="P11" s="1438">
        <f>'15'!$CN$43</f>
        <v>26</v>
      </c>
      <c r="Q11" s="1438">
        <f>'16'!$CN$43</f>
        <v>26</v>
      </c>
      <c r="R11" s="1438">
        <f>'17'!$CN$43</f>
        <v>24</v>
      </c>
      <c r="S11" s="1438">
        <f>'18'!$CN$43</f>
        <v>27</v>
      </c>
      <c r="T11" s="1438">
        <f>'19'!$CN$43</f>
        <v>25.5</v>
      </c>
      <c r="U11" s="1438">
        <f>'20'!$CN$43</f>
        <v>13</v>
      </c>
      <c r="V11" s="1438">
        <f>'21'!$CN$43</f>
        <v>24</v>
      </c>
      <c r="W11" s="1438">
        <f>'22'!$CN$43</f>
        <v>24</v>
      </c>
      <c r="X11" s="1438">
        <f>'23'!$CN$43</f>
        <v>15</v>
      </c>
      <c r="Y11" s="1438">
        <f>'24'!$CN$43</f>
        <v>12</v>
      </c>
      <c r="Z11" s="1438">
        <f>'25'!$CN$43</f>
        <v>10</v>
      </c>
      <c r="AA11" s="1438">
        <f>'26'!$CN$43</f>
        <v>15</v>
      </c>
      <c r="AB11" s="1438">
        <f>'27'!$CN$43</f>
        <v>27</v>
      </c>
      <c r="AC11" s="1438">
        <f>'28'!$CN$43</f>
        <v>39</v>
      </c>
      <c r="AD11" s="1438">
        <f>'29'!$CN$43</f>
        <v>38</v>
      </c>
      <c r="AE11" s="1438">
        <f>'30'!$CN$43</f>
        <v>36</v>
      </c>
      <c r="AF11" s="1438">
        <f>'31'!$CN$43</f>
        <v>28</v>
      </c>
    </row>
    <row r="12" spans="1:33" ht="13.5" thickBot="1" x14ac:dyDescent="0.25">
      <c r="A12" s="1433" t="s">
        <v>90</v>
      </c>
      <c r="B12" s="1435">
        <f>'1'!$CN$44</f>
        <v>1303</v>
      </c>
      <c r="C12" s="1435">
        <f>'2'!$CN$44</f>
        <v>1288</v>
      </c>
      <c r="D12" s="1435">
        <f>'3'!$CN$44</f>
        <v>1244</v>
      </c>
      <c r="E12" s="1435">
        <f>'4'!$CN$44</f>
        <v>1175</v>
      </c>
      <c r="F12" s="1435">
        <f>'5'!$CN$44</f>
        <v>1140</v>
      </c>
      <c r="G12" s="1435">
        <f>'6'!$CN$44</f>
        <v>1077</v>
      </c>
      <c r="H12" s="1435">
        <f>'7'!$CN$44</f>
        <v>1048</v>
      </c>
      <c r="I12" s="1435">
        <f>'8'!$CN$44</f>
        <v>1000</v>
      </c>
      <c r="J12" s="1435">
        <f>'9'!$CN$44</f>
        <v>969</v>
      </c>
      <c r="K12" s="1435">
        <f>'10'!$CN$44</f>
        <v>918</v>
      </c>
      <c r="L12" s="1435">
        <f>'11'!$CN$44</f>
        <v>886</v>
      </c>
      <c r="M12" s="1435">
        <f>'12'!$CN$44</f>
        <v>4037</v>
      </c>
      <c r="N12" s="1435">
        <f>'13'!$CN$44</f>
        <v>3900</v>
      </c>
      <c r="O12" s="1435">
        <f>'14'!$CN$44</f>
        <v>3884</v>
      </c>
      <c r="P12" s="1435">
        <f>'15'!$CN$44</f>
        <v>3878</v>
      </c>
      <c r="Q12" s="1435">
        <f>'16'!$CN$44</f>
        <v>3732</v>
      </c>
      <c r="R12" s="1435">
        <f>'17'!$CN$44</f>
        <v>3635</v>
      </c>
      <c r="S12" s="1435">
        <f>'18'!$CN$44</f>
        <v>3646</v>
      </c>
      <c r="T12" s="1435">
        <f>'19'!$CN$44</f>
        <v>3981</v>
      </c>
      <c r="U12" s="1435">
        <f>'20'!$CN$44</f>
        <v>3524</v>
      </c>
      <c r="V12" s="1435">
        <f>'21'!$CN$44</f>
        <v>3516</v>
      </c>
      <c r="W12" s="1435">
        <f>'22'!$CN$44</f>
        <v>3483</v>
      </c>
      <c r="X12" s="1435">
        <f>'23'!$CN$44</f>
        <v>3422</v>
      </c>
      <c r="Y12" s="1435">
        <f>'24'!$CN$44</f>
        <v>3387</v>
      </c>
      <c r="Z12" s="1435">
        <f>'25'!$CN$44</f>
        <v>3309</v>
      </c>
      <c r="AA12" s="1435">
        <f>'26'!$CN$44</f>
        <v>3321</v>
      </c>
      <c r="AB12" s="1435">
        <f>'27'!$CN$44</f>
        <v>3259</v>
      </c>
      <c r="AC12" s="1435">
        <f>'28'!$CN$44</f>
        <v>3136</v>
      </c>
      <c r="AD12" s="1435">
        <f>'29'!$CN$44</f>
        <v>3085</v>
      </c>
      <c r="AE12" s="1435">
        <f>'30'!$CN$44</f>
        <v>3043</v>
      </c>
      <c r="AF12" s="1435">
        <f>'31'!$CN$44</f>
        <v>2990</v>
      </c>
    </row>
    <row r="13" spans="1:33" ht="13.5" thickBot="1" x14ac:dyDescent="0.25">
      <c r="A13" s="1433" t="s">
        <v>546</v>
      </c>
      <c r="B13" s="1438">
        <f>'1'!$CR$45</f>
        <v>0</v>
      </c>
      <c r="C13" s="1438">
        <f>'2'!$CR$45</f>
        <v>0</v>
      </c>
      <c r="D13" s="1438">
        <f>'3'!$CR$45</f>
        <v>0</v>
      </c>
      <c r="E13" s="1438">
        <f>'4'!$CR$45</f>
        <v>0</v>
      </c>
      <c r="F13" s="1438">
        <f>'5'!$CR$45</f>
        <v>0</v>
      </c>
      <c r="G13" s="1438">
        <f>'6'!$CR$45</f>
        <v>0</v>
      </c>
      <c r="H13" s="1438">
        <f>'7'!$CR$45</f>
        <v>0</v>
      </c>
      <c r="I13" s="1438">
        <f>'8'!$CR$45</f>
        <v>0</v>
      </c>
      <c r="J13" s="1438">
        <f>'9'!$CR$45</f>
        <v>0</v>
      </c>
      <c r="K13" s="1438">
        <f>'10'!$CR$45</f>
        <v>0</v>
      </c>
      <c r="L13" s="1438">
        <f>'11'!$CR$45</f>
        <v>0</v>
      </c>
      <c r="M13" s="1438">
        <f>'12'!$CR$45</f>
        <v>0</v>
      </c>
      <c r="N13" s="1438">
        <f>'13'!$CR$45</f>
        <v>0</v>
      </c>
      <c r="O13" s="1438">
        <f>'14'!$CR$45</f>
        <v>0</v>
      </c>
      <c r="P13" s="1438">
        <f>'15'!$CR$45</f>
        <v>0</v>
      </c>
      <c r="Q13" s="1438">
        <f>'16'!$CR$45</f>
        <v>0</v>
      </c>
      <c r="R13" s="1438">
        <f>'17'!$CR$45</f>
        <v>0</v>
      </c>
      <c r="S13" s="1438">
        <f>'18'!$CR$45</f>
        <v>0</v>
      </c>
      <c r="T13" s="1438">
        <f>'19'!$CR$45</f>
        <v>0</v>
      </c>
      <c r="U13" s="1438">
        <f>'20'!$CR$45</f>
        <v>0</v>
      </c>
      <c r="V13" s="1438">
        <f>'21'!$CR$45</f>
        <v>0</v>
      </c>
      <c r="W13" s="1438">
        <f>'22'!$CR$45</f>
        <v>0</v>
      </c>
      <c r="X13" s="1438">
        <f>'23'!$CR$45</f>
        <v>0</v>
      </c>
      <c r="Y13" s="1438">
        <f>'24'!$CR$45</f>
        <v>0</v>
      </c>
      <c r="Z13" s="1438">
        <f>'25'!$CR$45</f>
        <v>0</v>
      </c>
      <c r="AA13" s="1438">
        <f>'26'!$CR$45</f>
        <v>0</v>
      </c>
      <c r="AB13" s="1438">
        <f>'27'!$CR$45</f>
        <v>0</v>
      </c>
      <c r="AC13" s="1438">
        <f>'28'!$CR$45</f>
        <v>0</v>
      </c>
      <c r="AD13" s="1438">
        <f>'29'!$CR$45</f>
        <v>0</v>
      </c>
      <c r="AE13" s="1438">
        <f>'30'!$CR$45</f>
        <v>0</v>
      </c>
      <c r="AF13" s="1438">
        <f>'31'!$CR$45</f>
        <v>0</v>
      </c>
    </row>
    <row r="14" spans="1:33" ht="13.5" thickBot="1" x14ac:dyDescent="0.25">
      <c r="A14" s="1433" t="s">
        <v>273</v>
      </c>
      <c r="B14" s="1435">
        <f>'1'!$CN$46</f>
        <v>10.49</v>
      </c>
      <c r="C14" s="1435">
        <f>'2'!$CN$46</f>
        <v>8.1199999999999992</v>
      </c>
      <c r="D14" s="1435">
        <f>'3'!$CN$46</f>
        <v>5.19</v>
      </c>
      <c r="E14" s="1435">
        <f>'4'!$CN$46</f>
        <v>10.23</v>
      </c>
      <c r="F14" s="1435">
        <f>'5'!$CN$46</f>
        <v>7.9</v>
      </c>
      <c r="G14" s="1435">
        <f>'6'!$CN$46</f>
        <v>13.75</v>
      </c>
      <c r="H14" s="1435">
        <f>'7'!$CN$46</f>
        <v>11.35</v>
      </c>
      <c r="I14" s="1435">
        <f>'8'!$CN$46</f>
        <v>9</v>
      </c>
      <c r="J14" s="1435">
        <f>'9'!$CN$46</f>
        <v>15.37</v>
      </c>
      <c r="K14" s="1435">
        <f>'10'!$CN$46</f>
        <v>13.35</v>
      </c>
      <c r="L14" s="1435">
        <f>'11'!$CN$46</f>
        <v>11.35</v>
      </c>
      <c r="M14" s="1435">
        <f>'12'!$CN$46</f>
        <v>9.75</v>
      </c>
      <c r="N14" s="1435">
        <f>'13'!$CN$46</f>
        <v>16.170000000000002</v>
      </c>
      <c r="O14" s="1435">
        <f>'14'!$CN$46</f>
        <v>14.35</v>
      </c>
      <c r="P14" s="1435">
        <f>'15'!$CN$46</f>
        <v>12.58</v>
      </c>
      <c r="Q14" s="1435">
        <f>'16'!$CN$46</f>
        <v>11.14</v>
      </c>
      <c r="R14" s="1435">
        <f>'17'!$CN$46</f>
        <v>9.4600000000000009</v>
      </c>
      <c r="S14" s="1435">
        <f>'18'!$CN$46</f>
        <v>7.74</v>
      </c>
      <c r="T14" s="1435">
        <f>'19'!$CN$46</f>
        <v>14.83</v>
      </c>
      <c r="U14" s="1435">
        <f>'20'!$CN$46</f>
        <v>13.02</v>
      </c>
      <c r="V14" s="1435">
        <f>'21'!$CN$46</f>
        <v>11.42</v>
      </c>
      <c r="W14" s="1435">
        <f>'22'!$CN$46</f>
        <v>17.64</v>
      </c>
      <c r="X14" s="1435">
        <f>'23'!$CN$46</f>
        <v>16.28</v>
      </c>
      <c r="Y14" s="1435">
        <f>'24'!$CN$46</f>
        <v>15.13</v>
      </c>
      <c r="Z14" s="1435">
        <f>'25'!$CN$46</f>
        <v>14.07</v>
      </c>
      <c r="AA14" s="1435">
        <f>'26'!$CN$46</f>
        <v>13.07</v>
      </c>
      <c r="AB14" s="1435">
        <f>'27'!$CN$46</f>
        <v>11.92</v>
      </c>
      <c r="AC14" s="1435">
        <f>'28'!$CN$46</f>
        <v>10.56</v>
      </c>
      <c r="AD14" s="1435">
        <f>'29'!$CN$46</f>
        <v>9.3000000000000007</v>
      </c>
      <c r="AE14" s="1435">
        <f>'30'!$CN$46</f>
        <v>7.61</v>
      </c>
      <c r="AF14" s="1435">
        <f>'31'!$CN$46</f>
        <v>6.04</v>
      </c>
    </row>
    <row r="15" spans="1:33" ht="13.5" thickBot="1" x14ac:dyDescent="0.25">
      <c r="A15" s="1433" t="s">
        <v>270</v>
      </c>
      <c r="B15" s="1438">
        <f>'1'!$CN$47</f>
        <v>779</v>
      </c>
      <c r="C15" s="1438">
        <f>'2'!$CN$47</f>
        <v>781</v>
      </c>
      <c r="D15" s="1438">
        <f>'3'!$CN$47</f>
        <v>790</v>
      </c>
      <c r="E15" s="1438">
        <f>'4'!$CN$47</f>
        <v>782</v>
      </c>
      <c r="F15" s="1438">
        <f>'5'!$CN$47</f>
        <v>790</v>
      </c>
      <c r="G15" s="1438">
        <f>'6'!$CN$47</f>
        <v>786</v>
      </c>
      <c r="H15" s="1438">
        <f>'7'!$CN$47</f>
        <v>2806</v>
      </c>
      <c r="I15" s="1438">
        <f>'8'!$CN$47</f>
        <v>2808</v>
      </c>
      <c r="J15" s="1438">
        <f>'9'!$CN$47</f>
        <v>2825</v>
      </c>
      <c r="K15" s="1438">
        <f>'10'!$CN$47</f>
        <v>2825</v>
      </c>
      <c r="L15" s="1438">
        <f>'11'!$CN$47</f>
        <v>2825</v>
      </c>
      <c r="M15" s="1438">
        <f>'12'!$CN$47</f>
        <v>2840</v>
      </c>
      <c r="N15" s="1438">
        <f>'13'!$CN$47</f>
        <v>2854</v>
      </c>
      <c r="O15" s="1438">
        <f>'14'!$CN$47</f>
        <v>2846</v>
      </c>
      <c r="P15" s="1438">
        <f>'15'!$CN$47</f>
        <v>2860</v>
      </c>
      <c r="Q15" s="1438">
        <f>'16'!$CN$47</f>
        <v>2857</v>
      </c>
      <c r="R15" s="1438">
        <f>'17'!$CN$47</f>
        <v>2836</v>
      </c>
      <c r="S15" s="1438">
        <f>'18'!$CN$47</f>
        <v>2855</v>
      </c>
      <c r="T15" s="1438">
        <f>'19'!$CN$47</f>
        <v>2855</v>
      </c>
      <c r="U15" s="1438">
        <f>'20'!$CN$47</f>
        <v>2829</v>
      </c>
      <c r="V15" s="1438">
        <f>'21'!$CN$47</f>
        <v>2827</v>
      </c>
      <c r="W15" s="1438">
        <f>'22'!$CN$47</f>
        <v>2852</v>
      </c>
      <c r="X15" s="1438">
        <f>'23'!$CN$47</f>
        <v>2838</v>
      </c>
      <c r="Y15" s="1438">
        <f>'24'!$CN$47</f>
        <v>2859</v>
      </c>
      <c r="Z15" s="1438">
        <f>'25'!$CN$47</f>
        <v>2844</v>
      </c>
      <c r="AA15" s="1438">
        <f>'26'!$CN$47</f>
        <v>2856</v>
      </c>
      <c r="AB15" s="1438">
        <f>'27'!$CN$47</f>
        <v>2844</v>
      </c>
      <c r="AC15" s="1438">
        <f>'28'!$CN$47</f>
        <v>2854</v>
      </c>
      <c r="AD15" s="1438">
        <f>'29'!$CN$47</f>
        <v>2857</v>
      </c>
      <c r="AE15" s="1438">
        <f>'30'!$CN$47</f>
        <v>2861</v>
      </c>
      <c r="AF15" s="1438">
        <f>'31'!$CN$47</f>
        <v>2853</v>
      </c>
    </row>
    <row r="16" spans="1:33" ht="13.5" thickBot="1" x14ac:dyDescent="0.25">
      <c r="A16" s="1433" t="s">
        <v>264</v>
      </c>
      <c r="B16" s="1437">
        <f>'1'!$CN$48</f>
        <v>30</v>
      </c>
      <c r="C16" s="1437">
        <f>'2'!$CN$48</f>
        <v>29</v>
      </c>
      <c r="D16" s="1437">
        <f>'3'!$CN$48</f>
        <v>29</v>
      </c>
      <c r="E16" s="1437">
        <f>'4'!$CN$48</f>
        <v>29</v>
      </c>
      <c r="F16" s="1437">
        <f>'5'!$CN$48</f>
        <v>29</v>
      </c>
      <c r="G16" s="1437">
        <f>'6'!$CN$48</f>
        <v>33</v>
      </c>
      <c r="H16" s="1437">
        <f>'7'!$CN$48</f>
        <v>33</v>
      </c>
      <c r="I16" s="1437">
        <f>'8'!$CN$48</f>
        <v>33</v>
      </c>
      <c r="J16" s="1437">
        <f>'9'!$CN$48</f>
        <v>32</v>
      </c>
      <c r="K16" s="1437">
        <f>'10'!$CN$48</f>
        <v>32</v>
      </c>
      <c r="L16" s="1437">
        <f>'11'!$CN$48</f>
        <v>32</v>
      </c>
      <c r="M16" s="1437">
        <f>'12'!$CN$48</f>
        <v>32</v>
      </c>
      <c r="N16" s="1437">
        <f>'13'!$CN$48</f>
        <v>32</v>
      </c>
      <c r="O16" s="1437">
        <f>'14'!$CN$48</f>
        <v>32</v>
      </c>
      <c r="P16" s="1437">
        <f>'15'!$CN$48</f>
        <v>31</v>
      </c>
      <c r="Q16" s="1437">
        <f>'16'!$CN$48</f>
        <v>31</v>
      </c>
      <c r="R16" s="1437">
        <f>'17'!$CN$48</f>
        <v>31</v>
      </c>
      <c r="S16" s="1437">
        <f>'18'!$CN$48</f>
        <v>31</v>
      </c>
      <c r="T16" s="1437">
        <f>'19'!$CN$48</f>
        <v>31</v>
      </c>
      <c r="U16" s="1437">
        <f>'20'!$CN$48</f>
        <v>30</v>
      </c>
      <c r="V16" s="1437">
        <f>'21'!$CN$48</f>
        <v>30</v>
      </c>
      <c r="W16" s="1437">
        <f>'22'!$CN$48</f>
        <v>30</v>
      </c>
      <c r="X16" s="1437">
        <f>'23'!$CN$48</f>
        <v>30</v>
      </c>
      <c r="Y16" s="1437">
        <f>'24'!$CN$48</f>
        <v>29</v>
      </c>
      <c r="Z16" s="1437">
        <f>'25'!$CN$48</f>
        <v>29</v>
      </c>
      <c r="AA16" s="1437">
        <f>'26'!$CN$48</f>
        <v>29</v>
      </c>
      <c r="AB16" s="1437">
        <f>'27'!$CN$48</f>
        <v>29</v>
      </c>
      <c r="AC16" s="1437">
        <f>'28'!$CN$48</f>
        <v>29</v>
      </c>
      <c r="AD16" s="1437">
        <f>'29'!$CN$48</f>
        <v>29</v>
      </c>
      <c r="AE16" s="1437">
        <f>'30'!$CN$48</f>
        <v>29</v>
      </c>
      <c r="AF16" s="1437">
        <f>'31'!$CN$48</f>
        <v>29</v>
      </c>
    </row>
    <row r="17" spans="1:32" ht="13.5" thickBot="1" x14ac:dyDescent="0.25">
      <c r="A17" s="1433" t="s">
        <v>445</v>
      </c>
      <c r="B17" s="1438">
        <f>'1'!$CN$49</f>
        <v>9.17</v>
      </c>
      <c r="C17" s="1438">
        <f>'2'!$CN$49</f>
        <v>9</v>
      </c>
      <c r="D17" s="1438">
        <f>'3'!$CN$49</f>
        <v>8.86</v>
      </c>
      <c r="E17" s="1438">
        <f>'4'!$CN$49</f>
        <v>9</v>
      </c>
      <c r="F17" s="1438">
        <f>'5'!$CN$49</f>
        <v>8.52</v>
      </c>
      <c r="G17" s="1438">
        <f>'6'!$CN$49</f>
        <v>8</v>
      </c>
      <c r="H17" s="1438">
        <f>'7'!$CN$49</f>
        <v>8.1999999999999993</v>
      </c>
      <c r="I17" s="1438">
        <f>'8'!$CN$49</f>
        <v>8</v>
      </c>
      <c r="J17" s="1438">
        <f>'9'!$CN$49</f>
        <v>8</v>
      </c>
      <c r="K17" s="1438">
        <f>'10'!$CN$49</f>
        <v>8</v>
      </c>
      <c r="L17" s="1438">
        <f>'11'!$CN$49</f>
        <v>7</v>
      </c>
      <c r="M17" s="1438">
        <f>'12'!$CN$49</f>
        <v>7</v>
      </c>
      <c r="N17" s="1438">
        <f>'13'!$CN$49</f>
        <v>7.1</v>
      </c>
      <c r="O17" s="1438">
        <f>'14'!$CN$49</f>
        <v>6.92</v>
      </c>
      <c r="P17" s="1438">
        <f>'15'!$CN$49</f>
        <v>6.71</v>
      </c>
      <c r="Q17" s="1438">
        <f>'16'!$CN$49</f>
        <v>6.59</v>
      </c>
      <c r="R17" s="1438">
        <f>'17'!$CN$49</f>
        <v>6.45</v>
      </c>
      <c r="S17" s="1438">
        <f>'18'!$CN$49</f>
        <v>6.24</v>
      </c>
      <c r="T17" s="1438">
        <f>'19'!$CN$49</f>
        <v>6.12</v>
      </c>
      <c r="U17" s="1438">
        <f>'20'!$CN$49</f>
        <v>13.01</v>
      </c>
      <c r="V17" s="1438">
        <f>'21'!$CN$49</f>
        <v>12.79</v>
      </c>
      <c r="W17" s="1438">
        <f>'22'!$CN$49</f>
        <v>12.64</v>
      </c>
      <c r="X17" s="1438">
        <f>'23'!$CN$49</f>
        <v>12.44</v>
      </c>
      <c r="Y17" s="1438">
        <f>'24'!$CN$49</f>
        <v>12.24</v>
      </c>
      <c r="Z17" s="1438">
        <f>'25'!$CN$49</f>
        <v>12.04</v>
      </c>
      <c r="AA17" s="1438">
        <f>'26'!$CN$49</f>
        <v>11.84</v>
      </c>
      <c r="AB17" s="1438">
        <f>'27'!$CN$49</f>
        <v>11.65</v>
      </c>
      <c r="AC17" s="1438">
        <f>'28'!$CN$49</f>
        <v>11.48</v>
      </c>
      <c r="AD17" s="1438">
        <f>'29'!$CN$49</f>
        <v>11.33</v>
      </c>
      <c r="AE17" s="1438">
        <f>'30'!$CN$49</f>
        <v>11</v>
      </c>
      <c r="AF17" s="1438">
        <f>'31'!$CN$49</f>
        <v>10.97</v>
      </c>
    </row>
    <row r="18" spans="1:32" ht="13.5" thickBot="1" x14ac:dyDescent="0.25">
      <c r="A18" s="2581" t="s">
        <v>547</v>
      </c>
      <c r="B18" s="2582">
        <f>'1'!$CN$50</f>
        <v>0</v>
      </c>
      <c r="C18" s="1435">
        <f>'2'!$CN$50</f>
        <v>0</v>
      </c>
      <c r="D18" s="1435">
        <f>'3'!$CN$50</f>
        <v>0</v>
      </c>
      <c r="E18" s="1435">
        <f>'4'!$CN$50</f>
        <v>0</v>
      </c>
      <c r="F18" s="1435">
        <f>'5'!$CN$50</f>
        <v>0</v>
      </c>
      <c r="G18" s="1435">
        <f>'6'!$CN$50</f>
        <v>0</v>
      </c>
      <c r="H18" s="1435">
        <f>'7'!$CN$50</f>
        <v>0</v>
      </c>
      <c r="I18" s="1435">
        <f>'8'!$CN$50</f>
        <v>0</v>
      </c>
      <c r="J18" s="1435">
        <f>'9'!$CN$50</f>
        <v>0</v>
      </c>
      <c r="K18" s="1435">
        <f>'10'!$CN$50</f>
        <v>0</v>
      </c>
      <c r="L18" s="1435">
        <f>'11'!$CN$50</f>
        <v>0</v>
      </c>
      <c r="M18" s="1435">
        <f>'12'!$CN$50</f>
        <v>0</v>
      </c>
      <c r="N18" s="1435">
        <f>'13'!$CN$50</f>
        <v>0</v>
      </c>
      <c r="O18" s="1435">
        <f>'14'!$CN$50</f>
        <v>0</v>
      </c>
      <c r="P18" s="1435">
        <f>'15'!$CN$50</f>
        <v>0</v>
      </c>
      <c r="Q18" s="1435">
        <f>'16'!$CN$50</f>
        <v>0</v>
      </c>
      <c r="R18" s="1435">
        <f>'17'!$CN$50</f>
        <v>0</v>
      </c>
      <c r="S18" s="1435">
        <f>'18'!$CN$50</f>
        <v>0</v>
      </c>
      <c r="T18" s="1435">
        <f>'19'!$CN$50</f>
        <v>0</v>
      </c>
      <c r="U18" s="1435">
        <f>'20'!$CN$50</f>
        <v>0</v>
      </c>
      <c r="V18" s="1435">
        <f>'21'!$CN$50</f>
        <v>0</v>
      </c>
      <c r="W18" s="1435">
        <f>'22'!$CN$50</f>
        <v>0</v>
      </c>
      <c r="X18" s="1435">
        <f>'23'!$CN$50</f>
        <v>0</v>
      </c>
      <c r="Y18" s="1435">
        <f>'24'!$CN$50</f>
        <v>0</v>
      </c>
      <c r="Z18" s="1435">
        <f>'25'!$CN$50</f>
        <v>0</v>
      </c>
      <c r="AA18" s="1435">
        <f>'26'!$CN$50</f>
        <v>0</v>
      </c>
      <c r="AB18" s="1435">
        <f>'27'!$CN$50</f>
        <v>0</v>
      </c>
      <c r="AC18" s="1435">
        <f>'28'!$CN$50</f>
        <v>0</v>
      </c>
      <c r="AD18" s="1435">
        <f>'29'!$CN$50</f>
        <v>0</v>
      </c>
      <c r="AE18" s="1435">
        <f>'30'!$CN$50</f>
        <v>0</v>
      </c>
      <c r="AF18" s="1435">
        <f>'31'!$CN$50</f>
        <v>0</v>
      </c>
    </row>
    <row r="19" spans="1:32" x14ac:dyDescent="0.2">
      <c r="A19" s="2583" t="s">
        <v>1137</v>
      </c>
      <c r="B19" s="2584">
        <f>'Chems lbs'!L10</f>
        <v>2.3091968285347746</v>
      </c>
      <c r="C19" s="2580"/>
      <c r="D19" s="2580"/>
      <c r="E19" s="2580"/>
      <c r="F19" s="2580"/>
      <c r="G19" s="2580"/>
      <c r="H19" s="2580"/>
      <c r="I19" s="2580"/>
      <c r="J19" s="2580"/>
      <c r="K19" s="2580"/>
      <c r="L19" s="2580"/>
      <c r="M19" s="2580"/>
      <c r="N19" s="2580"/>
      <c r="O19" s="2580"/>
      <c r="P19" s="2580"/>
      <c r="Q19" s="2580"/>
      <c r="R19" s="2580"/>
      <c r="S19" s="2580"/>
      <c r="T19" s="2580"/>
      <c r="U19" s="2580"/>
      <c r="V19" s="2580"/>
      <c r="W19" s="2580"/>
      <c r="X19" s="2580"/>
      <c r="Y19" s="2580"/>
      <c r="Z19" s="2580"/>
      <c r="AA19" s="2580"/>
      <c r="AB19" s="2580"/>
      <c r="AC19" s="2580"/>
      <c r="AD19" s="2580"/>
      <c r="AE19" s="2580"/>
      <c r="AF19" s="2580"/>
    </row>
  </sheetData>
  <sheetProtection sheet="1" objects="1" scenarios="1"/>
  <customSheetViews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28515625" style="1016" customWidth="1"/>
    <col min="4" max="4" width="9.28515625" style="1018" customWidth="1"/>
    <col min="5" max="256" width="8.7109375" style="444"/>
    <col min="257" max="257" width="12" style="444" customWidth="1"/>
    <col min="258" max="260" width="9.28515625" style="444" customWidth="1"/>
    <col min="261" max="512" width="8.7109375" style="444"/>
    <col min="513" max="513" width="12" style="444" customWidth="1"/>
    <col min="514" max="516" width="9.28515625" style="444" customWidth="1"/>
    <col min="517" max="768" width="8.7109375" style="444"/>
    <col min="769" max="769" width="12" style="444" customWidth="1"/>
    <col min="770" max="772" width="9.28515625" style="444" customWidth="1"/>
    <col min="773" max="1024" width="8.7109375" style="444"/>
    <col min="1025" max="1025" width="12" style="444" customWidth="1"/>
    <col min="1026" max="1028" width="9.28515625" style="444" customWidth="1"/>
    <col min="1029" max="1280" width="8.7109375" style="444"/>
    <col min="1281" max="1281" width="12" style="444" customWidth="1"/>
    <col min="1282" max="1284" width="9.28515625" style="444" customWidth="1"/>
    <col min="1285" max="1536" width="8.7109375" style="444"/>
    <col min="1537" max="1537" width="12" style="444" customWidth="1"/>
    <col min="1538" max="1540" width="9.28515625" style="444" customWidth="1"/>
    <col min="1541" max="1792" width="8.7109375" style="444"/>
    <col min="1793" max="1793" width="12" style="444" customWidth="1"/>
    <col min="1794" max="1796" width="9.28515625" style="444" customWidth="1"/>
    <col min="1797" max="2048" width="8.7109375" style="444"/>
    <col min="2049" max="2049" width="12" style="444" customWidth="1"/>
    <col min="2050" max="2052" width="9.28515625" style="444" customWidth="1"/>
    <col min="2053" max="2304" width="8.7109375" style="444"/>
    <col min="2305" max="2305" width="12" style="444" customWidth="1"/>
    <col min="2306" max="2308" width="9.28515625" style="444" customWidth="1"/>
    <col min="2309" max="2560" width="8.7109375" style="444"/>
    <col min="2561" max="2561" width="12" style="444" customWidth="1"/>
    <col min="2562" max="2564" width="9.28515625" style="444" customWidth="1"/>
    <col min="2565" max="2816" width="8.7109375" style="444"/>
    <col min="2817" max="2817" width="12" style="444" customWidth="1"/>
    <col min="2818" max="2820" width="9.28515625" style="444" customWidth="1"/>
    <col min="2821" max="3072" width="8.7109375" style="444"/>
    <col min="3073" max="3073" width="12" style="444" customWidth="1"/>
    <col min="3074" max="3076" width="9.28515625" style="444" customWidth="1"/>
    <col min="3077" max="3328" width="8.7109375" style="444"/>
    <col min="3329" max="3329" width="12" style="444" customWidth="1"/>
    <col min="3330" max="3332" width="9.28515625" style="444" customWidth="1"/>
    <col min="3333" max="3584" width="8.7109375" style="444"/>
    <col min="3585" max="3585" width="12" style="444" customWidth="1"/>
    <col min="3586" max="3588" width="9.28515625" style="444" customWidth="1"/>
    <col min="3589" max="3840" width="8.7109375" style="444"/>
    <col min="3841" max="3841" width="12" style="444" customWidth="1"/>
    <col min="3842" max="3844" width="9.28515625" style="444" customWidth="1"/>
    <col min="3845" max="4096" width="8.7109375" style="444"/>
    <col min="4097" max="4097" width="12" style="444" customWidth="1"/>
    <col min="4098" max="4100" width="9.28515625" style="444" customWidth="1"/>
    <col min="4101" max="4352" width="8.7109375" style="444"/>
    <col min="4353" max="4353" width="12" style="444" customWidth="1"/>
    <col min="4354" max="4356" width="9.28515625" style="444" customWidth="1"/>
    <col min="4357" max="4608" width="8.7109375" style="444"/>
    <col min="4609" max="4609" width="12" style="444" customWidth="1"/>
    <col min="4610" max="4612" width="9.28515625" style="444" customWidth="1"/>
    <col min="4613" max="4864" width="8.7109375" style="444"/>
    <col min="4865" max="4865" width="12" style="444" customWidth="1"/>
    <col min="4866" max="4868" width="9.28515625" style="444" customWidth="1"/>
    <col min="4869" max="5120" width="8.7109375" style="444"/>
    <col min="5121" max="5121" width="12" style="444" customWidth="1"/>
    <col min="5122" max="5124" width="9.28515625" style="444" customWidth="1"/>
    <col min="5125" max="5376" width="8.7109375" style="444"/>
    <col min="5377" max="5377" width="12" style="444" customWidth="1"/>
    <col min="5378" max="5380" width="9.28515625" style="444" customWidth="1"/>
    <col min="5381" max="5632" width="8.7109375" style="444"/>
    <col min="5633" max="5633" width="12" style="444" customWidth="1"/>
    <col min="5634" max="5636" width="9.28515625" style="444" customWidth="1"/>
    <col min="5637" max="5888" width="8.7109375" style="444"/>
    <col min="5889" max="5889" width="12" style="444" customWidth="1"/>
    <col min="5890" max="5892" width="9.28515625" style="444" customWidth="1"/>
    <col min="5893" max="6144" width="8.7109375" style="444"/>
    <col min="6145" max="6145" width="12" style="444" customWidth="1"/>
    <col min="6146" max="6148" width="9.28515625" style="444" customWidth="1"/>
    <col min="6149" max="6400" width="8.7109375" style="444"/>
    <col min="6401" max="6401" width="12" style="444" customWidth="1"/>
    <col min="6402" max="6404" width="9.28515625" style="444" customWidth="1"/>
    <col min="6405" max="6656" width="8.7109375" style="444"/>
    <col min="6657" max="6657" width="12" style="444" customWidth="1"/>
    <col min="6658" max="6660" width="9.28515625" style="444" customWidth="1"/>
    <col min="6661" max="6912" width="8.7109375" style="444"/>
    <col min="6913" max="6913" width="12" style="444" customWidth="1"/>
    <col min="6914" max="6916" width="9.28515625" style="444" customWidth="1"/>
    <col min="6917" max="7168" width="8.7109375" style="444"/>
    <col min="7169" max="7169" width="12" style="444" customWidth="1"/>
    <col min="7170" max="7172" width="9.28515625" style="444" customWidth="1"/>
    <col min="7173" max="7424" width="8.7109375" style="444"/>
    <col min="7425" max="7425" width="12" style="444" customWidth="1"/>
    <col min="7426" max="7428" width="9.28515625" style="444" customWidth="1"/>
    <col min="7429" max="7680" width="8.7109375" style="444"/>
    <col min="7681" max="7681" width="12" style="444" customWidth="1"/>
    <col min="7682" max="7684" width="9.28515625" style="444" customWidth="1"/>
    <col min="7685" max="7936" width="8.7109375" style="444"/>
    <col min="7937" max="7937" width="12" style="444" customWidth="1"/>
    <col min="7938" max="7940" width="9.28515625" style="444" customWidth="1"/>
    <col min="7941" max="8192" width="8.7109375" style="444"/>
    <col min="8193" max="8193" width="12" style="444" customWidth="1"/>
    <col min="8194" max="8196" width="9.28515625" style="444" customWidth="1"/>
    <col min="8197" max="8448" width="8.7109375" style="444"/>
    <col min="8449" max="8449" width="12" style="444" customWidth="1"/>
    <col min="8450" max="8452" width="9.28515625" style="444" customWidth="1"/>
    <col min="8453" max="8704" width="8.7109375" style="444"/>
    <col min="8705" max="8705" width="12" style="444" customWidth="1"/>
    <col min="8706" max="8708" width="9.28515625" style="444" customWidth="1"/>
    <col min="8709" max="8960" width="8.7109375" style="444"/>
    <col min="8961" max="8961" width="12" style="444" customWidth="1"/>
    <col min="8962" max="8964" width="9.28515625" style="444" customWidth="1"/>
    <col min="8965" max="9216" width="8.7109375" style="444"/>
    <col min="9217" max="9217" width="12" style="444" customWidth="1"/>
    <col min="9218" max="9220" width="9.28515625" style="444" customWidth="1"/>
    <col min="9221" max="9472" width="8.7109375" style="444"/>
    <col min="9473" max="9473" width="12" style="444" customWidth="1"/>
    <col min="9474" max="9476" width="9.28515625" style="444" customWidth="1"/>
    <col min="9477" max="9728" width="8.7109375" style="444"/>
    <col min="9729" max="9729" width="12" style="444" customWidth="1"/>
    <col min="9730" max="9732" width="9.28515625" style="444" customWidth="1"/>
    <col min="9733" max="9984" width="8.7109375" style="444"/>
    <col min="9985" max="9985" width="12" style="444" customWidth="1"/>
    <col min="9986" max="9988" width="9.28515625" style="444" customWidth="1"/>
    <col min="9989" max="10240" width="8.7109375" style="444"/>
    <col min="10241" max="10241" width="12" style="444" customWidth="1"/>
    <col min="10242" max="10244" width="9.28515625" style="444" customWidth="1"/>
    <col min="10245" max="10496" width="8.7109375" style="444"/>
    <col min="10497" max="10497" width="12" style="444" customWidth="1"/>
    <col min="10498" max="10500" width="9.28515625" style="444" customWidth="1"/>
    <col min="10501" max="10752" width="8.7109375" style="444"/>
    <col min="10753" max="10753" width="12" style="444" customWidth="1"/>
    <col min="10754" max="10756" width="9.28515625" style="444" customWidth="1"/>
    <col min="10757" max="11008" width="8.7109375" style="444"/>
    <col min="11009" max="11009" width="12" style="444" customWidth="1"/>
    <col min="11010" max="11012" width="9.28515625" style="444" customWidth="1"/>
    <col min="11013" max="11264" width="8.7109375" style="444"/>
    <col min="11265" max="11265" width="12" style="444" customWidth="1"/>
    <col min="11266" max="11268" width="9.28515625" style="444" customWidth="1"/>
    <col min="11269" max="11520" width="8.7109375" style="444"/>
    <col min="11521" max="11521" width="12" style="444" customWidth="1"/>
    <col min="11522" max="11524" width="9.28515625" style="444" customWidth="1"/>
    <col min="11525" max="11776" width="8.7109375" style="444"/>
    <col min="11777" max="11777" width="12" style="444" customWidth="1"/>
    <col min="11778" max="11780" width="9.28515625" style="444" customWidth="1"/>
    <col min="11781" max="12032" width="8.7109375" style="444"/>
    <col min="12033" max="12033" width="12" style="444" customWidth="1"/>
    <col min="12034" max="12036" width="9.28515625" style="444" customWidth="1"/>
    <col min="12037" max="12288" width="8.7109375" style="444"/>
    <col min="12289" max="12289" width="12" style="444" customWidth="1"/>
    <col min="12290" max="12292" width="9.28515625" style="444" customWidth="1"/>
    <col min="12293" max="12544" width="8.7109375" style="444"/>
    <col min="12545" max="12545" width="12" style="444" customWidth="1"/>
    <col min="12546" max="12548" width="9.28515625" style="444" customWidth="1"/>
    <col min="12549" max="12800" width="8.7109375" style="444"/>
    <col min="12801" max="12801" width="12" style="444" customWidth="1"/>
    <col min="12802" max="12804" width="9.28515625" style="444" customWidth="1"/>
    <col min="12805" max="13056" width="8.7109375" style="444"/>
    <col min="13057" max="13057" width="12" style="444" customWidth="1"/>
    <col min="13058" max="13060" width="9.28515625" style="444" customWidth="1"/>
    <col min="13061" max="13312" width="8.7109375" style="444"/>
    <col min="13313" max="13313" width="12" style="444" customWidth="1"/>
    <col min="13314" max="13316" width="9.28515625" style="444" customWidth="1"/>
    <col min="13317" max="13568" width="8.7109375" style="444"/>
    <col min="13569" max="13569" width="12" style="444" customWidth="1"/>
    <col min="13570" max="13572" width="9.28515625" style="444" customWidth="1"/>
    <col min="13573" max="13824" width="8.7109375" style="444"/>
    <col min="13825" max="13825" width="12" style="444" customWidth="1"/>
    <col min="13826" max="13828" width="9.28515625" style="444" customWidth="1"/>
    <col min="13829" max="14080" width="8.7109375" style="444"/>
    <col min="14081" max="14081" width="12" style="444" customWidth="1"/>
    <col min="14082" max="14084" width="9.28515625" style="444" customWidth="1"/>
    <col min="14085" max="14336" width="8.7109375" style="444"/>
    <col min="14337" max="14337" width="12" style="444" customWidth="1"/>
    <col min="14338" max="14340" width="9.28515625" style="444" customWidth="1"/>
    <col min="14341" max="14592" width="8.7109375" style="444"/>
    <col min="14593" max="14593" width="12" style="444" customWidth="1"/>
    <col min="14594" max="14596" width="9.28515625" style="444" customWidth="1"/>
    <col min="14597" max="14848" width="8.7109375" style="444"/>
    <col min="14849" max="14849" width="12" style="444" customWidth="1"/>
    <col min="14850" max="14852" width="9.28515625" style="444" customWidth="1"/>
    <col min="14853" max="15104" width="8.7109375" style="444"/>
    <col min="15105" max="15105" width="12" style="444" customWidth="1"/>
    <col min="15106" max="15108" width="9.28515625" style="444" customWidth="1"/>
    <col min="15109" max="15360" width="8.7109375" style="444"/>
    <col min="15361" max="15361" width="12" style="444" customWidth="1"/>
    <col min="15362" max="15364" width="9.28515625" style="444" customWidth="1"/>
    <col min="15365" max="15616" width="8.7109375" style="444"/>
    <col min="15617" max="15617" width="12" style="444" customWidth="1"/>
    <col min="15618" max="15620" width="9.28515625" style="444" customWidth="1"/>
    <col min="15621" max="15872" width="8.7109375" style="444"/>
    <col min="15873" max="15873" width="12" style="444" customWidth="1"/>
    <col min="15874" max="15876" width="9.28515625" style="444" customWidth="1"/>
    <col min="15877" max="16128" width="8.7109375" style="444"/>
    <col min="16129" max="16129" width="12" style="444" customWidth="1"/>
    <col min="16130" max="16132" width="9.28515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4">
        <f ca="1">TODAY()</f>
        <v>43689</v>
      </c>
      <c r="B2" s="1016" t="s">
        <v>68</v>
      </c>
      <c r="C2" s="1016" t="s">
        <v>823</v>
      </c>
      <c r="D2" s="1016" t="s">
        <v>962</v>
      </c>
    </row>
    <row r="3" spans="1:6" x14ac:dyDescent="0.2">
      <c r="A3" s="1373" t="s">
        <v>65</v>
      </c>
      <c r="B3" s="1374">
        <f>AVERAGE(B7:B37)</f>
        <v>11.966785714285715</v>
      </c>
      <c r="C3" s="1374">
        <f t="shared" ref="C3:D3" si="0">AVERAGE(C7:C37)</f>
        <v>0.5273214285714285</v>
      </c>
      <c r="D3" s="1374">
        <f t="shared" si="0"/>
        <v>4.0633333333333341E-2</v>
      </c>
    </row>
    <row r="4" spans="1:6" x14ac:dyDescent="0.2">
      <c r="A4" s="1373" t="s">
        <v>268</v>
      </c>
      <c r="B4" s="1374">
        <f>MAX(B7:B37)</f>
        <v>15.7</v>
      </c>
      <c r="C4" s="1374">
        <f t="shared" ref="C4:D4" si="1">MAX(C7:C37)</f>
        <v>0.76</v>
      </c>
      <c r="D4" s="1374">
        <f t="shared" si="1"/>
        <v>7.4999999999999997E-2</v>
      </c>
    </row>
    <row r="5" spans="1:6" x14ac:dyDescent="0.2">
      <c r="A5" s="1373" t="s">
        <v>824</v>
      </c>
      <c r="B5" s="1374"/>
      <c r="C5" s="1372">
        <f>COUNTIF(C7:C37,"&gt;.999")</f>
        <v>0</v>
      </c>
      <c r="D5" s="1372">
        <f>COUNTIF(D7:D37,"&gt;.999")</f>
        <v>0</v>
      </c>
      <c r="F5" s="444" t="s">
        <v>1105</v>
      </c>
    </row>
    <row r="6" spans="1:6" ht="13.5" thickBot="1" x14ac:dyDescent="0.25">
      <c r="A6" s="1378" t="s">
        <v>825</v>
      </c>
      <c r="B6" s="1379"/>
      <c r="C6" s="1380">
        <f>COUNTIF(C7:C37,"&gt;1.")</f>
        <v>0</v>
      </c>
      <c r="D6" s="1380">
        <f>COUNTIF(D7:D37,"&gt;1.")</f>
        <v>0</v>
      </c>
      <c r="F6" s="444" t="s">
        <v>1106</v>
      </c>
    </row>
    <row r="7" spans="1:6" ht="13.5" thickBot="1" x14ac:dyDescent="0.25">
      <c r="A7" s="2742">
        <f>'1'!B1</f>
        <v>43497</v>
      </c>
      <c r="B7" s="2743">
        <f>'Raw &amp; Coagulated'!F9</f>
        <v>15.7</v>
      </c>
      <c r="C7" s="2589">
        <f>'Raw &amp; Coagulated'!K9</f>
        <v>0.68</v>
      </c>
      <c r="D7" s="1424">
        <f>Turbidity!B11</f>
        <v>2.4E-2</v>
      </c>
    </row>
    <row r="8" spans="1:6" ht="13.5" thickBot="1" x14ac:dyDescent="0.25">
      <c r="A8" s="2742">
        <f t="shared" ref="A8:A37" si="2">A7+1</f>
        <v>43498</v>
      </c>
      <c r="B8" s="2744">
        <f>'Raw &amp; Coagulated'!F10</f>
        <v>14.9</v>
      </c>
      <c r="C8" s="1017">
        <f>'Raw &amp; Coagulated'!K10</f>
        <v>0.67200000000000004</v>
      </c>
      <c r="D8" s="2586">
        <f>Turbidity!B12</f>
        <v>2.1999999999999999E-2</v>
      </c>
    </row>
    <row r="9" spans="1:6" ht="13.5" thickBot="1" x14ac:dyDescent="0.25">
      <c r="A9" s="2742">
        <f t="shared" si="2"/>
        <v>43499</v>
      </c>
      <c r="B9" s="2744">
        <f>'Raw &amp; Coagulated'!F11</f>
        <v>14.5</v>
      </c>
      <c r="C9" s="1017">
        <f>'Raw &amp; Coagulated'!K11</f>
        <v>0.65500000000000003</v>
      </c>
      <c r="D9" s="2586">
        <f>Turbidity!B13</f>
        <v>3.9E-2</v>
      </c>
    </row>
    <row r="10" spans="1:6" ht="13.5" thickBot="1" x14ac:dyDescent="0.25">
      <c r="A10" s="2742">
        <f t="shared" si="2"/>
        <v>43500</v>
      </c>
      <c r="B10" s="2744">
        <f>'Raw &amp; Coagulated'!F12</f>
        <v>13.7</v>
      </c>
      <c r="C10" s="1017">
        <f>'Raw &amp; Coagulated'!K12</f>
        <v>0.68799999999999994</v>
      </c>
      <c r="D10" s="2586">
        <f>Turbidity!B14</f>
        <v>5.2999999999999999E-2</v>
      </c>
    </row>
    <row r="11" spans="1:6" ht="13.5" thickBot="1" x14ac:dyDescent="0.25">
      <c r="A11" s="2742">
        <f t="shared" si="2"/>
        <v>43501</v>
      </c>
      <c r="B11" s="2744">
        <f>'Raw &amp; Coagulated'!F13</f>
        <v>12.3</v>
      </c>
      <c r="C11" s="1017">
        <f>'Raw &amp; Coagulated'!K13</f>
        <v>0.59399999999999997</v>
      </c>
      <c r="D11" s="2586">
        <f>Turbidity!B15</f>
        <v>2.3E-2</v>
      </c>
    </row>
    <row r="12" spans="1:6" ht="13.5" thickBot="1" x14ac:dyDescent="0.25">
      <c r="A12" s="2742">
        <f t="shared" si="2"/>
        <v>43502</v>
      </c>
      <c r="B12" s="2744">
        <f>'Raw &amp; Coagulated'!F14</f>
        <v>11.8</v>
      </c>
      <c r="C12" s="1017">
        <f>'Raw &amp; Coagulated'!K14</f>
        <v>0.49</v>
      </c>
      <c r="D12" s="2586">
        <f>Turbidity!B16</f>
        <v>2.3E-2</v>
      </c>
    </row>
    <row r="13" spans="1:6" ht="13.5" thickBot="1" x14ac:dyDescent="0.25">
      <c r="A13" s="2742">
        <f t="shared" si="2"/>
        <v>43503</v>
      </c>
      <c r="B13" s="2744">
        <f>'Raw &amp; Coagulated'!F15</f>
        <v>10.6</v>
      </c>
      <c r="C13" s="1017">
        <f>'Raw &amp; Coagulated'!K15</f>
        <v>0.44700000000000001</v>
      </c>
      <c r="D13" s="2586">
        <f>Turbidity!B17</f>
        <v>5.8000000000000003E-2</v>
      </c>
    </row>
    <row r="14" spans="1:6" ht="13.5" thickBot="1" x14ac:dyDescent="0.25">
      <c r="A14" s="2742">
        <f t="shared" si="2"/>
        <v>43504</v>
      </c>
      <c r="B14" s="2744">
        <f>'Raw &amp; Coagulated'!F16</f>
        <v>10.199999999999999</v>
      </c>
      <c r="C14" s="1017">
        <f>'Raw &amp; Coagulated'!K16</f>
        <v>0.42499999999999999</v>
      </c>
      <c r="D14" s="2586">
        <f>Turbidity!B18</f>
        <v>5.8999999999999997E-2</v>
      </c>
    </row>
    <row r="15" spans="1:6" ht="13.5" thickBot="1" x14ac:dyDescent="0.25">
      <c r="A15" s="2742">
        <f t="shared" si="2"/>
        <v>43505</v>
      </c>
      <c r="B15" s="2744">
        <f>'Raw &amp; Coagulated'!F17</f>
        <v>9.6999999999999993</v>
      </c>
      <c r="C15" s="1017">
        <f>'Raw &amp; Coagulated'!K17</f>
        <v>0.42</v>
      </c>
      <c r="D15" s="2586">
        <f>Turbidity!B19</f>
        <v>3.4000000000000002E-2</v>
      </c>
    </row>
    <row r="16" spans="1:6" ht="13.5" thickBot="1" x14ac:dyDescent="0.25">
      <c r="A16" s="2742">
        <f t="shared" si="2"/>
        <v>43506</v>
      </c>
      <c r="B16" s="2744">
        <f>'Raw &amp; Coagulated'!F18</f>
        <v>9.59</v>
      </c>
      <c r="C16" s="1017">
        <f>'Raw &amp; Coagulated'!K18</f>
        <v>0.48499999999999999</v>
      </c>
      <c r="D16" s="2586">
        <f>Turbidity!B20</f>
        <v>2.9000000000000001E-2</v>
      </c>
    </row>
    <row r="17" spans="1:4" ht="13.5" thickBot="1" x14ac:dyDescent="0.25">
      <c r="A17" s="2742">
        <f t="shared" si="2"/>
        <v>43507</v>
      </c>
      <c r="B17" s="2744">
        <f>'Raw &amp; Coagulated'!F19</f>
        <v>9.6999999999999993</v>
      </c>
      <c r="C17" s="1017">
        <f>'Raw &amp; Coagulated'!K19</f>
        <v>0.42099999999999999</v>
      </c>
      <c r="D17" s="2586">
        <f>Turbidity!B21</f>
        <v>5.8000000000000003E-2</v>
      </c>
    </row>
    <row r="18" spans="1:4" ht="13.5" thickBot="1" x14ac:dyDescent="0.25">
      <c r="A18" s="2742">
        <f t="shared" si="2"/>
        <v>43508</v>
      </c>
      <c r="B18" s="2744">
        <f>'Raw &amp; Coagulated'!F20</f>
        <v>9.4499999999999993</v>
      </c>
      <c r="C18" s="1017">
        <f>'Raw &amp; Coagulated'!K20</f>
        <v>0.40200000000000002</v>
      </c>
      <c r="D18" s="2586">
        <f>Turbidity!B22</f>
        <v>3.5999999999999997E-2</v>
      </c>
    </row>
    <row r="19" spans="1:4" ht="13.5" thickBot="1" x14ac:dyDescent="0.25">
      <c r="A19" s="2742">
        <f t="shared" si="2"/>
        <v>43509</v>
      </c>
      <c r="B19" s="2744">
        <f>'Raw &amp; Coagulated'!F21</f>
        <v>9.3000000000000007</v>
      </c>
      <c r="C19" s="1017">
        <f>'Raw &amp; Coagulated'!K21</f>
        <v>0.47899999999999998</v>
      </c>
      <c r="D19" s="2586">
        <f>Turbidity!B23</f>
        <v>3.2000000000000001E-2</v>
      </c>
    </row>
    <row r="20" spans="1:4" ht="13.5" thickBot="1" x14ac:dyDescent="0.25">
      <c r="A20" s="2742">
        <f t="shared" si="2"/>
        <v>43510</v>
      </c>
      <c r="B20" s="2744">
        <f>'Raw &amp; Coagulated'!F22</f>
        <v>9.43</v>
      </c>
      <c r="C20" s="1017">
        <f>'Raw &amp; Coagulated'!K22</f>
        <v>0.54500000000000004</v>
      </c>
      <c r="D20" s="2586">
        <f>Turbidity!B24</f>
        <v>3.5000000000000003E-2</v>
      </c>
    </row>
    <row r="21" spans="1:4" ht="13.5" thickBot="1" x14ac:dyDescent="0.25">
      <c r="A21" s="2742">
        <f t="shared" si="2"/>
        <v>43511</v>
      </c>
      <c r="B21" s="2744">
        <f>'Raw &amp; Coagulated'!F23</f>
        <v>10.5</v>
      </c>
      <c r="C21" s="1017">
        <f>'Raw &amp; Coagulated'!K23</f>
        <v>0.623</v>
      </c>
      <c r="D21" s="2586">
        <f>Turbidity!B25</f>
        <v>5.6000000000000001E-2</v>
      </c>
    </row>
    <row r="22" spans="1:4" ht="13.5" thickBot="1" x14ac:dyDescent="0.25">
      <c r="A22" s="2742">
        <f t="shared" si="2"/>
        <v>43512</v>
      </c>
      <c r="B22" s="2744">
        <f>'Raw &amp; Coagulated'!F24</f>
        <v>9.9</v>
      </c>
      <c r="C22" s="1017">
        <f>'Raw &amp; Coagulated'!K24</f>
        <v>0.54300000000000004</v>
      </c>
      <c r="D22" s="2586">
        <f>Turbidity!B26</f>
        <v>4.2000000000000003E-2</v>
      </c>
    </row>
    <row r="23" spans="1:4" ht="13.5" thickBot="1" x14ac:dyDescent="0.25">
      <c r="A23" s="2742">
        <f t="shared" si="2"/>
        <v>43513</v>
      </c>
      <c r="B23" s="2744">
        <f>'Raw &amp; Coagulated'!F25</f>
        <v>11.3</v>
      </c>
      <c r="C23" s="1017">
        <f>'Raw &amp; Coagulated'!K25</f>
        <v>0.46899999999999997</v>
      </c>
      <c r="D23" s="2586">
        <f>Turbidity!B27</f>
        <v>4.7E-2</v>
      </c>
    </row>
    <row r="24" spans="1:4" ht="13.5" thickBot="1" x14ac:dyDescent="0.25">
      <c r="A24" s="2742">
        <f t="shared" si="2"/>
        <v>43514</v>
      </c>
      <c r="B24" s="2744">
        <f>'Raw &amp; Coagulated'!F26</f>
        <v>10.9</v>
      </c>
      <c r="C24" s="1017">
        <f>'Raw &amp; Coagulated'!K26</f>
        <v>0.66200000000000003</v>
      </c>
      <c r="D24" s="2586">
        <f>Turbidity!B28</f>
        <v>0.06</v>
      </c>
    </row>
    <row r="25" spans="1:4" ht="13.5" thickBot="1" x14ac:dyDescent="0.25">
      <c r="A25" s="2742">
        <f t="shared" si="2"/>
        <v>43515</v>
      </c>
      <c r="B25" s="2744">
        <f>'Raw &amp; Coagulated'!F27</f>
        <v>11.2</v>
      </c>
      <c r="C25" s="1017">
        <f>'Raw &amp; Coagulated'!K27</f>
        <v>0.60099999999999998</v>
      </c>
      <c r="D25" s="2586">
        <f>Turbidity!B29</f>
        <v>6.6000000000000003E-2</v>
      </c>
    </row>
    <row r="26" spans="1:4" ht="13.5" thickBot="1" x14ac:dyDescent="0.25">
      <c r="A26" s="2742">
        <f t="shared" si="2"/>
        <v>43516</v>
      </c>
      <c r="B26" s="2744">
        <f>'Raw &amp; Coagulated'!F28</f>
        <v>12</v>
      </c>
      <c r="C26" s="1017">
        <f>'Raw &amp; Coagulated'!K28</f>
        <v>0.76</v>
      </c>
      <c r="D26" s="2586">
        <f>Turbidity!B30</f>
        <v>3.9E-2</v>
      </c>
    </row>
    <row r="27" spans="1:4" ht="13.5" thickBot="1" x14ac:dyDescent="0.25">
      <c r="A27" s="2742">
        <f t="shared" si="2"/>
        <v>43517</v>
      </c>
      <c r="B27" s="2744">
        <f>'Raw &amp; Coagulated'!F29</f>
        <v>12.2</v>
      </c>
      <c r="C27" s="1017">
        <f>'Raw &amp; Coagulated'!K29</f>
        <v>0.42</v>
      </c>
      <c r="D27" s="2586">
        <f>Turbidity!B31</f>
        <v>4.8000000000000001E-2</v>
      </c>
    </row>
    <row r="28" spans="1:4" ht="13.5" thickBot="1" x14ac:dyDescent="0.25">
      <c r="A28" s="2742">
        <f t="shared" si="2"/>
        <v>43518</v>
      </c>
      <c r="B28" s="2744">
        <f>'Raw &amp; Coagulated'!F30</f>
        <v>13.8</v>
      </c>
      <c r="C28" s="1017">
        <f>'Raw &amp; Coagulated'!K30</f>
        <v>0.45300000000000001</v>
      </c>
      <c r="D28" s="2586">
        <f>Turbidity!B32</f>
        <v>3.6999999999999998E-2</v>
      </c>
    </row>
    <row r="29" spans="1:4" ht="13.5" thickBot="1" x14ac:dyDescent="0.25">
      <c r="A29" s="2742">
        <f t="shared" si="2"/>
        <v>43519</v>
      </c>
      <c r="B29" s="2744">
        <f>'Raw &amp; Coagulated'!F31</f>
        <v>14.5</v>
      </c>
      <c r="C29" s="1017">
        <f>'Raw &amp; Coagulated'!K31</f>
        <v>0.47099999999999997</v>
      </c>
      <c r="D29" s="2586">
        <f>Turbidity!B33</f>
        <v>0.06</v>
      </c>
    </row>
    <row r="30" spans="1:4" ht="13.5" thickBot="1" x14ac:dyDescent="0.25">
      <c r="A30" s="2742">
        <f t="shared" si="2"/>
        <v>43520</v>
      </c>
      <c r="B30" s="2744">
        <f>'Raw &amp; Coagulated'!F32</f>
        <v>12.9</v>
      </c>
      <c r="C30" s="1017">
        <f>'Raw &amp; Coagulated'!K32</f>
        <v>0.4</v>
      </c>
      <c r="D30" s="2586">
        <f>Turbidity!B34</f>
        <v>2.4E-2</v>
      </c>
    </row>
    <row r="31" spans="1:4" ht="13.5" thickBot="1" x14ac:dyDescent="0.25">
      <c r="A31" s="2742">
        <f t="shared" si="2"/>
        <v>43521</v>
      </c>
      <c r="B31" s="2744">
        <f>'Raw &amp; Coagulated'!F33</f>
        <v>13.8</v>
      </c>
      <c r="C31" s="1017">
        <f>'Raw &amp; Coagulated'!K33</f>
        <v>0.47599999999999998</v>
      </c>
      <c r="D31" s="2586">
        <f>Turbidity!B35</f>
        <v>5.0999999999999997E-2</v>
      </c>
    </row>
    <row r="32" spans="1:4" ht="13.5" thickBot="1" x14ac:dyDescent="0.25">
      <c r="A32" s="2742">
        <f t="shared" si="2"/>
        <v>43522</v>
      </c>
      <c r="B32" s="2744">
        <f>'Raw &amp; Coagulated'!F34</f>
        <v>13.5</v>
      </c>
      <c r="C32" s="1017">
        <f>'Raw &amp; Coagulated'!K34</f>
        <v>0.47099999999999997</v>
      </c>
      <c r="D32" s="2586">
        <f>Turbidity!B36</f>
        <v>5.5E-2</v>
      </c>
    </row>
    <row r="33" spans="1:4" ht="13.5" thickBot="1" x14ac:dyDescent="0.25">
      <c r="A33" s="2742">
        <f t="shared" si="2"/>
        <v>43523</v>
      </c>
      <c r="B33" s="2744">
        <f>'Raw &amp; Coagulated'!F35</f>
        <v>13.8</v>
      </c>
      <c r="C33" s="1017">
        <f>'Raw &amp; Coagulated'!K35</f>
        <v>0.52300000000000002</v>
      </c>
      <c r="D33" s="2586">
        <f>Turbidity!B37</f>
        <v>3.4000000000000002E-2</v>
      </c>
    </row>
    <row r="34" spans="1:4" ht="13.5" thickBot="1" x14ac:dyDescent="0.25">
      <c r="A34" s="2742">
        <f t="shared" si="2"/>
        <v>43524</v>
      </c>
      <c r="B34" s="2744">
        <f>'Raw &amp; Coagulated'!F36</f>
        <v>13.9</v>
      </c>
      <c r="C34" s="1017">
        <f>'Raw &amp; Coagulated'!K36</f>
        <v>0.49</v>
      </c>
      <c r="D34" s="2586">
        <f>Turbidity!B38</f>
        <v>7.4999999999999997E-2</v>
      </c>
    </row>
    <row r="35" spans="1:4" ht="13.5" thickBot="1" x14ac:dyDescent="0.25">
      <c r="A35" s="2742">
        <f t="shared" si="2"/>
        <v>43525</v>
      </c>
      <c r="B35" s="2744" t="str">
        <f>'Raw &amp; Coagulated'!F37</f>
        <v/>
      </c>
      <c r="C35" s="1017" t="str">
        <f>'Raw &amp; Coagulated'!K37</f>
        <v/>
      </c>
      <c r="D35" s="2586">
        <f>Turbidity!B39</f>
        <v>0</v>
      </c>
    </row>
    <row r="36" spans="1:4" ht="13.5" thickBot="1" x14ac:dyDescent="0.25">
      <c r="A36" s="2742">
        <f t="shared" si="2"/>
        <v>43526</v>
      </c>
      <c r="B36" s="2745" t="str">
        <f>'Raw &amp; Coagulated'!F38</f>
        <v/>
      </c>
      <c r="C36" s="2587" t="str">
        <f>'Raw &amp; Coagulated'!K38</f>
        <v/>
      </c>
      <c r="D36" s="2588">
        <f>Turbidity!B40</f>
        <v>0</v>
      </c>
    </row>
    <row r="37" spans="1:4" ht="13.5" thickBot="1" x14ac:dyDescent="0.25">
      <c r="A37" s="2742">
        <f t="shared" si="2"/>
        <v>43527</v>
      </c>
    </row>
  </sheetData>
  <sheetProtection sheet="1" objects="1" scenarios="1"/>
  <customSheetViews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39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1" customWidth="1"/>
    <col min="2" max="2" width="8.7109375" bestFit="1" customWidth="1"/>
    <col min="3" max="3" width="14.7109375" customWidth="1"/>
    <col min="8" max="8" width="9.7109375" customWidth="1"/>
    <col min="9" max="9" width="11.28515625" customWidth="1"/>
    <col min="11" max="11" width="8.7109375" style="1546"/>
    <col min="12" max="12" width="11.7109375" style="1546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5"/>
      <c r="B1" s="1176"/>
      <c r="C1" s="1176"/>
      <c r="D1" s="1176"/>
      <c r="E1" s="1176"/>
      <c r="F1" s="1176"/>
      <c r="G1" s="1176"/>
      <c r="H1" s="1176"/>
      <c r="I1" s="1176"/>
      <c r="J1" s="1176"/>
      <c r="K1" s="1540"/>
      <c r="L1" s="1540"/>
      <c r="M1" s="1176"/>
      <c r="N1" s="1176" t="s">
        <v>883</v>
      </c>
      <c r="O1" s="1176"/>
      <c r="P1" s="1176"/>
      <c r="Q1" s="1177"/>
      <c r="R1" s="1188"/>
      <c r="S1" s="1178"/>
      <c r="T1" s="1319"/>
      <c r="U1" s="2314"/>
      <c r="V1" s="663"/>
      <c r="W1" s="663"/>
    </row>
    <row r="2" spans="1:23" ht="12.6" customHeight="1" x14ac:dyDescent="0.2">
      <c r="A2" s="1555">
        <f ca="1">NOW()</f>
        <v>43689.364879166664</v>
      </c>
      <c r="B2" s="663"/>
      <c r="C2" s="663" t="s">
        <v>887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1" t="s">
        <v>15</v>
      </c>
      <c r="L2" s="1541" t="s">
        <v>998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888</v>
      </c>
      <c r="R2" s="1189" t="s">
        <v>890</v>
      </c>
      <c r="S2" s="663" t="s">
        <v>892</v>
      </c>
      <c r="T2" s="1184" t="s">
        <v>881</v>
      </c>
      <c r="U2" s="2315" t="s">
        <v>894</v>
      </c>
      <c r="V2" s="1184" t="s">
        <v>1111</v>
      </c>
      <c r="W2" s="1184" t="s">
        <v>1109</v>
      </c>
    </row>
    <row r="3" spans="1:23" ht="15.75" x14ac:dyDescent="0.25">
      <c r="A3" s="1376" t="s">
        <v>805</v>
      </c>
      <c r="B3" s="1092" t="s">
        <v>744</v>
      </c>
      <c r="C3" s="1181" t="s">
        <v>886</v>
      </c>
      <c r="D3" s="663" t="s">
        <v>24</v>
      </c>
      <c r="E3" s="663" t="s">
        <v>879</v>
      </c>
      <c r="F3" s="663" t="s">
        <v>880</v>
      </c>
      <c r="G3" s="663" t="s">
        <v>25</v>
      </c>
      <c r="H3" s="663" t="b">
        <v>1</v>
      </c>
      <c r="I3" s="663" t="s">
        <v>26</v>
      </c>
      <c r="J3" s="663" t="s">
        <v>49</v>
      </c>
      <c r="K3" s="1541" t="s">
        <v>27</v>
      </c>
      <c r="L3" s="1541" t="s">
        <v>999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889</v>
      </c>
      <c r="R3" s="1189" t="s">
        <v>891</v>
      </c>
      <c r="S3" s="663" t="s">
        <v>491</v>
      </c>
      <c r="T3" s="1184" t="s">
        <v>893</v>
      </c>
      <c r="U3" s="2315" t="s">
        <v>895</v>
      </c>
      <c r="V3" s="663"/>
      <c r="W3" s="663"/>
    </row>
    <row r="4" spans="1:23" ht="15.75" x14ac:dyDescent="0.25">
      <c r="A4" s="1376">
        <f>'1'!B1</f>
        <v>43497</v>
      </c>
      <c r="B4" s="1182">
        <v>0</v>
      </c>
      <c r="C4" s="1183">
        <f>'Chem Dose'!C10</f>
        <v>66.503667481662603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1" t="str">
        <f>IF('1'!I8&gt;0,'1'!I8,"")</f>
        <v/>
      </c>
      <c r="L4" s="1541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6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2"/>
      <c r="B5" s="1413">
        <v>4.1666666666666699E-2</v>
      </c>
      <c r="C5" s="1414">
        <f>$C$4</f>
        <v>66.503667481662603</v>
      </c>
      <c r="D5" s="1415" t="str">
        <f>IF('1'!B9&gt;0,'1'!B9,"")</f>
        <v/>
      </c>
      <c r="E5" s="1415" t="str">
        <f>IF('1'!C9&gt;0,'1'!C9,"")</f>
        <v/>
      </c>
      <c r="F5" s="1415" t="str">
        <f>IF('1'!D9&gt;0,'1'!D9,"")</f>
        <v/>
      </c>
      <c r="G5" s="1415" t="str">
        <f>IF('1'!E9&gt;0,'1'!E9,"")</f>
        <v/>
      </c>
      <c r="H5" s="1415" t="str">
        <f>IF('1'!F9&gt;0,'1'!F9,"")</f>
        <v/>
      </c>
      <c r="I5" s="1415" t="str">
        <f>IF('1'!G9&gt;0,'1'!G9,"")</f>
        <v/>
      </c>
      <c r="J5" s="1415" t="str">
        <f>IF('1'!H9&gt;0,'1'!H9,"")</f>
        <v/>
      </c>
      <c r="K5" s="1542" t="str">
        <f>IF('1'!I9&gt;0,'1'!I9,"")</f>
        <v/>
      </c>
      <c r="L5" s="1542" t="e">
        <f>AVERAGE(K4:K5)</f>
        <v>#DIV/0!</v>
      </c>
      <c r="M5" s="1415" t="str">
        <f>IF('1'!J9&gt;0,'1'!J9,"")</f>
        <v/>
      </c>
      <c r="N5" s="1415" t="str">
        <f>IF('1'!K9&gt;0,'1'!K9,"")</f>
        <v/>
      </c>
      <c r="O5" s="1415" t="str">
        <f>IF('1'!L9&gt;0,'1'!L9,"")</f>
        <v/>
      </c>
      <c r="P5" s="1415" t="str">
        <f>IF('1'!M9&gt;0,'1'!M9,"")</f>
        <v/>
      </c>
      <c r="Q5" s="1416" t="str">
        <f t="shared" ref="Q5:Q68" si="3">IF(P5="","",(K5-P5)/ABS(K5))</f>
        <v/>
      </c>
      <c r="R5" s="1417" t="str">
        <f t="shared" si="0"/>
        <v/>
      </c>
      <c r="S5" s="1418" t="str">
        <f t="shared" si="1"/>
        <v/>
      </c>
      <c r="T5" s="1417" t="str">
        <f t="shared" si="2"/>
        <v/>
      </c>
      <c r="U5" s="2317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6"/>
      <c r="B6" s="1182">
        <v>8.3333333333333301E-2</v>
      </c>
      <c r="C6" s="1183">
        <f t="shared" ref="C6:C12" si="4">$C$4</f>
        <v>66.503667481662603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1" t="str">
        <f>IF('1'!I10&gt;0,'1'!I10,"")</f>
        <v/>
      </c>
      <c r="L6" s="1542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2"/>
      <c r="B7" s="1413">
        <v>0.125</v>
      </c>
      <c r="C7" s="1414">
        <f t="shared" si="4"/>
        <v>66.503667481662603</v>
      </c>
      <c r="D7" s="1415">
        <f>IF('1'!B11&gt;0,'1'!B11,"")</f>
        <v>6.67</v>
      </c>
      <c r="E7" s="1415">
        <f>IF('1'!C11&gt;0,'1'!C11,"")</f>
        <v>16</v>
      </c>
      <c r="F7" s="1415">
        <f>IF('1'!D11&gt;0,'1'!D11,"")</f>
        <v>17</v>
      </c>
      <c r="G7" s="1415">
        <f>IF('1'!E11&gt;0,'1'!E11,"")</f>
        <v>15.4</v>
      </c>
      <c r="H7" s="1415">
        <f>IF('1'!F11&gt;0,'1'!F11,"")</f>
        <v>98</v>
      </c>
      <c r="I7" s="1415">
        <f>IF('1'!G11&gt;0,'1'!G11,"")</f>
        <v>171</v>
      </c>
      <c r="J7" s="1415">
        <f>IF('1'!H11&gt;0,'1'!H11,"")</f>
        <v>11.2</v>
      </c>
      <c r="K7" s="1542">
        <f>IF('1'!I11&gt;0,'1'!I11,"")</f>
        <v>0.39200000000000002</v>
      </c>
      <c r="L7" s="1542">
        <f>AVERAGE(K4:K7)</f>
        <v>0.39200000000000002</v>
      </c>
      <c r="M7" s="1415" t="str">
        <f>IF('1'!J11&gt;0,'1'!J11,"")</f>
        <v/>
      </c>
      <c r="N7" s="1415">
        <f>IF('1'!K11&gt;0,'1'!K11,"")</f>
        <v>6.13</v>
      </c>
      <c r="O7" s="1415">
        <f>IF('1'!L11&gt;0,'1'!L11,"")</f>
        <v>8</v>
      </c>
      <c r="P7" s="1415">
        <f>IF('1'!M11&gt;0,'1'!M11,"")</f>
        <v>0.05</v>
      </c>
      <c r="Q7" s="1416">
        <f t="shared" si="3"/>
        <v>0.87244897959183676</v>
      </c>
      <c r="R7" s="1417">
        <f t="shared" si="0"/>
        <v>10.315789473684211</v>
      </c>
      <c r="S7" s="1418">
        <f t="shared" si="1"/>
        <v>6.4467840926101498</v>
      </c>
      <c r="T7" s="1417">
        <f t="shared" si="2"/>
        <v>0.66503667481662598</v>
      </c>
      <c r="U7" s="1419">
        <f t="shared" si="5"/>
        <v>0.61299999999999999</v>
      </c>
      <c r="V7" s="663">
        <f>IF('1'!AA11&gt;0,'1'!AA11,"")</f>
        <v>3.5999999999999997E-2</v>
      </c>
      <c r="W7" s="663">
        <f>IF('1'!AT11&gt;0,'1'!AT11,"")</f>
        <v>4.2999999999999997E-2</v>
      </c>
    </row>
    <row r="8" spans="1:23" ht="15.75" x14ac:dyDescent="0.25">
      <c r="A8" s="1376"/>
      <c r="B8" s="1182">
        <v>0.16666666666666699</v>
      </c>
      <c r="C8" s="1183">
        <f>$C$4</f>
        <v>66.503667481662603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1" t="str">
        <f>IF('1'!I12&gt;0,'1'!I12,"")</f>
        <v/>
      </c>
      <c r="L8" s="1542">
        <f>AVERAGE(K4:K8)</f>
        <v>0.39200000000000002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2"/>
      <c r="B9" s="1413">
        <v>0.20833333333333301</v>
      </c>
      <c r="C9" s="1414">
        <f>$C$4</f>
        <v>66.503667481662603</v>
      </c>
      <c r="D9" s="1415" t="str">
        <f>IF('1'!B13&gt;0,'1'!B13,"")</f>
        <v/>
      </c>
      <c r="E9" s="1415" t="str">
        <f>IF('1'!C13&gt;0,'1'!C13,"")</f>
        <v/>
      </c>
      <c r="F9" s="1415" t="str">
        <f>IF('1'!D13&gt;0,'1'!D13,"")</f>
        <v/>
      </c>
      <c r="G9" s="1415" t="str">
        <f>IF('1'!E13&gt;0,'1'!E13,"")</f>
        <v/>
      </c>
      <c r="H9" s="1415" t="str">
        <f>IF('1'!F13&gt;0,'1'!F13,"")</f>
        <v/>
      </c>
      <c r="I9" s="1415" t="str">
        <f>IF('1'!G13&gt;0,'1'!G13,"")</f>
        <v/>
      </c>
      <c r="J9" s="1415" t="str">
        <f>IF('1'!H13&gt;0,'1'!H13,"")</f>
        <v/>
      </c>
      <c r="K9" s="1542" t="str">
        <f>IF('1'!I13&gt;0,'1'!I13,"")</f>
        <v/>
      </c>
      <c r="L9" s="1542">
        <f>AVERAGE(K4:K9)</f>
        <v>0.39200000000000002</v>
      </c>
      <c r="M9" s="1415" t="str">
        <f>IF('1'!J13&gt;0,'1'!J13,"")</f>
        <v/>
      </c>
      <c r="N9" s="1415" t="str">
        <f>IF('1'!K13&gt;0,'1'!K13,"")</f>
        <v/>
      </c>
      <c r="O9" s="1415" t="str">
        <f>IF('1'!L13&gt;0,'1'!L13,"")</f>
        <v/>
      </c>
      <c r="P9" s="1415" t="str">
        <f>IF('1'!M13&gt;0,'1'!M13,"")</f>
        <v/>
      </c>
      <c r="Q9" s="1416" t="str">
        <f t="shared" si="3"/>
        <v/>
      </c>
      <c r="R9" s="1417" t="str">
        <f t="shared" si="0"/>
        <v/>
      </c>
      <c r="S9" s="1418" t="str">
        <f t="shared" si="1"/>
        <v/>
      </c>
      <c r="T9" s="1417" t="str">
        <f t="shared" si="2"/>
        <v/>
      </c>
      <c r="U9" s="1419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6"/>
      <c r="B10" s="1182">
        <v>0.25</v>
      </c>
      <c r="C10" s="1183">
        <f>$C$4</f>
        <v>66.503667481662603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1" t="str">
        <f>IF('1'!I14&gt;0,'1'!I14,"")</f>
        <v/>
      </c>
      <c r="L10" s="1542">
        <f>AVERAGE(K4:K10)</f>
        <v>0.39200000000000002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2"/>
      <c r="B11" s="1413">
        <v>0.29166666666666702</v>
      </c>
      <c r="C11" s="1414">
        <f>$C$4</f>
        <v>66.503667481662603</v>
      </c>
      <c r="D11" s="1415">
        <f>IF('1'!B15&gt;0,'1'!B15,"")</f>
        <v>6.64</v>
      </c>
      <c r="E11" s="1415">
        <f>IF('1'!C15&gt;0,'1'!C15,"")</f>
        <v>16</v>
      </c>
      <c r="F11" s="1415">
        <f>IF('1'!D15&gt;0,'1'!D15,"")</f>
        <v>17</v>
      </c>
      <c r="G11" s="1415">
        <f>IF('1'!E15&gt;0,'1'!E15,"")</f>
        <v>15.5</v>
      </c>
      <c r="H11" s="1415">
        <f>IF('1'!F15&gt;0,'1'!F15,"")</f>
        <v>85</v>
      </c>
      <c r="I11" s="1415">
        <f>IF('1'!G15&gt;0,'1'!G15,"")</f>
        <v>172</v>
      </c>
      <c r="J11" s="1415">
        <f>IF('1'!H15&gt;0,'1'!H15,"")</f>
        <v>11</v>
      </c>
      <c r="K11" s="1542">
        <f>IF('1'!I15&gt;0,'1'!I15,"")</f>
        <v>0.36</v>
      </c>
      <c r="L11" s="1542">
        <f>AVERAGE(K4:K11)</f>
        <v>0.376</v>
      </c>
      <c r="M11" s="1415" t="str">
        <f>IF('1'!J15&gt;0,'1'!J15,"")</f>
        <v/>
      </c>
      <c r="N11" s="1415">
        <f>IF('1'!K15&gt;0,'1'!K15,"")</f>
        <v>5.99</v>
      </c>
      <c r="O11" s="1415">
        <f>IF('1'!L15&gt;0,'1'!L15,"")</f>
        <v>7</v>
      </c>
      <c r="P11" s="1415">
        <f>IF('1'!M15&gt;0,'1'!M15,"")</f>
        <v>4.9000000000000002E-2</v>
      </c>
      <c r="Q11" s="1416">
        <f t="shared" si="3"/>
        <v>0.86388888888888893</v>
      </c>
      <c r="R11" s="1417">
        <f t="shared" si="0"/>
        <v>9.473684210526315</v>
      </c>
      <c r="S11" s="1418">
        <f t="shared" si="1"/>
        <v>7.019831567508831</v>
      </c>
      <c r="T11" s="1417">
        <f t="shared" si="2"/>
        <v>0.66503667481662598</v>
      </c>
      <c r="U11" s="1419">
        <f t="shared" si="5"/>
        <v>0.59899999999999998</v>
      </c>
      <c r="V11" s="663">
        <f>IF('1'!AA15&gt;0,'1'!AA15,"")</f>
        <v>4.5999999999999999E-2</v>
      </c>
      <c r="W11" s="663">
        <f>IF('1'!AT15&gt;0,'1'!AT15,"")</f>
        <v>3.7999999999999999E-2</v>
      </c>
    </row>
    <row r="12" spans="1:23" ht="15.75" x14ac:dyDescent="0.25">
      <c r="A12" s="1376"/>
      <c r="B12" s="1182">
        <v>0.33333333333333298</v>
      </c>
      <c r="C12" s="1183">
        <f t="shared" si="4"/>
        <v>66.503667481662603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1" t="str">
        <f>IF('1'!I16&gt;0,'1'!I16,"")</f>
        <v/>
      </c>
      <c r="L12" s="1542">
        <f>AVERAGE(K4:K12)</f>
        <v>0.376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2"/>
      <c r="B13" s="1413">
        <v>0.375</v>
      </c>
      <c r="C13" s="1414">
        <f t="shared" ref="C13:C27" si="6">$C$4</f>
        <v>66.503667481662603</v>
      </c>
      <c r="D13" s="1415" t="str">
        <f>IF('1'!B17&gt;0,'1'!B17,"")</f>
        <v/>
      </c>
      <c r="E13" s="1415" t="str">
        <f>IF('1'!C17&gt;0,'1'!C17,"")</f>
        <v/>
      </c>
      <c r="F13" s="1415" t="str">
        <f>IF('1'!D17&gt;0,'1'!D17,"")</f>
        <v/>
      </c>
      <c r="G13" s="1415" t="str">
        <f>IF('1'!E17&gt;0,'1'!E17,"")</f>
        <v/>
      </c>
      <c r="H13" s="1415" t="str">
        <f>IF('1'!F17&gt;0,'1'!F17,"")</f>
        <v/>
      </c>
      <c r="I13" s="1415" t="str">
        <f>IF('1'!G17&gt;0,'1'!G17,"")</f>
        <v/>
      </c>
      <c r="J13" s="1415" t="str">
        <f>IF('1'!H17&gt;0,'1'!H17,"")</f>
        <v/>
      </c>
      <c r="K13" s="1542" t="str">
        <f>IF('1'!I17&gt;0,'1'!I17,"")</f>
        <v/>
      </c>
      <c r="L13" s="1542">
        <f>AVERAGE(K4:K13)</f>
        <v>0.376</v>
      </c>
      <c r="M13" s="1415">
        <f>IF('1'!J17&gt;0,'1'!J17,"")</f>
        <v>0.04</v>
      </c>
      <c r="N13" s="1415" t="str">
        <f>IF('1'!K17&gt;0,'1'!K17,"")</f>
        <v/>
      </c>
      <c r="O13" s="1415" t="str">
        <f>IF('1'!L17&gt;0,'1'!L17,"")</f>
        <v/>
      </c>
      <c r="P13" s="1415" t="str">
        <f>IF('1'!M17&gt;0,'1'!M17,"")</f>
        <v/>
      </c>
      <c r="Q13" s="1416" t="str">
        <f t="shared" si="3"/>
        <v/>
      </c>
      <c r="R13" s="1417" t="str">
        <f t="shared" si="0"/>
        <v/>
      </c>
      <c r="S13" s="1418" t="str">
        <f t="shared" si="1"/>
        <v/>
      </c>
      <c r="T13" s="1417" t="str">
        <f t="shared" si="2"/>
        <v/>
      </c>
      <c r="U13" s="1419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6"/>
      <c r="B14" s="1182">
        <v>0.41666666666666702</v>
      </c>
      <c r="C14" s="1183">
        <f t="shared" si="6"/>
        <v>66.503667481662603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1" t="str">
        <f>IF('1'!I18&gt;0,'1'!I18,"")</f>
        <v/>
      </c>
      <c r="L14" s="1542">
        <f>AVERAGE(K4:K14)</f>
        <v>0.376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2"/>
      <c r="B15" s="1413">
        <v>0.45833333333333298</v>
      </c>
      <c r="C15" s="1414">
        <f t="shared" si="6"/>
        <v>66.503667481662603</v>
      </c>
      <c r="D15" s="1415">
        <f>IF('1'!B19&gt;0,'1'!B19,"")</f>
        <v>6.61</v>
      </c>
      <c r="E15" s="1415">
        <f>IF('1'!C19&gt;0,'1'!C19,"")</f>
        <v>15</v>
      </c>
      <c r="F15" s="1415">
        <f>IF('1'!D19&gt;0,'1'!D19,"")</f>
        <v>16</v>
      </c>
      <c r="G15" s="1415">
        <f>IF('1'!E19&gt;0,'1'!E19,"")</f>
        <v>15.7</v>
      </c>
      <c r="H15" s="1415">
        <f>IF('1'!F19&gt;0,'1'!F19,"")</f>
        <v>81</v>
      </c>
      <c r="I15" s="1415">
        <f>IF('1'!G19&gt;0,'1'!G19,"")</f>
        <v>170</v>
      </c>
      <c r="J15" s="1415">
        <f>IF('1'!H19&gt;0,'1'!H19,"")</f>
        <v>11</v>
      </c>
      <c r="K15" s="1542">
        <f>IF('1'!I19&gt;0,'1'!I19,"")</f>
        <v>0.35199999999999998</v>
      </c>
      <c r="L15" s="1542">
        <f>AVERAGE(K4:K15)</f>
        <v>0.36800000000000005</v>
      </c>
      <c r="M15" s="1415" t="str">
        <f>IF('1'!J19&gt;0,'1'!J19,"")</f>
        <v/>
      </c>
      <c r="N15" s="1415">
        <f>IF('1'!K19&gt;0,'1'!K19,"")</f>
        <v>6.02</v>
      </c>
      <c r="O15" s="1415">
        <f>IF('1'!L19&gt;0,'1'!L19,"")</f>
        <v>7</v>
      </c>
      <c r="P15" s="1415">
        <f>IF('1'!M19&gt;0,'1'!M19,"")</f>
        <v>5.0999999999999997E-2</v>
      </c>
      <c r="Q15" s="1416">
        <f t="shared" si="3"/>
        <v>0.85511363636363635</v>
      </c>
      <c r="R15" s="1417">
        <f t="shared" si="0"/>
        <v>9.2631578947368425</v>
      </c>
      <c r="S15" s="1418">
        <f t="shared" si="1"/>
        <v>7.179373194043122</v>
      </c>
      <c r="T15" s="1417">
        <f t="shared" si="2"/>
        <v>0.66503667481662598</v>
      </c>
      <c r="U15" s="1419">
        <f t="shared" si="5"/>
        <v>0.60199999999999998</v>
      </c>
      <c r="V15" s="663">
        <f>IF('1'!AA19&gt;0,'1'!AA19,"")</f>
        <v>4.8000000000000001E-2</v>
      </c>
      <c r="W15" s="663">
        <f>IF('1'!AT19&gt;0,'1'!AT19,"")</f>
        <v>3.9E-2</v>
      </c>
    </row>
    <row r="16" spans="1:23" ht="15.75" x14ac:dyDescent="0.25">
      <c r="A16" s="1376"/>
      <c r="B16" s="1182">
        <v>0.5</v>
      </c>
      <c r="C16" s="1183">
        <f t="shared" si="6"/>
        <v>66.503667481662603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1" t="str">
        <f>IF('1'!I20&gt;0,'1'!I20,"")</f>
        <v/>
      </c>
      <c r="L16" s="1541">
        <f>AVERAGE(K4:K16)</f>
        <v>0.36800000000000005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2"/>
      <c r="B17" s="1413">
        <v>0.54166666666666696</v>
      </c>
      <c r="C17" s="1414">
        <f t="shared" si="6"/>
        <v>66.503667481662603</v>
      </c>
      <c r="D17" s="1415" t="str">
        <f>IF('1'!B21&gt;0,'1'!B21,"")</f>
        <v/>
      </c>
      <c r="E17" s="1415" t="str">
        <f>IF('1'!C21&gt;0,'1'!C21,"")</f>
        <v/>
      </c>
      <c r="F17" s="1415" t="str">
        <f>IF('1'!D21&gt;0,'1'!D21,"")</f>
        <v/>
      </c>
      <c r="G17" s="1415" t="str">
        <f>IF('1'!E21&gt;0,'1'!E21,"")</f>
        <v/>
      </c>
      <c r="H17" s="1415" t="str">
        <f>IF('1'!F21&gt;0,'1'!F21,"")</f>
        <v/>
      </c>
      <c r="I17" s="1415" t="str">
        <f>IF('1'!G21&gt;0,'1'!G21,"")</f>
        <v/>
      </c>
      <c r="J17" s="1415" t="str">
        <f>IF('1'!H21&gt;0,'1'!H21,"")</f>
        <v/>
      </c>
      <c r="K17" s="1542" t="str">
        <f>IF('1'!I21&gt;0,'1'!I21,"")</f>
        <v/>
      </c>
      <c r="L17" s="1541">
        <f>AVERAGE(K5:K17)</f>
        <v>0.36800000000000005</v>
      </c>
      <c r="M17" s="1415" t="str">
        <f>IF('1'!J21&gt;0,'1'!J21,"")</f>
        <v/>
      </c>
      <c r="N17" s="1415" t="str">
        <f>IF('1'!K21&gt;0,'1'!K21,"")</f>
        <v/>
      </c>
      <c r="O17" s="1415" t="str">
        <f>IF('1'!L21&gt;0,'1'!L21,"")</f>
        <v/>
      </c>
      <c r="P17" s="1415" t="str">
        <f>IF('1'!M21&gt;0,'1'!M21,"")</f>
        <v/>
      </c>
      <c r="Q17" s="1416" t="str">
        <f t="shared" si="3"/>
        <v/>
      </c>
      <c r="R17" s="1417" t="str">
        <f t="shared" si="0"/>
        <v/>
      </c>
      <c r="S17" s="1418" t="str">
        <f t="shared" si="1"/>
        <v/>
      </c>
      <c r="T17" s="1417" t="str">
        <f t="shared" si="2"/>
        <v/>
      </c>
      <c r="U17" s="1419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6"/>
      <c r="B18" s="1182">
        <v>0.58333333333333304</v>
      </c>
      <c r="C18" s="1183">
        <f t="shared" si="6"/>
        <v>66.503667481662603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1" t="str">
        <f>IF('1'!I22&gt;0,'1'!I22,"")</f>
        <v/>
      </c>
      <c r="L18" s="1541">
        <f t="shared" ref="L18:L22" si="7">AVERAGE(K6:K18)</f>
        <v>0.36800000000000005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2"/>
      <c r="B19" s="1413">
        <v>0.625</v>
      </c>
      <c r="C19" s="1414">
        <f t="shared" si="6"/>
        <v>66.503667481662603</v>
      </c>
      <c r="D19" s="1415">
        <f>IF('1'!B23&gt;0,'1'!B23,"")</f>
        <v>6.6</v>
      </c>
      <c r="E19" s="1415">
        <f>IF('1'!C23&gt;0,'1'!C23,"")</f>
        <v>15</v>
      </c>
      <c r="F19" s="1415">
        <f>IF('1'!D23&gt;0,'1'!D23,"")</f>
        <v>16</v>
      </c>
      <c r="G19" s="1415">
        <f>IF('1'!E23&gt;0,'1'!E23,"")</f>
        <v>15.3</v>
      </c>
      <c r="H19" s="1415">
        <f>IF('1'!F23&gt;0,'1'!F23,"")</f>
        <v>88</v>
      </c>
      <c r="I19" s="1415">
        <f>IF('1'!G23&gt;0,'1'!G23,"")</f>
        <v>172</v>
      </c>
      <c r="J19" s="1415">
        <f>IF('1'!H23&gt;0,'1'!H23,"")</f>
        <v>11.1</v>
      </c>
      <c r="K19" s="1542">
        <f>IF('1'!I23&gt;0,'1'!I23,"")</f>
        <v>0.34599999999999997</v>
      </c>
      <c r="L19" s="1541">
        <f t="shared" si="7"/>
        <v>0.36250000000000004</v>
      </c>
      <c r="M19" s="1415" t="str">
        <f>IF('1'!J23&gt;0,'1'!J23,"")</f>
        <v/>
      </c>
      <c r="N19" s="1415">
        <f>IF('1'!K23&gt;0,'1'!K23,"")</f>
        <v>6.14</v>
      </c>
      <c r="O19" s="1415">
        <f>IF('1'!L23&gt;0,'1'!L23,"")</f>
        <v>10</v>
      </c>
      <c r="P19" s="1415">
        <f>IF('1'!M23&gt;0,'1'!M23,"")</f>
        <v>5.1999999999999998E-2</v>
      </c>
      <c r="Q19" s="1416">
        <f t="shared" si="3"/>
        <v>0.8497109826589595</v>
      </c>
      <c r="R19" s="1417">
        <f t="shared" si="0"/>
        <v>9.1052631578947363</v>
      </c>
      <c r="S19" s="1418">
        <f t="shared" si="1"/>
        <v>7.3038709950958935</v>
      </c>
      <c r="T19" s="1417">
        <f t="shared" si="2"/>
        <v>0.66503667481662598</v>
      </c>
      <c r="U19" s="1419">
        <f t="shared" si="5"/>
        <v>0.61399999999999999</v>
      </c>
      <c r="V19" s="663">
        <f>IF('1'!AA23&gt;0,'1'!AA23,"")</f>
        <v>0.05</v>
      </c>
      <c r="W19" s="663">
        <f>IF('1'!AT23&gt;0,'1'!AT23,"")</f>
        <v>4.1000000000000002E-2</v>
      </c>
    </row>
    <row r="20" spans="1:23" ht="15.75" x14ac:dyDescent="0.25">
      <c r="A20" s="1376"/>
      <c r="B20" s="1182">
        <v>0.66666666666666696</v>
      </c>
      <c r="C20" s="1183">
        <f t="shared" si="6"/>
        <v>66.503667481662603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1" t="str">
        <f>IF('1'!I24&gt;0,'1'!I24,"")</f>
        <v/>
      </c>
      <c r="L20" s="1541">
        <f t="shared" si="7"/>
        <v>0.35266666666666663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2"/>
      <c r="B21" s="1413">
        <v>0.70833333333333304</v>
      </c>
      <c r="C21" s="1414">
        <f t="shared" si="6"/>
        <v>66.503667481662603</v>
      </c>
      <c r="D21" s="1415" t="str">
        <f>IF('1'!B25&gt;0,'1'!B25,"")</f>
        <v/>
      </c>
      <c r="E21" s="1415" t="str">
        <f>IF('1'!C25&gt;0,'1'!C25,"")</f>
        <v/>
      </c>
      <c r="F21" s="1415" t="str">
        <f>IF('1'!D25&gt;0,'1'!D25,"")</f>
        <v/>
      </c>
      <c r="G21" s="1415" t="str">
        <f>IF('1'!E25&gt;0,'1'!E25,"")</f>
        <v/>
      </c>
      <c r="H21" s="1415" t="str">
        <f>IF('1'!F25&gt;0,'1'!F25,"")</f>
        <v/>
      </c>
      <c r="I21" s="1415" t="str">
        <f>IF('1'!G25&gt;0,'1'!G25,"")</f>
        <v/>
      </c>
      <c r="J21" s="1415" t="str">
        <f>IF('1'!H25&gt;0,'1'!H25,"")</f>
        <v/>
      </c>
      <c r="K21" s="1542" t="str">
        <f>IF('1'!I25&gt;0,'1'!I25,"")</f>
        <v/>
      </c>
      <c r="L21" s="1541">
        <f t="shared" si="7"/>
        <v>0.35266666666666663</v>
      </c>
      <c r="M21" s="1415" t="str">
        <f>IF('1'!J25&gt;0,'1'!J25,"")</f>
        <v/>
      </c>
      <c r="N21" s="1415" t="str">
        <f>IF('1'!K25&gt;0,'1'!K25,"")</f>
        <v/>
      </c>
      <c r="O21" s="1415" t="str">
        <f>IF('1'!L25&gt;0,'1'!L25,"")</f>
        <v/>
      </c>
      <c r="P21" s="1415" t="str">
        <f>IF('1'!M25&gt;0,'1'!M25,"")</f>
        <v/>
      </c>
      <c r="Q21" s="1416" t="str">
        <f t="shared" si="3"/>
        <v/>
      </c>
      <c r="R21" s="1417" t="str">
        <f t="shared" si="0"/>
        <v/>
      </c>
      <c r="S21" s="1418" t="str">
        <f t="shared" si="1"/>
        <v/>
      </c>
      <c r="T21" s="1417" t="str">
        <f t="shared" si="2"/>
        <v/>
      </c>
      <c r="U21" s="1419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6"/>
      <c r="B22" s="1182">
        <v>0.75</v>
      </c>
      <c r="C22" s="1183">
        <f t="shared" si="6"/>
        <v>66.503667481662603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1" t="str">
        <f>IF('1'!I26&gt;0,'1'!I26,"")</f>
        <v/>
      </c>
      <c r="L22" s="1541">
        <f t="shared" si="7"/>
        <v>0.35266666666666663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2"/>
      <c r="B23" s="1413">
        <v>0.79166666666666696</v>
      </c>
      <c r="C23" s="1414">
        <f t="shared" si="6"/>
        <v>66.503667481662603</v>
      </c>
      <c r="D23" s="1415">
        <f>IF('1'!B27&gt;0,'1'!B27,"")</f>
        <v>6.67</v>
      </c>
      <c r="E23" s="1415">
        <f>IF('1'!C27&gt;0,'1'!C27,"")</f>
        <v>15</v>
      </c>
      <c r="F23" s="1415">
        <f>IF('1'!D27&gt;0,'1'!D27,"")</f>
        <v>15</v>
      </c>
      <c r="G23" s="1415">
        <f>IF('1'!E27&gt;0,'1'!E27,"")</f>
        <v>15.2</v>
      </c>
      <c r="H23" s="1415">
        <f>IF('1'!F27&gt;0,'1'!F27,"")</f>
        <v>88</v>
      </c>
      <c r="I23" s="1415">
        <f>IF('1'!G27&gt;0,'1'!G27,"")</f>
        <v>168</v>
      </c>
      <c r="J23" s="1415">
        <f>IF('1'!H27&gt;0,'1'!H27,"")</f>
        <v>11.3</v>
      </c>
      <c r="K23" s="1542">
        <f>IF('1'!I27&gt;0,'1'!I27,"")</f>
        <v>0.374</v>
      </c>
      <c r="L23" s="1542">
        <f t="shared" ref="L23:L81" si="8">AVERAGE(K10:K23)</f>
        <v>0.35799999999999998</v>
      </c>
      <c r="M23" s="1415" t="str">
        <f>IF('1'!J27&gt;0,'1'!J27,"")</f>
        <v/>
      </c>
      <c r="N23" s="1415">
        <f>IF('1'!K27&gt;0,'1'!K27,"")</f>
        <v>6.14</v>
      </c>
      <c r="O23" s="1415">
        <f>IF('1'!L27&gt;0,'1'!L27,"")</f>
        <v>8</v>
      </c>
      <c r="P23" s="1415">
        <f>IF('1'!M27&gt;0,'1'!M27,"")</f>
        <v>4.4999999999999998E-2</v>
      </c>
      <c r="Q23" s="1416">
        <f t="shared" si="3"/>
        <v>0.87967914438502681</v>
      </c>
      <c r="R23" s="1417">
        <f t="shared" si="0"/>
        <v>9.8421052631578956</v>
      </c>
      <c r="S23" s="1418">
        <f t="shared" si="1"/>
        <v>6.757057123805291</v>
      </c>
      <c r="T23" s="1417">
        <f t="shared" si="2"/>
        <v>0.66503667481662598</v>
      </c>
      <c r="U23" s="1419">
        <f t="shared" si="5"/>
        <v>0.61399999999999999</v>
      </c>
      <c r="V23" s="663">
        <f>IF('1'!AA27&gt;0,'1'!AA27,"")</f>
        <v>4.2000000000000003E-2</v>
      </c>
      <c r="W23" s="663">
        <f>IF('1'!AT27&gt;0,'1'!AT27,"")</f>
        <v>4.3999999999999997E-2</v>
      </c>
    </row>
    <row r="24" spans="1:23" ht="15.75" x14ac:dyDescent="0.25">
      <c r="A24" s="1376"/>
      <c r="B24" s="1182">
        <v>0.83333333333333304</v>
      </c>
      <c r="C24" s="1183">
        <f t="shared" si="6"/>
        <v>66.503667481662603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1" t="str">
        <f>IF('1'!I28&gt;0,'1'!I28,"")</f>
        <v/>
      </c>
      <c r="L24" s="1542">
        <f t="shared" si="8"/>
        <v>0.35799999999999998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2"/>
      <c r="B25" s="1413">
        <v>0.875</v>
      </c>
      <c r="C25" s="1414">
        <f t="shared" si="6"/>
        <v>66.503667481662603</v>
      </c>
      <c r="D25" s="1415" t="str">
        <f>IF('1'!B29&gt;0,'1'!B29,"")</f>
        <v/>
      </c>
      <c r="E25" s="1415" t="str">
        <f>IF('1'!C29&gt;0,'1'!C29,"")</f>
        <v/>
      </c>
      <c r="F25" s="1415" t="str">
        <f>IF('1'!D29&gt;0,'1'!D29,"")</f>
        <v/>
      </c>
      <c r="G25" s="1415" t="str">
        <f>IF('1'!E29&gt;0,'1'!E29,"")</f>
        <v/>
      </c>
      <c r="H25" s="1415" t="str">
        <f>IF('1'!F29&gt;0,'1'!F29,"")</f>
        <v/>
      </c>
      <c r="I25" s="1415" t="str">
        <f>IF('1'!G29&gt;0,'1'!G29,"")</f>
        <v/>
      </c>
      <c r="J25" s="1415" t="str">
        <f>IF('1'!H29&gt;0,'1'!H29,"")</f>
        <v/>
      </c>
      <c r="K25" s="1542" t="str">
        <f>IF('1'!I29&gt;0,'1'!I29,"")</f>
        <v/>
      </c>
      <c r="L25" s="1542">
        <f t="shared" si="8"/>
        <v>0.35733333333333334</v>
      </c>
      <c r="M25" s="1415">
        <f>IF('1'!J29&gt;0,'1'!J29,"")</f>
        <v>4.1000000000000002E-2</v>
      </c>
      <c r="N25" s="1415" t="str">
        <f>IF('1'!K29&gt;0,'1'!K29,"")</f>
        <v/>
      </c>
      <c r="O25" s="1415" t="str">
        <f>IF('1'!L29&gt;0,'1'!L29,"")</f>
        <v/>
      </c>
      <c r="P25" s="1415" t="str">
        <f>IF('1'!M29&gt;0,'1'!M29,"")</f>
        <v/>
      </c>
      <c r="Q25" s="1416" t="str">
        <f t="shared" si="3"/>
        <v/>
      </c>
      <c r="R25" s="1417" t="str">
        <f t="shared" si="0"/>
        <v/>
      </c>
      <c r="S25" s="1418" t="str">
        <f t="shared" si="1"/>
        <v/>
      </c>
      <c r="T25" s="1417" t="str">
        <f t="shared" si="2"/>
        <v/>
      </c>
      <c r="U25" s="1419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6"/>
      <c r="B26" s="1182">
        <v>0.91666666666666696</v>
      </c>
      <c r="C26" s="1183">
        <f t="shared" si="6"/>
        <v>66.503667481662603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1" t="str">
        <f>IF('1'!I30&gt;0,'1'!I30,"")</f>
        <v/>
      </c>
      <c r="L26" s="1542">
        <f t="shared" si="8"/>
        <v>0.35733333333333334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2"/>
      <c r="B27" s="1413">
        <v>0.95833333333333304</v>
      </c>
      <c r="C27" s="1414">
        <f t="shared" si="6"/>
        <v>66.503667481662603</v>
      </c>
      <c r="D27" s="1415">
        <f>IF('1'!B31&gt;0,'1'!B31,"")</f>
        <v>6.65</v>
      </c>
      <c r="E27" s="1415">
        <f>IF('1'!C31&gt;0,'1'!C31,"")</f>
        <v>15</v>
      </c>
      <c r="F27" s="1415">
        <f>IF('1'!D31&gt;0,'1'!D31,"")</f>
        <v>16</v>
      </c>
      <c r="G27" s="1415">
        <f>IF('1'!E31&gt;0,'1'!E31,"")</f>
        <v>15.4</v>
      </c>
      <c r="H27" s="1415">
        <f>IF('1'!F31&gt;0,'1'!F31,"")</f>
        <v>98</v>
      </c>
      <c r="I27" s="1415">
        <f>IF('1'!G31&gt;0,'1'!G31,"")</f>
        <v>167</v>
      </c>
      <c r="J27" s="1415">
        <f>IF('1'!H31&gt;0,'1'!H31,"")</f>
        <v>11.2</v>
      </c>
      <c r="K27" s="1542">
        <f>IF('1'!I31&gt;0,'1'!I31,"")</f>
        <v>0.373</v>
      </c>
      <c r="L27" s="1542">
        <f t="shared" si="8"/>
        <v>0.36125000000000002</v>
      </c>
      <c r="M27" s="1415" t="str">
        <f>IF('1'!J31&gt;0,'1'!J31,"")</f>
        <v/>
      </c>
      <c r="N27" s="1415">
        <f>IF('1'!K31&gt;0,'1'!K31,"")</f>
        <v>6.25</v>
      </c>
      <c r="O27" s="1415">
        <f>IF('1'!L31&gt;0,'1'!L31,"")</f>
        <v>8</v>
      </c>
      <c r="P27" s="1415">
        <f>IF('1'!M31&gt;0,'1'!M31,"")</f>
        <v>4.2999999999999997E-2</v>
      </c>
      <c r="Q27" s="1416">
        <f t="shared" si="3"/>
        <v>0.88471849865951746</v>
      </c>
      <c r="R27" s="1417">
        <f t="shared" si="0"/>
        <v>9.8157894736842106</v>
      </c>
      <c r="S27" s="1418">
        <f t="shared" si="1"/>
        <v>6.7751725584535629</v>
      </c>
      <c r="T27" s="1417">
        <f t="shared" si="2"/>
        <v>0.66503667481662598</v>
      </c>
      <c r="U27" s="1419">
        <f t="shared" si="5"/>
        <v>0.625</v>
      </c>
      <c r="V27" s="663">
        <f>IF('1'!AA31&gt;0,'1'!AA31,"")</f>
        <v>3.5000000000000003E-2</v>
      </c>
      <c r="W27" s="663">
        <f>IF('1'!AT31&gt;0,'1'!AT31,"")</f>
        <v>3.7999999999999999E-2</v>
      </c>
    </row>
    <row r="28" spans="1:23" ht="15.75" x14ac:dyDescent="0.25">
      <c r="A28" s="1376">
        <f>A4+1</f>
        <v>43498</v>
      </c>
      <c r="B28" s="1182">
        <v>0</v>
      </c>
      <c r="C28" s="1183">
        <f>'Chem Dose'!C11</f>
        <v>68.167181070626768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1" t="str">
        <f>IF('2'!I8&gt;0,'2'!I8,"")</f>
        <v/>
      </c>
      <c r="L28" s="1542">
        <f t="shared" si="8"/>
        <v>0.36125000000000002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2"/>
      <c r="B29" s="1413">
        <v>4.1666666666666699E-2</v>
      </c>
      <c r="C29" s="1414">
        <f t="shared" ref="C29:C51" si="9">$C$28</f>
        <v>68.167181070626768</v>
      </c>
      <c r="D29" s="1415" t="str">
        <f>IF('2'!B9&gt;0,'2'!B9,"")</f>
        <v/>
      </c>
      <c r="E29" s="1415" t="str">
        <f>IF('2'!C9&gt;0,'2'!C9,"")</f>
        <v/>
      </c>
      <c r="F29" s="1415" t="str">
        <f>IF('2'!D9&gt;0,'2'!D9,"")</f>
        <v/>
      </c>
      <c r="G29" s="1415" t="str">
        <f>IF('2'!E9&gt;0,'2'!E9,"")</f>
        <v/>
      </c>
      <c r="H29" s="1415" t="str">
        <f>IF('2'!F9&gt;0,'2'!F9,"")</f>
        <v/>
      </c>
      <c r="I29" s="1415" t="str">
        <f>IF('2'!G9&gt;0,'2'!G9,"")</f>
        <v/>
      </c>
      <c r="J29" s="1415" t="str">
        <f>IF('2'!H9&gt;0,'2'!H9,"")</f>
        <v/>
      </c>
      <c r="K29" s="1542" t="str">
        <f>IF('2'!I9&gt;0,'2'!I9,"")</f>
        <v/>
      </c>
      <c r="L29" s="1542">
        <f t="shared" si="8"/>
        <v>0.36433333333333334</v>
      </c>
      <c r="M29" s="1415" t="str">
        <f>IF('2'!J9&gt;0,'2'!J9,"")</f>
        <v/>
      </c>
      <c r="N29" s="1415" t="str">
        <f>IF('2'!K9&gt;0,'2'!K9,"")</f>
        <v/>
      </c>
      <c r="O29" s="1415" t="str">
        <f>IF('2'!L9&gt;0,'2'!L9,"")</f>
        <v/>
      </c>
      <c r="P29" s="1415" t="str">
        <f>IF('2'!M9&gt;0,'2'!M9,"")</f>
        <v/>
      </c>
      <c r="Q29" s="1416" t="str">
        <f t="shared" si="3"/>
        <v/>
      </c>
      <c r="R29" s="1417" t="str">
        <f t="shared" si="0"/>
        <v/>
      </c>
      <c r="S29" s="1418" t="str">
        <f t="shared" si="1"/>
        <v/>
      </c>
      <c r="T29" s="1417" t="str">
        <f t="shared" si="2"/>
        <v/>
      </c>
      <c r="U29" s="1419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6"/>
      <c r="B30" s="1182">
        <v>8.3333333333333301E-2</v>
      </c>
      <c r="C30" s="1183">
        <f t="shared" si="9"/>
        <v>68.167181070626768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1" t="str">
        <f>IF('2'!I10&gt;0,'2'!I10,"")</f>
        <v/>
      </c>
      <c r="L30" s="1542">
        <f t="shared" si="8"/>
        <v>0.36433333333333334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2"/>
      <c r="B31" s="1413">
        <v>0.125</v>
      </c>
      <c r="C31" s="1414">
        <f t="shared" si="9"/>
        <v>68.167181070626768</v>
      </c>
      <c r="D31" s="1415">
        <f>IF('2'!B11&gt;0,'2'!B11,"")</f>
        <v>6.58</v>
      </c>
      <c r="E31" s="1415">
        <f>IF('2'!C11&gt;0,'2'!C11,"")</f>
        <v>15</v>
      </c>
      <c r="F31" s="1415">
        <f>IF('2'!D11&gt;0,'2'!D11,"")</f>
        <v>15</v>
      </c>
      <c r="G31" s="1415">
        <f>IF('2'!E11&gt;0,'2'!E11,"")</f>
        <v>14.9</v>
      </c>
      <c r="H31" s="1415">
        <f>IF('2'!F11&gt;0,'2'!F11,"")</f>
        <v>96</v>
      </c>
      <c r="I31" s="1415">
        <f>IF('2'!G11&gt;0,'2'!G11,"")</f>
        <v>164</v>
      </c>
      <c r="J31" s="1415">
        <f>IF('2'!H11&gt;0,'2'!H11,"")</f>
        <v>11.9</v>
      </c>
      <c r="K31" s="1542">
        <f>IF('2'!I11&gt;0,'2'!I11,"")</f>
        <v>0.375</v>
      </c>
      <c r="L31" s="1542">
        <f t="shared" si="8"/>
        <v>0.36699999999999999</v>
      </c>
      <c r="M31" s="1415" t="str">
        <f>IF('2'!J11&gt;0,'2'!J11,"")</f>
        <v/>
      </c>
      <c r="N31" s="1415">
        <f>IF('2'!K11&gt;0,'2'!K11,"")</f>
        <v>6.2</v>
      </c>
      <c r="O31" s="1415">
        <f>IF('2'!L11&gt;0,'2'!L11,"")</f>
        <v>8</v>
      </c>
      <c r="P31" s="1415">
        <f>IF('2'!M11&gt;0,'2'!M11,"")</f>
        <v>4.2999999999999997E-2</v>
      </c>
      <c r="Q31" s="1416">
        <f t="shared" si="3"/>
        <v>0.88533333333333342</v>
      </c>
      <c r="R31" s="1417">
        <f t="shared" si="0"/>
        <v>9.8684210526315788</v>
      </c>
      <c r="S31" s="1418">
        <f t="shared" si="1"/>
        <v>6.9076076818235128</v>
      </c>
      <c r="T31" s="1417">
        <f t="shared" si="2"/>
        <v>0.6816718107062677</v>
      </c>
      <c r="U31" s="1419">
        <f t="shared" si="5"/>
        <v>0.62</v>
      </c>
      <c r="V31" s="663">
        <f>IF('2'!AA11&gt;0,'2'!AA11,"")</f>
        <v>3.5000000000000003E-2</v>
      </c>
      <c r="W31" s="663">
        <f>IF('2'!AT11&gt;0,'2'!AT11,"")</f>
        <v>3.9E-2</v>
      </c>
    </row>
    <row r="32" spans="1:23" ht="15.75" x14ac:dyDescent="0.25">
      <c r="A32" s="1376"/>
      <c r="B32" s="1182">
        <v>0.16666666666666699</v>
      </c>
      <c r="C32" s="1183">
        <f t="shared" si="9"/>
        <v>68.167181070626768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1" t="str">
        <f>IF('2'!I12&gt;0,'2'!I12,"")</f>
        <v/>
      </c>
      <c r="L32" s="1542">
        <f t="shared" si="8"/>
        <v>0.36699999999999999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2"/>
      <c r="B33" s="1413">
        <v>0.20833333333333301</v>
      </c>
      <c r="C33" s="1414">
        <f t="shared" si="9"/>
        <v>68.167181070626768</v>
      </c>
      <c r="D33" s="1415" t="str">
        <f>IF('2'!B13&gt;0,'2'!B13,"")</f>
        <v/>
      </c>
      <c r="E33" s="1415" t="str">
        <f>IF('2'!C13&gt;0,'2'!C13,"")</f>
        <v/>
      </c>
      <c r="F33" s="1415" t="str">
        <f>IF('2'!D13&gt;0,'2'!D13,"")</f>
        <v/>
      </c>
      <c r="G33" s="1415" t="str">
        <f>IF('2'!E13&gt;0,'2'!E13,"")</f>
        <v/>
      </c>
      <c r="H33" s="1415" t="str">
        <f>IF('2'!F13&gt;0,'2'!F13,"")</f>
        <v/>
      </c>
      <c r="I33" s="1415" t="str">
        <f>IF('2'!G13&gt;0,'2'!G13,"")</f>
        <v/>
      </c>
      <c r="J33" s="1415" t="str">
        <f>IF('2'!H13&gt;0,'2'!H13,"")</f>
        <v/>
      </c>
      <c r="K33" s="1542" t="str">
        <f>IF('2'!I13&gt;0,'2'!I13,"")</f>
        <v/>
      </c>
      <c r="L33" s="1542">
        <f t="shared" si="8"/>
        <v>0.37399999999999994</v>
      </c>
      <c r="M33" s="1415" t="str">
        <f>IF('2'!J13&gt;0,'2'!J13,"")</f>
        <v/>
      </c>
      <c r="N33" s="1415" t="str">
        <f>IF('2'!K13&gt;0,'2'!K13,"")</f>
        <v/>
      </c>
      <c r="O33" s="1415" t="str">
        <f>IF('2'!L13&gt;0,'2'!L13,"")</f>
        <v/>
      </c>
      <c r="P33" s="1415" t="str">
        <f>IF('2'!M13&gt;0,'2'!M13,"")</f>
        <v/>
      </c>
      <c r="Q33" s="1416" t="str">
        <f t="shared" si="3"/>
        <v/>
      </c>
      <c r="R33" s="1417" t="str">
        <f t="shared" si="0"/>
        <v/>
      </c>
      <c r="S33" s="1418" t="str">
        <f t="shared" si="1"/>
        <v/>
      </c>
      <c r="T33" s="1417" t="str">
        <f t="shared" si="2"/>
        <v/>
      </c>
      <c r="U33" s="1419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6"/>
      <c r="B34" s="1182">
        <v>0.25</v>
      </c>
      <c r="C34" s="1183">
        <f t="shared" si="9"/>
        <v>68.167181070626768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1" t="str">
        <f>IF('2'!I14&gt;0,'2'!I14,"")</f>
        <v/>
      </c>
      <c r="L34" s="1542">
        <f t="shared" si="8"/>
        <v>0.37399999999999994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2"/>
      <c r="B35" s="1413">
        <v>0.29166666666666702</v>
      </c>
      <c r="C35" s="1414">
        <f t="shared" si="9"/>
        <v>68.167181070626768</v>
      </c>
      <c r="D35" s="1415">
        <f>IF('2'!B15&gt;0,'2'!B15,"")</f>
        <v>6.57</v>
      </c>
      <c r="E35" s="1415">
        <f>IF('2'!C15&gt;0,'2'!C15,"")</f>
        <v>15</v>
      </c>
      <c r="F35" s="1415">
        <f>IF('2'!D15&gt;0,'2'!D15,"")</f>
        <v>15</v>
      </c>
      <c r="G35" s="1415">
        <f>IF('2'!E15&gt;0,'2'!E15,"")</f>
        <v>14.9</v>
      </c>
      <c r="H35" s="1415">
        <f>IF('2'!F15&gt;0,'2'!F15,"")</f>
        <v>84</v>
      </c>
      <c r="I35" s="1415">
        <f>IF('2'!G15&gt;0,'2'!G15,"")</f>
        <v>166</v>
      </c>
      <c r="J35" s="1415">
        <f>IF('2'!H15&gt;0,'2'!H15,"")</f>
        <v>11.3</v>
      </c>
      <c r="K35" s="1542">
        <f>IF('2'!I15&gt;0,'2'!I15,"")</f>
        <v>0.34899999999999998</v>
      </c>
      <c r="L35" s="1542">
        <f t="shared" si="8"/>
        <v>0.36774999999999997</v>
      </c>
      <c r="M35" s="1415" t="str">
        <f>IF('2'!J15&gt;0,'2'!J15,"")</f>
        <v/>
      </c>
      <c r="N35" s="1415">
        <f>IF('2'!K15&gt;0,'2'!K15,"")</f>
        <v>6.08</v>
      </c>
      <c r="O35" s="1415">
        <f>IF('2'!L15&gt;0,'2'!L15,"")</f>
        <v>8</v>
      </c>
      <c r="P35" s="1415">
        <f>IF('2'!M15&gt;0,'2'!M15,"")</f>
        <v>4.2999999999999997E-2</v>
      </c>
      <c r="Q35" s="1416">
        <f t="shared" si="3"/>
        <v>0.87679083094555876</v>
      </c>
      <c r="R35" s="1417">
        <f t="shared" si="0"/>
        <v>9.1842105263157894</v>
      </c>
      <c r="S35" s="1418">
        <f t="shared" si="1"/>
        <v>7.4222145578332874</v>
      </c>
      <c r="T35" s="1417">
        <f t="shared" si="2"/>
        <v>0.6816718107062677</v>
      </c>
      <c r="U35" s="1419">
        <f t="shared" si="5"/>
        <v>0.60799999999999998</v>
      </c>
      <c r="V35" s="663">
        <f>IF('2'!AA15&gt;0,'2'!AA15,"")</f>
        <v>3.9E-2</v>
      </c>
      <c r="W35" s="663">
        <f>IF('2'!AT15&gt;0,'2'!AT15,"")</f>
        <v>4.3999999999999997E-2</v>
      </c>
    </row>
    <row r="36" spans="1:23" ht="15.75" x14ac:dyDescent="0.25">
      <c r="A36" s="1376"/>
      <c r="B36" s="1182">
        <v>0.33333333333333298</v>
      </c>
      <c r="C36" s="1183">
        <f t="shared" si="9"/>
        <v>68.167181070626768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1" t="str">
        <f>IF('2'!I16&gt;0,'2'!I16,"")</f>
        <v/>
      </c>
      <c r="L36" s="1542">
        <f t="shared" si="8"/>
        <v>0.36774999999999997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2"/>
      <c r="B37" s="1413">
        <v>0.375</v>
      </c>
      <c r="C37" s="1414">
        <f t="shared" si="9"/>
        <v>68.167181070626768</v>
      </c>
      <c r="D37" s="1415" t="str">
        <f>IF('2'!B17&gt;0,'2'!B17,"")</f>
        <v/>
      </c>
      <c r="E37" s="1415" t="str">
        <f>IF('2'!C17&gt;0,'2'!C17,"")</f>
        <v/>
      </c>
      <c r="F37" s="1415" t="str">
        <f>IF('2'!D17&gt;0,'2'!D17,"")</f>
        <v/>
      </c>
      <c r="G37" s="1415" t="str">
        <f>IF('2'!E17&gt;0,'2'!E17,"")</f>
        <v/>
      </c>
      <c r="H37" s="1415" t="str">
        <f>IF('2'!F17&gt;0,'2'!F17,"")</f>
        <v/>
      </c>
      <c r="I37" s="1415" t="str">
        <f>IF('2'!G17&gt;0,'2'!G17,"")</f>
        <v/>
      </c>
      <c r="J37" s="1415" t="str">
        <f>IF('2'!H17&gt;0,'2'!H17,"")</f>
        <v/>
      </c>
      <c r="K37" s="1542" t="str">
        <f>IF('2'!I17&gt;0,'2'!I17,"")</f>
        <v/>
      </c>
      <c r="L37" s="1542">
        <f t="shared" si="8"/>
        <v>0.36566666666666664</v>
      </c>
      <c r="M37" s="1415">
        <f>IF('2'!J17&gt;0,'2'!J17,"")</f>
        <v>0.04</v>
      </c>
      <c r="N37" s="1415" t="str">
        <f>IF('2'!K17&gt;0,'2'!K17,"")</f>
        <v/>
      </c>
      <c r="O37" s="1415" t="str">
        <f>IF('2'!L17&gt;0,'2'!L17,"")</f>
        <v/>
      </c>
      <c r="P37" s="1415" t="str">
        <f>IF('2'!M17&gt;0,'2'!M17,"")</f>
        <v/>
      </c>
      <c r="Q37" s="1416" t="str">
        <f t="shared" si="3"/>
        <v/>
      </c>
      <c r="R37" s="1417" t="str">
        <f t="shared" si="0"/>
        <v/>
      </c>
      <c r="S37" s="1418" t="str">
        <f t="shared" si="1"/>
        <v/>
      </c>
      <c r="T37" s="1417" t="str">
        <f t="shared" si="2"/>
        <v/>
      </c>
      <c r="U37" s="1419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6"/>
      <c r="B38" s="1182">
        <v>0.41666666666666702</v>
      </c>
      <c r="C38" s="1183">
        <f t="shared" si="9"/>
        <v>68.167181070626768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1" t="str">
        <f>IF('2'!I18&gt;0,'2'!I18,"")</f>
        <v/>
      </c>
      <c r="L38" s="1542">
        <f t="shared" si="8"/>
        <v>0.36566666666666664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2"/>
      <c r="B39" s="1413">
        <v>0.45833333333333298</v>
      </c>
      <c r="C39" s="1414">
        <f t="shared" si="9"/>
        <v>68.167181070626768</v>
      </c>
      <c r="D39" s="1415">
        <f>IF('2'!B19&gt;0,'2'!B19,"")</f>
        <v>6.64</v>
      </c>
      <c r="E39" s="1415">
        <f>IF('2'!C19&gt;0,'2'!C19,"")</f>
        <v>15</v>
      </c>
      <c r="F39" s="1415">
        <f>IF('2'!D19&gt;0,'2'!D19,"")</f>
        <v>15</v>
      </c>
      <c r="G39" s="1415">
        <f>IF('2'!E19&gt;0,'2'!E19,"")</f>
        <v>14.9</v>
      </c>
      <c r="H39" s="1415">
        <f>IF('2'!F19&gt;0,'2'!F19,"")</f>
        <v>92</v>
      </c>
      <c r="I39" s="1415">
        <f>IF('2'!G19&gt;0,'2'!G19,"")</f>
        <v>165</v>
      </c>
      <c r="J39" s="1415">
        <f>IF('2'!H19&gt;0,'2'!H19,"")</f>
        <v>12</v>
      </c>
      <c r="K39" s="1542">
        <f>IF('2'!I19&gt;0,'2'!I19,"")</f>
        <v>0.372</v>
      </c>
      <c r="L39" s="1542">
        <f t="shared" si="8"/>
        <v>0.36724999999999997</v>
      </c>
      <c r="M39" s="1415" t="str">
        <f>IF('2'!J19&gt;0,'2'!J19,"")</f>
        <v/>
      </c>
      <c r="N39" s="1415">
        <f>IF('2'!K19&gt;0,'2'!K19,"")</f>
        <v>6.25</v>
      </c>
      <c r="O39" s="1415">
        <f>IF('2'!L19&gt;0,'2'!L19,"")</f>
        <v>10</v>
      </c>
      <c r="P39" s="1415">
        <f>IF('2'!M19&gt;0,'2'!M19,"")</f>
        <v>4.5999999999999999E-2</v>
      </c>
      <c r="Q39" s="1416">
        <f t="shared" si="3"/>
        <v>0.87634408602150538</v>
      </c>
      <c r="R39" s="1417">
        <f t="shared" si="0"/>
        <v>9.7894736842105257</v>
      </c>
      <c r="S39" s="1418">
        <f t="shared" si="1"/>
        <v>6.963314195386606</v>
      </c>
      <c r="T39" s="1417">
        <f t="shared" si="2"/>
        <v>0.6816718107062677</v>
      </c>
      <c r="U39" s="1419">
        <f t="shared" si="5"/>
        <v>0.625</v>
      </c>
      <c r="V39" s="663">
        <f>IF('2'!AA19&gt;0,'2'!AA19,"")</f>
        <v>4.2000000000000003E-2</v>
      </c>
      <c r="W39" s="663">
        <f>IF('2'!AT19&gt;0,'2'!AT19,"")</f>
        <v>4.2000000000000003E-2</v>
      </c>
    </row>
    <row r="40" spans="1:23" ht="15.75" x14ac:dyDescent="0.25">
      <c r="A40" s="1376"/>
      <c r="B40" s="1182">
        <v>0.5</v>
      </c>
      <c r="C40" s="1183">
        <f t="shared" si="9"/>
        <v>68.167181070626768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1" t="str">
        <f>IF('2'!I20&gt;0,'2'!I20,"")</f>
        <v/>
      </c>
      <c r="L40" s="1542">
        <f t="shared" si="8"/>
        <v>0.36724999999999997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2"/>
      <c r="B41" s="1413">
        <v>0.54166666666666696</v>
      </c>
      <c r="C41" s="1414">
        <f t="shared" si="9"/>
        <v>68.167181070626768</v>
      </c>
      <c r="D41" s="1415" t="str">
        <f>IF('2'!B21&gt;0,'2'!B21,"")</f>
        <v/>
      </c>
      <c r="E41" s="1415" t="str">
        <f>IF('2'!C21&gt;0,'2'!C21,"")</f>
        <v/>
      </c>
      <c r="F41" s="1415" t="str">
        <f>IF('2'!D21&gt;0,'2'!D21,"")</f>
        <v/>
      </c>
      <c r="G41" s="1415" t="str">
        <f>IF('2'!E21&gt;0,'2'!E21,"")</f>
        <v/>
      </c>
      <c r="H41" s="1415" t="str">
        <f>IF('2'!F21&gt;0,'2'!F21,"")</f>
        <v/>
      </c>
      <c r="I41" s="1415" t="str">
        <f>IF('2'!G21&gt;0,'2'!G21,"")</f>
        <v/>
      </c>
      <c r="J41" s="1415" t="str">
        <f>IF('2'!H21&gt;0,'2'!H21,"")</f>
        <v/>
      </c>
      <c r="K41" s="1542" t="str">
        <f>IF('2'!I21&gt;0,'2'!I21,"")</f>
        <v/>
      </c>
      <c r="L41" s="1542">
        <f t="shared" si="8"/>
        <v>0.36533333333333334</v>
      </c>
      <c r="M41" s="1415" t="str">
        <f>IF('2'!J21&gt;0,'2'!J21,"")</f>
        <v/>
      </c>
      <c r="N41" s="1415" t="str">
        <f>IF('2'!K21&gt;0,'2'!K21,"")</f>
        <v/>
      </c>
      <c r="O41" s="1415" t="str">
        <f>IF('2'!L21&gt;0,'2'!L21,"")</f>
        <v/>
      </c>
      <c r="P41" s="1415" t="str">
        <f>IF('2'!M21&gt;0,'2'!M21,"")</f>
        <v/>
      </c>
      <c r="Q41" s="1416" t="str">
        <f t="shared" si="3"/>
        <v/>
      </c>
      <c r="R41" s="1417" t="str">
        <f t="shared" si="0"/>
        <v/>
      </c>
      <c r="S41" s="1418" t="str">
        <f t="shared" si="1"/>
        <v/>
      </c>
      <c r="T41" s="1417" t="str">
        <f t="shared" si="2"/>
        <v/>
      </c>
      <c r="U41" s="1419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6"/>
      <c r="B42" s="1182">
        <v>0.58333333333333304</v>
      </c>
      <c r="C42" s="1183">
        <f t="shared" si="9"/>
        <v>68.167181070626768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1" t="str">
        <f>IF('2'!I22&gt;0,'2'!I22,"")</f>
        <v/>
      </c>
      <c r="L42" s="1542">
        <f t="shared" si="8"/>
        <v>0.36533333333333334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2"/>
      <c r="B43" s="1413">
        <v>0.625</v>
      </c>
      <c r="C43" s="1414">
        <f t="shared" si="9"/>
        <v>68.167181070626768</v>
      </c>
      <c r="D43" s="1415">
        <f>IF('2'!B23&gt;0,'2'!B23,"")</f>
        <v>6.66</v>
      </c>
      <c r="E43" s="1415">
        <f>IF('2'!C23&gt;0,'2'!C23,"")</f>
        <v>14</v>
      </c>
      <c r="F43" s="1415">
        <f>IF('2'!D23&gt;0,'2'!D23,"")</f>
        <v>16</v>
      </c>
      <c r="G43" s="1415">
        <f>IF('2'!E23&gt;0,'2'!E23,"")</f>
        <v>14.7</v>
      </c>
      <c r="H43" s="1415">
        <f>IF('2'!F23&gt;0,'2'!F23,"")</f>
        <v>91</v>
      </c>
      <c r="I43" s="1415">
        <f>IF('2'!G23&gt;0,'2'!G23,"")</f>
        <v>162</v>
      </c>
      <c r="J43" s="1415">
        <f>IF('2'!H23&gt;0,'2'!H23,"")</f>
        <v>12.3</v>
      </c>
      <c r="K43" s="1542">
        <f>IF('2'!I23&gt;0,'2'!I23,"")</f>
        <v>0.379</v>
      </c>
      <c r="L43" s="1542">
        <f t="shared" si="8"/>
        <v>0.36875000000000002</v>
      </c>
      <c r="M43" s="1415" t="str">
        <f>IF('2'!J23&gt;0,'2'!J23,"")</f>
        <v/>
      </c>
      <c r="N43" s="1415">
        <f>IF('2'!K23&gt;0,'2'!K23,"")</f>
        <v>6.15</v>
      </c>
      <c r="O43" s="1415">
        <f>IF('2'!L23&gt;0,'2'!L23,"")</f>
        <v>8</v>
      </c>
      <c r="P43" s="1415">
        <f>IF('2'!M23&gt;0,'2'!M23,"")</f>
        <v>4.4999999999999998E-2</v>
      </c>
      <c r="Q43" s="1416">
        <f t="shared" si="3"/>
        <v>0.8812664907651715</v>
      </c>
      <c r="R43" s="1417">
        <f t="shared" si="0"/>
        <v>9.9736842105263168</v>
      </c>
      <c r="S43" s="1418">
        <f t="shared" si="1"/>
        <v>6.8347041706697018</v>
      </c>
      <c r="T43" s="1417">
        <f t="shared" si="2"/>
        <v>0.6816718107062677</v>
      </c>
      <c r="U43" s="1419">
        <f t="shared" si="5"/>
        <v>0.61499999999999999</v>
      </c>
      <c r="V43" s="663">
        <f>IF('2'!AA23&gt;0,'2'!AA23,"")</f>
        <v>4.2999999999999997E-2</v>
      </c>
      <c r="W43" s="663">
        <f>IF('2'!AT23&gt;0,'2'!AT23,"")</f>
        <v>4.1000000000000002E-2</v>
      </c>
    </row>
    <row r="44" spans="1:23" ht="15.75" x14ac:dyDescent="0.25">
      <c r="A44" s="1376"/>
      <c r="B44" s="1182">
        <v>0.66666666666666696</v>
      </c>
      <c r="C44" s="1183">
        <f t="shared" si="9"/>
        <v>68.167181070626768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1" t="str">
        <f>IF('2'!I24&gt;0,'2'!I24,"")</f>
        <v/>
      </c>
      <c r="L44" s="1542">
        <f t="shared" si="8"/>
        <v>0.36875000000000002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2"/>
      <c r="B45" s="1413">
        <v>0.70833333333333304</v>
      </c>
      <c r="C45" s="1414">
        <f t="shared" si="9"/>
        <v>68.167181070626768</v>
      </c>
      <c r="D45" s="1415" t="str">
        <f>IF('2'!B25&gt;0,'2'!B25,"")</f>
        <v/>
      </c>
      <c r="E45" s="1415" t="str">
        <f>IF('2'!C25&gt;0,'2'!C25,"")</f>
        <v/>
      </c>
      <c r="F45" s="1415" t="str">
        <f>IF('2'!D25&gt;0,'2'!D25,"")</f>
        <v/>
      </c>
      <c r="G45" s="1415" t="str">
        <f>IF('2'!E25&gt;0,'2'!E25,"")</f>
        <v/>
      </c>
      <c r="H45" s="1415" t="str">
        <f>IF('2'!F25&gt;0,'2'!F25,"")</f>
        <v/>
      </c>
      <c r="I45" s="1415" t="str">
        <f>IF('2'!G25&gt;0,'2'!G25,"")</f>
        <v/>
      </c>
      <c r="J45" s="1415" t="str">
        <f>IF('2'!H25&gt;0,'2'!H25,"")</f>
        <v/>
      </c>
      <c r="K45" s="1542" t="str">
        <f>IF('2'!I25&gt;0,'2'!I25,"")</f>
        <v/>
      </c>
      <c r="L45" s="1542">
        <f t="shared" si="8"/>
        <v>0.3666666666666667</v>
      </c>
      <c r="M45" s="1415" t="str">
        <f>IF('2'!J25&gt;0,'2'!J25,"")</f>
        <v/>
      </c>
      <c r="N45" s="1415" t="str">
        <f>IF('2'!K25&gt;0,'2'!K25,"")</f>
        <v/>
      </c>
      <c r="O45" s="1415" t="str">
        <f>IF('2'!L25&gt;0,'2'!L25,"")</f>
        <v/>
      </c>
      <c r="P45" s="1415" t="str">
        <f>IF('2'!M25&gt;0,'2'!M25,"")</f>
        <v/>
      </c>
      <c r="Q45" s="1416" t="str">
        <f t="shared" si="3"/>
        <v/>
      </c>
      <c r="R45" s="1417" t="str">
        <f t="shared" si="0"/>
        <v/>
      </c>
      <c r="S45" s="1418" t="str">
        <f t="shared" si="1"/>
        <v/>
      </c>
      <c r="T45" s="1417" t="str">
        <f t="shared" si="2"/>
        <v/>
      </c>
      <c r="U45" s="1419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6"/>
      <c r="B46" s="1182">
        <v>0.75</v>
      </c>
      <c r="C46" s="1183">
        <f t="shared" si="9"/>
        <v>68.167181070626768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1" t="str">
        <f>IF('2'!I26&gt;0,'2'!I26,"")</f>
        <v/>
      </c>
      <c r="L46" s="1542">
        <f t="shared" si="8"/>
        <v>0.3666666666666667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2"/>
      <c r="B47" s="1413">
        <v>0.79166666666666696</v>
      </c>
      <c r="C47" s="1414">
        <f t="shared" si="9"/>
        <v>68.167181070626768</v>
      </c>
      <c r="D47" s="1415">
        <f>IF('2'!B27&gt;0,'2'!B27,"")</f>
        <v>6.67</v>
      </c>
      <c r="E47" s="1415">
        <f>IF('2'!C27&gt;0,'2'!C27,"")</f>
        <v>15</v>
      </c>
      <c r="F47" s="1415">
        <f>IF('2'!D27&gt;0,'2'!D27,"")</f>
        <v>15</v>
      </c>
      <c r="G47" s="1415">
        <f>IF('2'!E27&gt;0,'2'!E27,"")</f>
        <v>14.4</v>
      </c>
      <c r="H47" s="1415">
        <f>IF('2'!F27&gt;0,'2'!F27,"")</f>
        <v>93</v>
      </c>
      <c r="I47" s="1415">
        <f>IF('2'!G27&gt;0,'2'!G27,"")</f>
        <v>163</v>
      </c>
      <c r="J47" s="1415">
        <f>IF('2'!H27&gt;0,'2'!H27,"")</f>
        <v>11.6</v>
      </c>
      <c r="K47" s="1542">
        <f>IF('2'!I27&gt;0,'2'!I27,"")</f>
        <v>0.372</v>
      </c>
      <c r="L47" s="1542">
        <f t="shared" si="8"/>
        <v>0.36799999999999999</v>
      </c>
      <c r="M47" s="1415" t="str">
        <f>IF('2'!J27&gt;0,'2'!J27,"")</f>
        <v/>
      </c>
      <c r="N47" s="1415">
        <f>IF('2'!K27&gt;0,'2'!K27,"")</f>
        <v>6.19</v>
      </c>
      <c r="O47" s="1415">
        <f>IF('2'!L27&gt;0,'2'!L27,"")</f>
        <v>8</v>
      </c>
      <c r="P47" s="1415">
        <f>IF('2'!M27&gt;0,'2'!M27,"")</f>
        <v>4.7E-2</v>
      </c>
      <c r="Q47" s="1416">
        <f t="shared" si="3"/>
        <v>0.87365591397849462</v>
      </c>
      <c r="R47" s="1417">
        <f t="shared" si="0"/>
        <v>9.7894736842105257</v>
      </c>
      <c r="S47" s="1418">
        <f t="shared" si="1"/>
        <v>6.963314195386606</v>
      </c>
      <c r="T47" s="1417">
        <f t="shared" si="2"/>
        <v>0.6816718107062677</v>
      </c>
      <c r="U47" s="1419">
        <f t="shared" si="5"/>
        <v>0.61899999999999999</v>
      </c>
      <c r="V47" s="663">
        <f>IF('2'!AA27&gt;0,'2'!AA27,"")</f>
        <v>3.9E-2</v>
      </c>
      <c r="W47" s="663">
        <f>IF('2'!AT27&gt;0,'2'!AT27,"")</f>
        <v>3.7999999999999999E-2</v>
      </c>
    </row>
    <row r="48" spans="1:23" ht="15.75" x14ac:dyDescent="0.25">
      <c r="A48" s="1376"/>
      <c r="B48" s="1182">
        <v>0.83333333333333304</v>
      </c>
      <c r="C48" s="1183">
        <f t="shared" si="9"/>
        <v>68.167181070626768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1" t="str">
        <f>IF('2'!I28&gt;0,'2'!I28,"")</f>
        <v/>
      </c>
      <c r="L48" s="1542">
        <f t="shared" si="8"/>
        <v>0.36799999999999999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2"/>
      <c r="B49" s="1413">
        <v>0.875</v>
      </c>
      <c r="C49" s="1414">
        <f t="shared" si="9"/>
        <v>68.167181070626768</v>
      </c>
      <c r="D49" s="1415" t="str">
        <f>IF('2'!B29&gt;0,'2'!B29,"")</f>
        <v/>
      </c>
      <c r="E49" s="1415" t="str">
        <f>IF('2'!C29&gt;0,'2'!C29,"")</f>
        <v/>
      </c>
      <c r="F49" s="1415" t="str">
        <f>IF('2'!D29&gt;0,'2'!D29,"")</f>
        <v/>
      </c>
      <c r="G49" s="1415" t="str">
        <f>IF('2'!E29&gt;0,'2'!E29,"")</f>
        <v/>
      </c>
      <c r="H49" s="1415" t="str">
        <f>IF('2'!F29&gt;0,'2'!F29,"")</f>
        <v/>
      </c>
      <c r="I49" s="1415" t="str">
        <f>IF('2'!G29&gt;0,'2'!G29,"")</f>
        <v/>
      </c>
      <c r="J49" s="1415" t="str">
        <f>IF('2'!H29&gt;0,'2'!H29,"")</f>
        <v/>
      </c>
      <c r="K49" s="1542" t="str">
        <f>IF('2'!I29&gt;0,'2'!I29,"")</f>
        <v/>
      </c>
      <c r="L49" s="1542">
        <f t="shared" si="8"/>
        <v>0.37433333333333335</v>
      </c>
      <c r="M49" s="1415">
        <f>IF('2'!J29&gt;0,'2'!J29,"")</f>
        <v>3.5999999999999997E-2</v>
      </c>
      <c r="N49" s="1415" t="str">
        <f>IF('2'!K29&gt;0,'2'!K29,"")</f>
        <v/>
      </c>
      <c r="O49" s="1415" t="str">
        <f>IF('2'!L29&gt;0,'2'!L29,"")</f>
        <v/>
      </c>
      <c r="P49" s="1415" t="str">
        <f>IF('2'!M29&gt;0,'2'!M29,"")</f>
        <v/>
      </c>
      <c r="Q49" s="1416" t="str">
        <f t="shared" si="3"/>
        <v/>
      </c>
      <c r="R49" s="1417" t="str">
        <f t="shared" si="0"/>
        <v/>
      </c>
      <c r="S49" s="1418" t="str">
        <f t="shared" si="1"/>
        <v/>
      </c>
      <c r="T49" s="1417" t="str">
        <f t="shared" si="2"/>
        <v/>
      </c>
      <c r="U49" s="1419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6"/>
      <c r="B50" s="1182">
        <v>0.91666666666666696</v>
      </c>
      <c r="C50" s="1183">
        <f t="shared" si="9"/>
        <v>68.167181070626768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1" t="str">
        <f>IF('2'!I30&gt;0,'2'!I30,"")</f>
        <v/>
      </c>
      <c r="L50" s="1542">
        <f t="shared" si="8"/>
        <v>0.37433333333333335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2"/>
      <c r="B51" s="1413">
        <v>0.95833333333333304</v>
      </c>
      <c r="C51" s="1414">
        <f t="shared" si="9"/>
        <v>68.167181070626768</v>
      </c>
      <c r="D51" s="1415">
        <f>IF('2'!B31&gt;0,'2'!B31,"")</f>
        <v>6.63</v>
      </c>
      <c r="E51" s="1415">
        <f>IF('2'!C31&gt;0,'2'!C31,"")</f>
        <v>15</v>
      </c>
      <c r="F51" s="1415">
        <f>IF('2'!D31&gt;0,'2'!D31,"")</f>
        <v>15</v>
      </c>
      <c r="G51" s="1415">
        <f>IF('2'!E31&gt;0,'2'!E31,"")</f>
        <v>14.4</v>
      </c>
      <c r="H51" s="1415">
        <f>IF('2'!F31&gt;0,'2'!F31,"")</f>
        <v>88</v>
      </c>
      <c r="I51" s="1415">
        <f>IF('2'!G31&gt;0,'2'!G31,"")</f>
        <v>162</v>
      </c>
      <c r="J51" s="1415">
        <f>IF('2'!H31&gt;0,'2'!H31,"")</f>
        <v>11.5</v>
      </c>
      <c r="K51" s="1542">
        <f>IF('2'!I31&gt;0,'2'!I31,"")</f>
        <v>0.37</v>
      </c>
      <c r="L51" s="1542">
        <f t="shared" si="8"/>
        <v>0.37324999999999997</v>
      </c>
      <c r="M51" s="1415" t="str">
        <f>IF('2'!J31&gt;0,'2'!J31,"")</f>
        <v/>
      </c>
      <c r="N51" s="1415">
        <f>IF('2'!K31&gt;0,'2'!K31,"")</f>
        <v>6.2</v>
      </c>
      <c r="O51" s="1415">
        <f>IF('2'!L31&gt;0,'2'!L31,"")</f>
        <v>8</v>
      </c>
      <c r="P51" s="1415">
        <f>IF('2'!M31&gt;0,'2'!M31,"")</f>
        <v>4.4999999999999998E-2</v>
      </c>
      <c r="Q51" s="1416">
        <f t="shared" si="3"/>
        <v>0.8783783783783784</v>
      </c>
      <c r="R51" s="1417">
        <f t="shared" si="0"/>
        <v>9.7368421052631575</v>
      </c>
      <c r="S51" s="1418">
        <f t="shared" si="1"/>
        <v>7.0009537315778845</v>
      </c>
      <c r="T51" s="1417">
        <f t="shared" si="2"/>
        <v>0.6816718107062677</v>
      </c>
      <c r="U51" s="1419">
        <f t="shared" si="5"/>
        <v>0.62</v>
      </c>
      <c r="V51" s="663">
        <f>IF('2'!AA31&gt;0,'2'!AA31,"")</f>
        <v>0.04</v>
      </c>
      <c r="W51" s="663">
        <f>IF('2'!AT31&gt;0,'2'!AT31,"")</f>
        <v>3.9E-2</v>
      </c>
    </row>
    <row r="52" spans="1:23" ht="15.75" x14ac:dyDescent="0.25">
      <c r="A52" s="1376">
        <f>A28+1</f>
        <v>43499</v>
      </c>
      <c r="B52" s="1182">
        <v>1</v>
      </c>
      <c r="C52" s="1183">
        <f>'Chem Dose'!C12</f>
        <v>68.737103122995023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1" t="str">
        <f>IF('3'!I8&gt;0,'3'!I8,"")</f>
        <v/>
      </c>
      <c r="L52" s="1542">
        <f t="shared" si="8"/>
        <v>0.37324999999999997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2"/>
      <c r="B53" s="1413">
        <v>1.0416666666666701</v>
      </c>
      <c r="C53" s="1414">
        <f t="shared" ref="C53:C75" si="10">$C$52</f>
        <v>68.737103122995023</v>
      </c>
      <c r="D53" s="1415" t="str">
        <f>IF('3'!B9&gt;0,'3'!B9,"")</f>
        <v/>
      </c>
      <c r="E53" s="1415" t="str">
        <f>IF('3'!C9&gt;0,'3'!C9,"")</f>
        <v/>
      </c>
      <c r="F53" s="1415" t="str">
        <f>IF('3'!D9&gt;0,'3'!D9,"")</f>
        <v/>
      </c>
      <c r="G53" s="1415" t="str">
        <f>IF('3'!E9&gt;0,'3'!E9,"")</f>
        <v/>
      </c>
      <c r="H53" s="1415" t="str">
        <f>IF('3'!F9&gt;0,'3'!F9,"")</f>
        <v/>
      </c>
      <c r="I53" s="1415" t="str">
        <f>IF('3'!G9&gt;0,'3'!G9,"")</f>
        <v/>
      </c>
      <c r="J53" s="1415" t="str">
        <f>IF('3'!H9&gt;0,'3'!H9,"")</f>
        <v/>
      </c>
      <c r="K53" s="1542" t="str">
        <f>IF('3'!I9&gt;0,'3'!I9,"")</f>
        <v/>
      </c>
      <c r="L53" s="1542">
        <f t="shared" si="8"/>
        <v>0.37366666666666665</v>
      </c>
      <c r="M53" s="1415" t="str">
        <f>IF('3'!J9&gt;0,'3'!J9,"")</f>
        <v/>
      </c>
      <c r="N53" s="1415" t="str">
        <f>IF('3'!K9&gt;0,'3'!K9,"")</f>
        <v/>
      </c>
      <c r="O53" s="1415" t="str">
        <f>IF('3'!L9&gt;0,'3'!L9,"")</f>
        <v/>
      </c>
      <c r="P53" s="1415" t="str">
        <f>IF('3'!M9&gt;0,'3'!M9,"")</f>
        <v/>
      </c>
      <c r="Q53" s="1416" t="str">
        <f t="shared" si="3"/>
        <v/>
      </c>
      <c r="R53" s="1417" t="str">
        <f t="shared" si="0"/>
        <v/>
      </c>
      <c r="S53" s="1418" t="str">
        <f t="shared" si="1"/>
        <v/>
      </c>
      <c r="T53" s="1417" t="str">
        <f t="shared" si="2"/>
        <v/>
      </c>
      <c r="U53" s="1419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6"/>
      <c r="B54" s="1182">
        <v>1.0833333333333299</v>
      </c>
      <c r="C54" s="1183">
        <f t="shared" si="10"/>
        <v>68.737103122995023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1" t="str">
        <f>IF('3'!I10&gt;0,'3'!I10,"")</f>
        <v/>
      </c>
      <c r="L54" s="1542">
        <f t="shared" si="8"/>
        <v>0.37366666666666665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2"/>
      <c r="B55" s="1413">
        <v>1.125</v>
      </c>
      <c r="C55" s="1414">
        <f t="shared" si="10"/>
        <v>68.737103122995023</v>
      </c>
      <c r="D55" s="1415">
        <f>IF('3'!B11&gt;0,'3'!B11,"")</f>
        <v>6.67</v>
      </c>
      <c r="E55" s="1415">
        <f>IF('3'!C11&gt;0,'3'!C11,"")</f>
        <v>15</v>
      </c>
      <c r="F55" s="1415">
        <f>IF('3'!D11&gt;0,'3'!D11,"")</f>
        <v>16</v>
      </c>
      <c r="G55" s="1415">
        <f>IF('3'!E11&gt;0,'3'!E11,"")</f>
        <v>14.5</v>
      </c>
      <c r="H55" s="1415">
        <f>IF('3'!F11&gt;0,'3'!F11,"")</f>
        <v>95</v>
      </c>
      <c r="I55" s="1415">
        <f>IF('3'!G11&gt;0,'3'!G11,"")</f>
        <v>163</v>
      </c>
      <c r="J55" s="1415">
        <f>IF('3'!H11&gt;0,'3'!H11,"")</f>
        <v>11.7</v>
      </c>
      <c r="K55" s="1542">
        <f>IF('3'!I11&gt;0,'3'!I11,"")</f>
        <v>0.37</v>
      </c>
      <c r="L55" s="1542">
        <f t="shared" si="8"/>
        <v>0.37275000000000003</v>
      </c>
      <c r="M55" s="1415" t="str">
        <f>IF('3'!J11&gt;0,'3'!J11,"")</f>
        <v/>
      </c>
      <c r="N55" s="1415">
        <f>IF('3'!K11&gt;0,'3'!K11,"")</f>
        <v>6.14</v>
      </c>
      <c r="O55" s="1415">
        <f>IF('3'!L11&gt;0,'3'!L11,"")</f>
        <v>8</v>
      </c>
      <c r="P55" s="1415">
        <f>IF('3'!M11&gt;0,'3'!M11,"")</f>
        <v>4.5999999999999999E-2</v>
      </c>
      <c r="Q55" s="1416">
        <f t="shared" si="3"/>
        <v>0.87567567567567572</v>
      </c>
      <c r="R55" s="1417">
        <f t="shared" si="0"/>
        <v>9.7368421052631575</v>
      </c>
      <c r="S55" s="1418">
        <f t="shared" si="1"/>
        <v>7.0594862666859752</v>
      </c>
      <c r="T55" s="1417">
        <f t="shared" si="2"/>
        <v>0.68737103122995025</v>
      </c>
      <c r="U55" s="1419">
        <f t="shared" si="5"/>
        <v>0.61399999999999999</v>
      </c>
      <c r="V55" s="663">
        <f>IF('3'!AA11&gt;0,'3'!AA11,"")</f>
        <v>3.9E-2</v>
      </c>
      <c r="W55" s="663">
        <f>IF('3'!AT11&gt;0,'3'!AT11,"")</f>
        <v>3.6999999999999998E-2</v>
      </c>
    </row>
    <row r="56" spans="1:23" ht="15.75" x14ac:dyDescent="0.25">
      <c r="A56" s="1376"/>
      <c r="B56" s="1182">
        <v>1.1666666666666701</v>
      </c>
      <c r="C56" s="1183">
        <f t="shared" si="10"/>
        <v>68.737103122995023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1" t="str">
        <f>IF('3'!I12&gt;0,'3'!I12,"")</f>
        <v/>
      </c>
      <c r="L56" s="1542">
        <f t="shared" si="8"/>
        <v>0.37275000000000003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2"/>
      <c r="B57" s="1413">
        <v>1.2083333333333299</v>
      </c>
      <c r="C57" s="1414">
        <f t="shared" si="10"/>
        <v>68.737103122995023</v>
      </c>
      <c r="D57" s="1415" t="str">
        <f>IF('3'!B13&gt;0,'3'!B13,"")</f>
        <v/>
      </c>
      <c r="E57" s="1415" t="str">
        <f>IF('3'!C13&gt;0,'3'!C13,"")</f>
        <v/>
      </c>
      <c r="F57" s="1415" t="str">
        <f>IF('3'!D13&gt;0,'3'!D13,"")</f>
        <v/>
      </c>
      <c r="G57" s="1415" t="str">
        <f>IF('3'!E13&gt;0,'3'!E13,"")</f>
        <v/>
      </c>
      <c r="H57" s="1415" t="str">
        <f>IF('3'!F13&gt;0,'3'!F13,"")</f>
        <v/>
      </c>
      <c r="I57" s="1415" t="str">
        <f>IF('3'!G13&gt;0,'3'!G13,"")</f>
        <v/>
      </c>
      <c r="J57" s="1415" t="str">
        <f>IF('3'!H13&gt;0,'3'!H13,"")</f>
        <v/>
      </c>
      <c r="K57" s="1542" t="str">
        <f>IF('3'!I13&gt;0,'3'!I13,"")</f>
        <v/>
      </c>
      <c r="L57" s="1542">
        <f t="shared" si="8"/>
        <v>0.3706666666666667</v>
      </c>
      <c r="M57" s="1415" t="str">
        <f>IF('3'!J13&gt;0,'3'!J13,"")</f>
        <v/>
      </c>
      <c r="N57" s="1415" t="str">
        <f>IF('3'!K13&gt;0,'3'!K13,"")</f>
        <v/>
      </c>
      <c r="O57" s="1415" t="str">
        <f>IF('3'!L13&gt;0,'3'!L13,"")</f>
        <v/>
      </c>
      <c r="P57" s="1415" t="str">
        <f>IF('3'!M13&gt;0,'3'!M13,"")</f>
        <v/>
      </c>
      <c r="Q57" s="1416" t="str">
        <f t="shared" si="3"/>
        <v/>
      </c>
      <c r="R57" s="1417" t="str">
        <f t="shared" si="0"/>
        <v/>
      </c>
      <c r="S57" s="1418" t="str">
        <f t="shared" si="1"/>
        <v/>
      </c>
      <c r="T57" s="1417" t="str">
        <f t="shared" si="2"/>
        <v/>
      </c>
      <c r="U57" s="1419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6"/>
      <c r="B58" s="1182">
        <v>1.25</v>
      </c>
      <c r="C58" s="1183">
        <f t="shared" si="10"/>
        <v>68.737103122995023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1" t="str">
        <f>IF('3'!I14&gt;0,'3'!I14,"")</f>
        <v/>
      </c>
      <c r="L58" s="1542">
        <f t="shared" si="8"/>
        <v>0.3706666666666667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2"/>
      <c r="B59" s="1413">
        <v>1.2916666666666701</v>
      </c>
      <c r="C59" s="1414">
        <f t="shared" si="10"/>
        <v>68.737103122995023</v>
      </c>
      <c r="D59" s="1415">
        <f>IF('3'!B15&gt;0,'3'!B15,"")</f>
        <v>6.61</v>
      </c>
      <c r="E59" s="1415">
        <f>IF('3'!C15&gt;0,'3'!C15,"")</f>
        <v>15</v>
      </c>
      <c r="F59" s="1415">
        <f>IF('3'!D15&gt;0,'3'!D15,"")</f>
        <v>16</v>
      </c>
      <c r="G59" s="1415">
        <f>IF('3'!E15&gt;0,'3'!E15,"")</f>
        <v>14.3</v>
      </c>
      <c r="H59" s="1415">
        <f>IF('3'!F15&gt;0,'3'!F15,"")</f>
        <v>87</v>
      </c>
      <c r="I59" s="1415">
        <f>IF('3'!G15&gt;0,'3'!G15,"")</f>
        <v>162</v>
      </c>
      <c r="J59" s="1415">
        <f>IF('3'!H15&gt;0,'3'!H15,"")</f>
        <v>11.6</v>
      </c>
      <c r="K59" s="1542">
        <f>IF('3'!I15&gt;0,'3'!I15,"")</f>
        <v>0.34399999999999997</v>
      </c>
      <c r="L59" s="1542">
        <f t="shared" si="8"/>
        <v>0.36399999999999999</v>
      </c>
      <c r="M59" s="1415" t="str">
        <f>IF('3'!J15&gt;0,'3'!J15,"")</f>
        <v/>
      </c>
      <c r="N59" s="1415">
        <f>IF('3'!K15&gt;0,'3'!K15,"")</f>
        <v>6.15</v>
      </c>
      <c r="O59" s="1415">
        <f>IF('3'!L15&gt;0,'3'!L15,"")</f>
        <v>8</v>
      </c>
      <c r="P59" s="1415">
        <f>IF('3'!M15&gt;0,'3'!M15,"")</f>
        <v>0.04</v>
      </c>
      <c r="Q59" s="1416">
        <f t="shared" si="3"/>
        <v>0.88372093023255816</v>
      </c>
      <c r="R59" s="1417">
        <f t="shared" si="0"/>
        <v>9.0526315789473681</v>
      </c>
      <c r="S59" s="1418">
        <f t="shared" si="1"/>
        <v>7.5930520891680553</v>
      </c>
      <c r="T59" s="1417">
        <f t="shared" si="2"/>
        <v>0.68737103122995025</v>
      </c>
      <c r="U59" s="1419">
        <f t="shared" si="5"/>
        <v>0.61499999999999999</v>
      </c>
      <c r="V59" s="663">
        <f>IF('3'!AA15&gt;0,'3'!AA15,"")</f>
        <v>4.7E-2</v>
      </c>
      <c r="W59" s="663">
        <f>IF('3'!AT15&gt;0,'3'!AT15,"")</f>
        <v>5.0999999999999997E-2</v>
      </c>
    </row>
    <row r="60" spans="1:23" ht="15.75" x14ac:dyDescent="0.25">
      <c r="A60" s="1376"/>
      <c r="B60" s="1182">
        <v>1.3333333333333299</v>
      </c>
      <c r="C60" s="1183">
        <f t="shared" si="10"/>
        <v>68.737103122995023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1" t="str">
        <f>IF('3'!I16&gt;0,'3'!I16,"")</f>
        <v/>
      </c>
      <c r="L60" s="1542">
        <f t="shared" si="8"/>
        <v>0.36399999999999999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2"/>
      <c r="B61" s="1413">
        <v>1.375</v>
      </c>
      <c r="C61" s="1414">
        <f t="shared" si="10"/>
        <v>68.737103122995023</v>
      </c>
      <c r="D61" s="1415" t="str">
        <f>IF('3'!B17&gt;0,'3'!B17,"")</f>
        <v/>
      </c>
      <c r="E61" s="1415" t="str">
        <f>IF('3'!C17&gt;0,'3'!C17,"")</f>
        <v/>
      </c>
      <c r="F61" s="1415" t="str">
        <f>IF('3'!D17&gt;0,'3'!D17,"")</f>
        <v/>
      </c>
      <c r="G61" s="1415" t="str">
        <f>IF('3'!E17&gt;0,'3'!E17,"")</f>
        <v/>
      </c>
      <c r="H61" s="1415" t="str">
        <f>IF('3'!F17&gt;0,'3'!F17,"")</f>
        <v/>
      </c>
      <c r="I61" s="1415" t="str">
        <f>IF('3'!G17&gt;0,'3'!G17,"")</f>
        <v/>
      </c>
      <c r="J61" s="1415" t="str">
        <f>IF('3'!H17&gt;0,'3'!H17,"")</f>
        <v/>
      </c>
      <c r="K61" s="1542" t="str">
        <f>IF('3'!I17&gt;0,'3'!I17,"")</f>
        <v/>
      </c>
      <c r="L61" s="1542">
        <f t="shared" si="8"/>
        <v>0.36133333333333334</v>
      </c>
      <c r="M61" s="1415">
        <f>IF('3'!J17&gt;0,'3'!J17,"")</f>
        <v>2.9000000000000001E-2</v>
      </c>
      <c r="N61" s="1415" t="str">
        <f>IF('3'!K17&gt;0,'3'!K17,"")</f>
        <v/>
      </c>
      <c r="O61" s="1415" t="str">
        <f>IF('3'!L17&gt;0,'3'!L17,"")</f>
        <v/>
      </c>
      <c r="P61" s="1415" t="str">
        <f>IF('3'!M17&gt;0,'3'!M17,"")</f>
        <v/>
      </c>
      <c r="Q61" s="1416" t="str">
        <f t="shared" si="3"/>
        <v/>
      </c>
      <c r="R61" s="1417" t="str">
        <f t="shared" si="0"/>
        <v/>
      </c>
      <c r="S61" s="1418" t="str">
        <f t="shared" si="1"/>
        <v/>
      </c>
      <c r="T61" s="1417" t="str">
        <f t="shared" si="2"/>
        <v/>
      </c>
      <c r="U61" s="1419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6"/>
      <c r="B62" s="1182">
        <v>1.4166666666666701</v>
      </c>
      <c r="C62" s="1183">
        <f t="shared" si="10"/>
        <v>68.737103122995023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1" t="str">
        <f>IF('3'!I18&gt;0,'3'!I18,"")</f>
        <v/>
      </c>
      <c r="L62" s="1542">
        <f t="shared" si="8"/>
        <v>0.36133333333333334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2"/>
      <c r="B63" s="1413">
        <v>1.4583333333333299</v>
      </c>
      <c r="C63" s="1414">
        <f t="shared" si="10"/>
        <v>68.737103122995023</v>
      </c>
      <c r="D63" s="1415">
        <f>IF('3'!B19&gt;0,'3'!B19,"")</f>
        <v>6.6</v>
      </c>
      <c r="E63" s="1415">
        <f>IF('3'!C19&gt;0,'3'!C19,"")</f>
        <v>14</v>
      </c>
      <c r="F63" s="1415">
        <f>IF('3'!D19&gt;0,'3'!D19,"")</f>
        <v>16</v>
      </c>
      <c r="G63" s="1415">
        <f>IF('3'!E19&gt;0,'3'!E19,"")</f>
        <v>13.9</v>
      </c>
      <c r="H63" s="1415">
        <f>IF('3'!F19&gt;0,'3'!F19,"")</f>
        <v>87</v>
      </c>
      <c r="I63" s="1415">
        <f>IF('3'!G19&gt;0,'3'!G19,"")</f>
        <v>162</v>
      </c>
      <c r="J63" s="1415">
        <f>IF('3'!H19&gt;0,'3'!H19,"")</f>
        <v>11.5</v>
      </c>
      <c r="K63" s="1542">
        <f>IF('3'!I19&gt;0,'3'!I19,"")</f>
        <v>0.33800000000000002</v>
      </c>
      <c r="L63" s="1542">
        <f t="shared" si="8"/>
        <v>0.35550000000000004</v>
      </c>
      <c r="M63" s="1415" t="str">
        <f>IF('3'!J19&gt;0,'3'!J19,"")</f>
        <v/>
      </c>
      <c r="N63" s="1415">
        <f>IF('3'!K19&gt;0,'3'!K19,"")</f>
        <v>6.16</v>
      </c>
      <c r="O63" s="1415">
        <f>IF('3'!L19&gt;0,'3'!L19,"")</f>
        <v>9</v>
      </c>
      <c r="P63" s="1415">
        <f>IF('3'!M19&gt;0,'3'!M19,"")</f>
        <v>3.7999999999999999E-2</v>
      </c>
      <c r="Q63" s="1416">
        <f t="shared" si="3"/>
        <v>0.88757396449704151</v>
      </c>
      <c r="R63" s="1417">
        <f t="shared" si="0"/>
        <v>8.8947368421052637</v>
      </c>
      <c r="S63" s="1418">
        <f t="shared" si="1"/>
        <v>7.7278399960763631</v>
      </c>
      <c r="T63" s="1417">
        <f t="shared" si="2"/>
        <v>0.68737103122995025</v>
      </c>
      <c r="U63" s="1419">
        <f t="shared" si="5"/>
        <v>0.61599999999999999</v>
      </c>
      <c r="V63" s="663">
        <f>IF('3'!AA19&gt;0,'3'!AA19,"")</f>
        <v>4.4999999999999998E-2</v>
      </c>
      <c r="W63" s="663">
        <f>IF('3'!AT19&gt;0,'3'!AT19,"")</f>
        <v>4.7E-2</v>
      </c>
    </row>
    <row r="64" spans="1:23" ht="15.75" x14ac:dyDescent="0.25">
      <c r="A64" s="1376"/>
      <c r="B64" s="1182">
        <v>1.5</v>
      </c>
      <c r="C64" s="1183">
        <f t="shared" si="10"/>
        <v>68.737103122995023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1" t="str">
        <f>IF('3'!I20&gt;0,'3'!I20,"")</f>
        <v/>
      </c>
      <c r="L64" s="1542">
        <f t="shared" si="8"/>
        <v>0.35550000000000004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2"/>
      <c r="B65" s="1413">
        <v>1.5416666666666701</v>
      </c>
      <c r="C65" s="1414">
        <f t="shared" si="10"/>
        <v>68.737103122995023</v>
      </c>
      <c r="D65" s="1415" t="str">
        <f>IF('3'!B21&gt;0,'3'!B21,"")</f>
        <v/>
      </c>
      <c r="E65" s="1415" t="str">
        <f>IF('3'!C21&gt;0,'3'!C21,"")</f>
        <v/>
      </c>
      <c r="F65" s="1415" t="str">
        <f>IF('3'!D21&gt;0,'3'!D21,"")</f>
        <v/>
      </c>
      <c r="G65" s="1415" t="str">
        <f>IF('3'!E21&gt;0,'3'!E21,"")</f>
        <v/>
      </c>
      <c r="H65" s="1415" t="str">
        <f>IF('3'!F21&gt;0,'3'!F21,"")</f>
        <v/>
      </c>
      <c r="I65" s="1415" t="str">
        <f>IF('3'!G21&gt;0,'3'!G21,"")</f>
        <v/>
      </c>
      <c r="J65" s="1415" t="str">
        <f>IF('3'!H21&gt;0,'3'!H21,"")</f>
        <v/>
      </c>
      <c r="K65" s="1542" t="str">
        <f>IF('3'!I21&gt;0,'3'!I21,"")</f>
        <v/>
      </c>
      <c r="L65" s="1542">
        <f t="shared" si="8"/>
        <v>0.35066666666666668</v>
      </c>
      <c r="M65" s="1415" t="str">
        <f>IF('3'!J21&gt;0,'3'!J21,"")</f>
        <v/>
      </c>
      <c r="N65" s="1415" t="str">
        <f>IF('3'!K21&gt;0,'3'!K21,"")</f>
        <v/>
      </c>
      <c r="O65" s="1415" t="str">
        <f>IF('3'!L21&gt;0,'3'!L21,"")</f>
        <v/>
      </c>
      <c r="P65" s="1415" t="str">
        <f>IF('3'!M21&gt;0,'3'!M21,"")</f>
        <v/>
      </c>
      <c r="Q65" s="1416" t="str">
        <f t="shared" si="3"/>
        <v/>
      </c>
      <c r="R65" s="1417" t="str">
        <f t="shared" si="0"/>
        <v/>
      </c>
      <c r="S65" s="1418" t="str">
        <f t="shared" si="1"/>
        <v/>
      </c>
      <c r="T65" s="1417" t="str">
        <f t="shared" si="2"/>
        <v/>
      </c>
      <c r="U65" s="1419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6"/>
      <c r="B66" s="1182">
        <v>1.5833333333333299</v>
      </c>
      <c r="C66" s="1183">
        <f t="shared" si="10"/>
        <v>68.737103122995023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1" t="str">
        <f>IF('3'!I22&gt;0,'3'!I22,"")</f>
        <v/>
      </c>
      <c r="L66" s="1542">
        <f t="shared" si="8"/>
        <v>0.35066666666666668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2"/>
      <c r="B67" s="1413">
        <v>1.625</v>
      </c>
      <c r="C67" s="1414">
        <f t="shared" si="10"/>
        <v>68.737103122995023</v>
      </c>
      <c r="D67" s="1415">
        <f>IF('3'!B23&gt;0,'3'!B23,"")</f>
        <v>6.59</v>
      </c>
      <c r="E67" s="1415">
        <f>IF('3'!C23&gt;0,'3'!C23,"")</f>
        <v>14</v>
      </c>
      <c r="F67" s="1415">
        <f>IF('3'!D23&gt;0,'3'!D23,"")</f>
        <v>16</v>
      </c>
      <c r="G67" s="1415">
        <f>IF('3'!E23&gt;0,'3'!E23,"")</f>
        <v>13.9</v>
      </c>
      <c r="H67" s="1415">
        <f>IF('3'!F23&gt;0,'3'!F23,"")</f>
        <v>81</v>
      </c>
      <c r="I67" s="1415">
        <f>IF('3'!G23&gt;0,'3'!G23,"")</f>
        <v>159</v>
      </c>
      <c r="J67" s="1415">
        <f>IF('3'!H23&gt;0,'3'!H23,"")</f>
        <v>12.2</v>
      </c>
      <c r="K67" s="1542">
        <f>IF('3'!I23&gt;0,'3'!I23,"")</f>
        <v>0.34</v>
      </c>
      <c r="L67" s="1542">
        <f t="shared" si="8"/>
        <v>0.34800000000000003</v>
      </c>
      <c r="M67" s="1415" t="str">
        <f>IF('3'!J23&gt;0,'3'!J23,"")</f>
        <v/>
      </c>
      <c r="N67" s="1415">
        <f>IF('3'!K23&gt;0,'3'!K23,"")</f>
        <v>6.26</v>
      </c>
      <c r="O67" s="1415">
        <f>IF('3'!L23&gt;0,'3'!L23,"")</f>
        <v>9</v>
      </c>
      <c r="P67" s="1415">
        <f>IF('3'!M23&gt;0,'3'!M23,"")</f>
        <v>5.1999999999999998E-2</v>
      </c>
      <c r="Q67" s="1416">
        <f t="shared" si="3"/>
        <v>0.84705882352941175</v>
      </c>
      <c r="R67" s="1417">
        <f t="shared" si="0"/>
        <v>8.9473684210526319</v>
      </c>
      <c r="S67" s="1418">
        <f t="shared" si="1"/>
        <v>7.6823821137465025</v>
      </c>
      <c r="T67" s="1417">
        <f t="shared" si="2"/>
        <v>0.68737103122995025</v>
      </c>
      <c r="U67" s="1419">
        <f t="shared" si="5"/>
        <v>0.626</v>
      </c>
      <c r="V67" s="663">
        <f>IF('3'!AA23&gt;0,'3'!AA23,"")</f>
        <v>4.1000000000000002E-2</v>
      </c>
      <c r="W67" s="663">
        <f>IF('3'!AT23&gt;0,'3'!AT23,"")</f>
        <v>4.3999999999999997E-2</v>
      </c>
    </row>
    <row r="68" spans="1:23" ht="15.75" x14ac:dyDescent="0.25">
      <c r="A68" s="1376"/>
      <c r="B68" s="1182">
        <v>1.6666666666666701</v>
      </c>
      <c r="C68" s="1183">
        <f t="shared" si="10"/>
        <v>68.737103122995023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1" t="str">
        <f>IF('3'!I24&gt;0,'3'!I24,"")</f>
        <v/>
      </c>
      <c r="L68" s="1542">
        <f t="shared" si="8"/>
        <v>0.34800000000000003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2"/>
      <c r="B69" s="1413">
        <v>1.7083333333333299</v>
      </c>
      <c r="C69" s="1414">
        <f t="shared" si="10"/>
        <v>68.737103122995023</v>
      </c>
      <c r="D69" s="1415" t="str">
        <f>IF('3'!B25&gt;0,'3'!B25,"")</f>
        <v/>
      </c>
      <c r="E69" s="1415" t="str">
        <f>IF('3'!C25&gt;0,'3'!C25,"")</f>
        <v/>
      </c>
      <c r="F69" s="1415" t="str">
        <f>IF('3'!D25&gt;0,'3'!D25,"")</f>
        <v/>
      </c>
      <c r="G69" s="1415" t="str">
        <f>IF('3'!E25&gt;0,'3'!E25,"")</f>
        <v/>
      </c>
      <c r="H69" s="1415" t="str">
        <f>IF('3'!F25&gt;0,'3'!F25,"")</f>
        <v/>
      </c>
      <c r="I69" s="1415" t="str">
        <f>IF('3'!G25&gt;0,'3'!G25,"")</f>
        <v/>
      </c>
      <c r="J69" s="1415" t="str">
        <f>IF('3'!H25&gt;0,'3'!H25,"")</f>
        <v/>
      </c>
      <c r="K69" s="1542" t="str">
        <f>IF('3'!I25&gt;0,'3'!I25,"")</f>
        <v/>
      </c>
      <c r="L69" s="1542">
        <f t="shared" si="8"/>
        <v>0.34066666666666667</v>
      </c>
      <c r="M69" s="1415" t="str">
        <f>IF('3'!J25&gt;0,'3'!J25,"")</f>
        <v/>
      </c>
      <c r="N69" s="1415" t="str">
        <f>IF('3'!K25&gt;0,'3'!K25,"")</f>
        <v/>
      </c>
      <c r="O69" s="1415" t="str">
        <f>IF('3'!L25&gt;0,'3'!L25,"")</f>
        <v/>
      </c>
      <c r="P69" s="1415" t="str">
        <f>IF('3'!M25&gt;0,'3'!M25,"")</f>
        <v/>
      </c>
      <c r="Q69" s="1416" t="str">
        <f t="shared" ref="Q69:Q132" si="14">IF(P69="","",(K69-P69)/ABS(K69))</f>
        <v/>
      </c>
      <c r="R69" s="1417" t="str">
        <f t="shared" si="11"/>
        <v/>
      </c>
      <c r="S69" s="1418" t="str">
        <f t="shared" si="12"/>
        <v/>
      </c>
      <c r="T69" s="1417" t="str">
        <f t="shared" si="13"/>
        <v/>
      </c>
      <c r="U69" s="1419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6"/>
      <c r="B70" s="1182">
        <v>1.75</v>
      </c>
      <c r="C70" s="1183">
        <f t="shared" si="10"/>
        <v>68.737103122995023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1" t="str">
        <f>IF('3'!I26&gt;0,'3'!I26,"")</f>
        <v/>
      </c>
      <c r="L70" s="1542">
        <f t="shared" si="8"/>
        <v>0.34066666666666667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2"/>
      <c r="B71" s="1413">
        <v>1.7916666666666701</v>
      </c>
      <c r="C71" s="1414">
        <f t="shared" si="10"/>
        <v>68.737103122995023</v>
      </c>
      <c r="D71" s="1415">
        <f>IF('3'!B27&gt;0,'3'!B27,"")</f>
        <v>6.67</v>
      </c>
      <c r="E71" s="1415">
        <f>IF('3'!C27&gt;0,'3'!C27,"")</f>
        <v>14</v>
      </c>
      <c r="F71" s="1415">
        <f>IF('3'!D27&gt;0,'3'!D27,"")</f>
        <v>15</v>
      </c>
      <c r="G71" s="1415">
        <f>IF('3'!E27&gt;0,'3'!E27,"")</f>
        <v>13.5</v>
      </c>
      <c r="H71" s="1415">
        <f>IF('3'!F27&gt;0,'3'!F27,"")</f>
        <v>90</v>
      </c>
      <c r="I71" s="1415">
        <f>IF('3'!G27&gt;0,'3'!G27,"")</f>
        <v>154</v>
      </c>
      <c r="J71" s="1415">
        <f>IF('3'!H27&gt;0,'3'!H27,"")</f>
        <v>11.7</v>
      </c>
      <c r="K71" s="1542">
        <f>IF('3'!I27&gt;0,'3'!I27,"")</f>
        <v>0.36199999999999999</v>
      </c>
      <c r="L71" s="1542">
        <f t="shared" si="8"/>
        <v>0.34599999999999997</v>
      </c>
      <c r="M71" s="1415" t="str">
        <f>IF('3'!J27&gt;0,'3'!J27,"")</f>
        <v/>
      </c>
      <c r="N71" s="1415">
        <f>IF('3'!K27&gt;0,'3'!K27,"")</f>
        <v>6.14</v>
      </c>
      <c r="O71" s="1415">
        <f>IF('3'!L27&gt;0,'3'!L27,"")</f>
        <v>8</v>
      </c>
      <c r="P71" s="1415">
        <f>IF('3'!M27&gt;0,'3'!M27,"")</f>
        <v>4.5999999999999999E-2</v>
      </c>
      <c r="Q71" s="1416">
        <f t="shared" si="14"/>
        <v>0.8729281767955801</v>
      </c>
      <c r="R71" s="1417">
        <f t="shared" si="11"/>
        <v>9.526315789473685</v>
      </c>
      <c r="S71" s="1418">
        <f t="shared" si="12"/>
        <v>7.2154970129110794</v>
      </c>
      <c r="T71" s="1417">
        <f t="shared" si="13"/>
        <v>0.68737103122995025</v>
      </c>
      <c r="U71" s="1419">
        <f t="shared" si="15"/>
        <v>0.61399999999999999</v>
      </c>
      <c r="V71" s="663">
        <f>IF('3'!AA27&gt;0,'3'!AA27,"")</f>
        <v>3.5999999999999997E-2</v>
      </c>
      <c r="W71" s="663">
        <f>IF('3'!AT27&gt;0,'3'!AT27,"")</f>
        <v>3.5000000000000003E-2</v>
      </c>
    </row>
    <row r="72" spans="1:23" ht="15.75" x14ac:dyDescent="0.25">
      <c r="A72" s="1376"/>
      <c r="B72" s="1182">
        <v>1.8333333333333299</v>
      </c>
      <c r="C72" s="1183">
        <f t="shared" si="10"/>
        <v>68.737103122995023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1" t="str">
        <f>IF('3'!I28&gt;0,'3'!I28,"")</f>
        <v/>
      </c>
      <c r="L72" s="1542">
        <f t="shared" si="8"/>
        <v>0.34599999999999997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2"/>
      <c r="B73" s="1413">
        <v>1.875</v>
      </c>
      <c r="C73" s="1414">
        <f t="shared" si="10"/>
        <v>68.737103122995023</v>
      </c>
      <c r="D73" s="1415" t="str">
        <f>IF('3'!B29&gt;0,'3'!B29,"")</f>
        <v/>
      </c>
      <c r="E73" s="1415" t="str">
        <f>IF('3'!C29&gt;0,'3'!C29,"")</f>
        <v/>
      </c>
      <c r="F73" s="1415" t="str">
        <f>IF('3'!D29&gt;0,'3'!D29,"")</f>
        <v/>
      </c>
      <c r="G73" s="1415" t="str">
        <f>IF('3'!E29&gt;0,'3'!E29,"")</f>
        <v/>
      </c>
      <c r="H73" s="1415" t="str">
        <f>IF('3'!F29&gt;0,'3'!F29,"")</f>
        <v/>
      </c>
      <c r="I73" s="1415" t="str">
        <f>IF('3'!G29&gt;0,'3'!G29,"")</f>
        <v/>
      </c>
      <c r="J73" s="1415" t="str">
        <f>IF('3'!H29&gt;0,'3'!H29,"")</f>
        <v/>
      </c>
      <c r="K73" s="1542" t="str">
        <f>IF('3'!I29&gt;0,'3'!I29,"")</f>
        <v/>
      </c>
      <c r="L73" s="1542">
        <f t="shared" si="8"/>
        <v>0.34666666666666668</v>
      </c>
      <c r="M73" s="1415">
        <f>IF('3'!J29&gt;0,'3'!J29,"")</f>
        <v>0.03</v>
      </c>
      <c r="N73" s="1415" t="str">
        <f>IF('3'!K29&gt;0,'3'!K29,"")</f>
        <v/>
      </c>
      <c r="O73" s="1415" t="str">
        <f>IF('3'!L29&gt;0,'3'!L29,"")</f>
        <v/>
      </c>
      <c r="P73" s="1415" t="str">
        <f>IF('3'!M29&gt;0,'3'!M29,"")</f>
        <v/>
      </c>
      <c r="Q73" s="1416" t="str">
        <f t="shared" si="14"/>
        <v/>
      </c>
      <c r="R73" s="1417" t="str">
        <f t="shared" si="11"/>
        <v/>
      </c>
      <c r="S73" s="1418" t="str">
        <f t="shared" si="12"/>
        <v/>
      </c>
      <c r="T73" s="1417" t="str">
        <f t="shared" si="13"/>
        <v/>
      </c>
      <c r="U73" s="1419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6"/>
      <c r="B74" s="1182">
        <v>1.9166666666666701</v>
      </c>
      <c r="C74" s="1183">
        <f t="shared" si="10"/>
        <v>68.737103122995023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1" t="str">
        <f>IF('3'!I30&gt;0,'3'!I30,"")</f>
        <v/>
      </c>
      <c r="L74" s="1542">
        <f t="shared" si="8"/>
        <v>0.34666666666666668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2"/>
      <c r="B75" s="1413">
        <v>1.9583333333333299</v>
      </c>
      <c r="C75" s="1414">
        <f t="shared" si="10"/>
        <v>68.737103122995023</v>
      </c>
      <c r="D75" s="1415">
        <f>IF('3'!B31&gt;0,'3'!B31,"")</f>
        <v>6.65</v>
      </c>
      <c r="E75" s="1415">
        <f>IF('3'!C31&gt;0,'3'!C31,"")</f>
        <v>15</v>
      </c>
      <c r="F75" s="1415">
        <f>IF('3'!D31&gt;0,'3'!D31,"")</f>
        <v>15</v>
      </c>
      <c r="G75" s="1415">
        <f>IF('3'!E31&gt;0,'3'!E31,"")</f>
        <v>13.4</v>
      </c>
      <c r="H75" s="1415">
        <f>IF('3'!F31&gt;0,'3'!F31,"")</f>
        <v>93</v>
      </c>
      <c r="I75" s="1415">
        <f>IF('3'!G31&gt;0,'3'!G31,"")</f>
        <v>156</v>
      </c>
      <c r="J75" s="1415">
        <f>IF('3'!H31&gt;0,'3'!H31,"")</f>
        <v>11.8</v>
      </c>
      <c r="K75" s="1542">
        <f>IF('3'!I31&gt;0,'3'!I31,"")</f>
        <v>0.376</v>
      </c>
      <c r="L75" s="1542">
        <f t="shared" si="8"/>
        <v>0.35399999999999998</v>
      </c>
      <c r="M75" s="1415" t="str">
        <f>IF('3'!J31&gt;0,'3'!J31,"")</f>
        <v/>
      </c>
      <c r="N75" s="1415">
        <f>IF('3'!K31&gt;0,'3'!K31,"")</f>
        <v>6.26</v>
      </c>
      <c r="O75" s="1415">
        <f>IF('3'!L31&gt;0,'3'!L31,"")</f>
        <v>9</v>
      </c>
      <c r="P75" s="1415">
        <f>IF('3'!M31&gt;0,'3'!M31,"")</f>
        <v>4.9000000000000002E-2</v>
      </c>
      <c r="Q75" s="1416">
        <f t="shared" si="14"/>
        <v>0.86968085106382986</v>
      </c>
      <c r="R75" s="1417">
        <f t="shared" si="11"/>
        <v>9.8947368421052637</v>
      </c>
      <c r="S75" s="1418">
        <f t="shared" si="12"/>
        <v>6.9468348900899226</v>
      </c>
      <c r="T75" s="1417">
        <f t="shared" si="13"/>
        <v>0.68737103122995025</v>
      </c>
      <c r="U75" s="1419">
        <f t="shared" si="15"/>
        <v>0.626</v>
      </c>
      <c r="V75" s="663">
        <f>IF('3'!AA31&gt;0,'3'!AA31,"")</f>
        <v>4.1000000000000002E-2</v>
      </c>
      <c r="W75" s="663">
        <f>IF('3'!AT31&gt;0,'3'!AT31,"")</f>
        <v>3.7999999999999999E-2</v>
      </c>
    </row>
    <row r="76" spans="1:23" ht="15.75" x14ac:dyDescent="0.25">
      <c r="A76" s="1376">
        <f>A52+1</f>
        <v>43500</v>
      </c>
      <c r="B76" s="1182">
        <v>2</v>
      </c>
      <c r="C76" s="1183">
        <f>'Chem Dose'!C13</f>
        <v>67.28526543901819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1" t="str">
        <f>IF('4'!I8&gt;0,'4'!I8,"")</f>
        <v/>
      </c>
      <c r="L76" s="1542">
        <f t="shared" si="8"/>
        <v>0.35399999999999998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2"/>
      <c r="B77" s="1413">
        <v>2.0416666666666701</v>
      </c>
      <c r="C77" s="1414">
        <f t="shared" ref="C77:C99" si="16">$C$76</f>
        <v>67.28526543901819</v>
      </c>
      <c r="D77" s="1415" t="str">
        <f>IF('4'!B9&gt;0,'4'!B9,"")</f>
        <v/>
      </c>
      <c r="E77" s="1415" t="str">
        <f>IF('4'!C9&gt;0,'4'!C9,"")</f>
        <v/>
      </c>
      <c r="F77" s="1415" t="str">
        <f>IF('4'!D9&gt;0,'4'!D9,"")</f>
        <v/>
      </c>
      <c r="G77" s="1415" t="str">
        <f>IF('4'!E9&gt;0,'4'!E9,"")</f>
        <v/>
      </c>
      <c r="H77" s="1415" t="str">
        <f>IF('4'!F9&gt;0,'4'!F9,"")</f>
        <v/>
      </c>
      <c r="I77" s="1415" t="str">
        <f>IF('4'!G9&gt;0,'4'!G9,"")</f>
        <v/>
      </c>
      <c r="J77" s="1415" t="str">
        <f>IF('4'!H9&gt;0,'4'!H9,"")</f>
        <v/>
      </c>
      <c r="K77" s="1542" t="str">
        <f>IF('4'!I9&gt;0,'4'!I9,"")</f>
        <v/>
      </c>
      <c r="L77" s="1542">
        <f t="shared" si="8"/>
        <v>0.35933333333333328</v>
      </c>
      <c r="M77" s="1415" t="str">
        <f>IF('4'!J9&gt;0,'4'!J9,"")</f>
        <v/>
      </c>
      <c r="N77" s="1415" t="str">
        <f>IF('4'!K9&gt;0,'4'!K9,"")</f>
        <v/>
      </c>
      <c r="O77" s="1415" t="str">
        <f>IF('4'!L9&gt;0,'4'!L9,"")</f>
        <v/>
      </c>
      <c r="P77" s="1415" t="str">
        <f>IF('4'!M9&gt;0,'4'!M9,"")</f>
        <v/>
      </c>
      <c r="Q77" s="1416" t="str">
        <f t="shared" si="14"/>
        <v/>
      </c>
      <c r="R77" s="1417" t="str">
        <f t="shared" si="11"/>
        <v/>
      </c>
      <c r="S77" s="1418" t="str">
        <f t="shared" si="12"/>
        <v/>
      </c>
      <c r="T77" s="1417" t="str">
        <f t="shared" si="13"/>
        <v/>
      </c>
      <c r="U77" s="1419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6"/>
      <c r="B78" s="1182">
        <v>2.0833333333333299</v>
      </c>
      <c r="C78" s="1183">
        <f t="shared" si="16"/>
        <v>67.28526543901819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1" t="str">
        <f>IF('4'!I10&gt;0,'4'!I10,"")</f>
        <v/>
      </c>
      <c r="L78" s="1542">
        <f t="shared" si="8"/>
        <v>0.35933333333333328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2"/>
      <c r="B79" s="1413">
        <v>2.125</v>
      </c>
      <c r="C79" s="1414">
        <f t="shared" si="16"/>
        <v>67.28526543901819</v>
      </c>
      <c r="D79" s="1415">
        <f>IF('4'!B11&gt;0,'4'!B11,"")</f>
        <v>6.72</v>
      </c>
      <c r="E79" s="1415">
        <f>IF('4'!C11&gt;0,'4'!C11,"")</f>
        <v>14</v>
      </c>
      <c r="F79" s="1415">
        <f>IF('4'!D11&gt;0,'4'!D11,"")</f>
        <v>15</v>
      </c>
      <c r="G79" s="1415">
        <f>IF('4'!E11&gt;0,'4'!E11,"")</f>
        <v>13.3</v>
      </c>
      <c r="H79" s="1415">
        <f>IF('4'!F11&gt;0,'4'!F11,"")</f>
        <v>90</v>
      </c>
      <c r="I79" s="1415">
        <f>IF('4'!G11&gt;0,'4'!G11,"")</f>
        <v>154</v>
      </c>
      <c r="J79" s="1415">
        <f>IF('4'!H11&gt;0,'4'!H11,"")</f>
        <v>11.6</v>
      </c>
      <c r="K79" s="1542">
        <f>IF('4'!I11&gt;0,'4'!I11,"")</f>
        <v>0.36399999999999999</v>
      </c>
      <c r="L79" s="1542">
        <f t="shared" si="8"/>
        <v>0.36049999999999993</v>
      </c>
      <c r="M79" s="1415" t="str">
        <f>IF('4'!J11&gt;0,'4'!J11,"")</f>
        <v/>
      </c>
      <c r="N79" s="1415">
        <f>IF('4'!K11&gt;0,'4'!K11,"")</f>
        <v>6.1</v>
      </c>
      <c r="O79" s="1415">
        <f>IF('4'!L11&gt;0,'4'!L11,"")</f>
        <v>7</v>
      </c>
      <c r="P79" s="1415">
        <f>IF('4'!M11&gt;0,'4'!M11,"")</f>
        <v>4.7E-2</v>
      </c>
      <c r="Q79" s="1416">
        <f t="shared" si="14"/>
        <v>0.87087912087912089</v>
      </c>
      <c r="R79" s="1417">
        <f t="shared" si="11"/>
        <v>9.5789473684210531</v>
      </c>
      <c r="S79" s="1418">
        <f t="shared" si="12"/>
        <v>7.0242859524249752</v>
      </c>
      <c r="T79" s="1417">
        <f t="shared" si="13"/>
        <v>0.67285265439018194</v>
      </c>
      <c r="U79" s="1419">
        <f t="shared" si="15"/>
        <v>0.61</v>
      </c>
      <c r="V79" s="663">
        <f>IF('4'!AA11&gt;0,'4'!AA11,"")</f>
        <v>4.2000000000000003E-2</v>
      </c>
      <c r="W79" s="663">
        <f>IF('4'!AT11&gt;0,'4'!AT11,"")</f>
        <v>0.04</v>
      </c>
    </row>
    <row r="80" spans="1:23" ht="15.75" x14ac:dyDescent="0.25">
      <c r="A80" s="1376"/>
      <c r="B80" s="1182">
        <v>2.1666666666666701</v>
      </c>
      <c r="C80" s="1183">
        <f t="shared" si="16"/>
        <v>67.28526543901819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1" t="str">
        <f>IF('4'!I12&gt;0,'4'!I12,"")</f>
        <v/>
      </c>
      <c r="L80" s="1542">
        <f t="shared" si="8"/>
        <v>0.36049999999999993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2"/>
      <c r="B81" s="1413">
        <v>2.2083333333333401</v>
      </c>
      <c r="C81" s="1414">
        <f t="shared" si="16"/>
        <v>67.28526543901819</v>
      </c>
      <c r="D81" s="1415" t="str">
        <f>IF('4'!B13&gt;0,'4'!B13,"")</f>
        <v/>
      </c>
      <c r="E81" s="1415" t="str">
        <f>IF('4'!C13&gt;0,'4'!C13,"")</f>
        <v/>
      </c>
      <c r="F81" s="1415" t="str">
        <f>IF('4'!D13&gt;0,'4'!D13,"")</f>
        <v/>
      </c>
      <c r="G81" s="1415" t="str">
        <f>IF('4'!E13&gt;0,'4'!E13,"")</f>
        <v/>
      </c>
      <c r="H81" s="1415" t="str">
        <f>IF('4'!F13&gt;0,'4'!F13,"")</f>
        <v/>
      </c>
      <c r="I81" s="1415" t="str">
        <f>IF('4'!G13&gt;0,'4'!G13,"")</f>
        <v/>
      </c>
      <c r="J81" s="1415" t="str">
        <f>IF('4'!H13&gt;0,'4'!H13,"")</f>
        <v/>
      </c>
      <c r="K81" s="1542" t="str">
        <f>IF('4'!I13&gt;0,'4'!I13,"")</f>
        <v/>
      </c>
      <c r="L81" s="1542">
        <f t="shared" si="8"/>
        <v>0.36733333333333329</v>
      </c>
      <c r="M81" s="1415" t="str">
        <f>IF('4'!J13&gt;0,'4'!J13,"")</f>
        <v/>
      </c>
      <c r="N81" s="1415" t="str">
        <f>IF('4'!K13&gt;0,'4'!K13,"")</f>
        <v/>
      </c>
      <c r="O81" s="1415" t="str">
        <f>IF('4'!L13&gt;0,'4'!L13,"")</f>
        <v/>
      </c>
      <c r="P81" s="1415" t="str">
        <f>IF('4'!M13&gt;0,'4'!M13,"")</f>
        <v/>
      </c>
      <c r="Q81" s="1416" t="str">
        <f t="shared" si="14"/>
        <v/>
      </c>
      <c r="R81" s="1417" t="str">
        <f t="shared" si="11"/>
        <v/>
      </c>
      <c r="S81" s="1418" t="str">
        <f t="shared" si="12"/>
        <v/>
      </c>
      <c r="T81" s="1417" t="str">
        <f t="shared" si="13"/>
        <v/>
      </c>
      <c r="U81" s="1419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6"/>
      <c r="B82" s="1182">
        <v>2.25</v>
      </c>
      <c r="C82" s="1183">
        <f t="shared" si="16"/>
        <v>67.28526543901819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1" t="str">
        <f>IF('4'!I14&gt;0,'4'!I14,"")</f>
        <v/>
      </c>
      <c r="L82" s="1542">
        <f t="shared" ref="L82:L145" si="17">AVERAGE(K69:K82)</f>
        <v>0.36733333333333329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2"/>
      <c r="B83" s="1413">
        <v>2.2916666666666701</v>
      </c>
      <c r="C83" s="1414">
        <f t="shared" si="16"/>
        <v>67.28526543901819</v>
      </c>
      <c r="D83" s="1415">
        <f>IF('4'!B15&gt;0,'4'!B15,"")</f>
        <v>6.56</v>
      </c>
      <c r="E83" s="1415">
        <f>IF('4'!C15&gt;0,'4'!C15,"")</f>
        <v>15</v>
      </c>
      <c r="F83" s="1415">
        <f>IF('4'!D15&gt;0,'4'!D15,"")</f>
        <v>15</v>
      </c>
      <c r="G83" s="1415">
        <f>IF('4'!E15&gt;0,'4'!E15,"")</f>
        <v>13.7</v>
      </c>
      <c r="H83" s="1415">
        <f>IF('4'!F15&gt;0,'4'!F15,"")</f>
        <v>84</v>
      </c>
      <c r="I83" s="1415">
        <f>IF('4'!G15&gt;0,'4'!G15,"")</f>
        <v>155</v>
      </c>
      <c r="J83" s="1415">
        <f>IF('4'!H15&gt;0,'4'!H15,"")</f>
        <v>11.8</v>
      </c>
      <c r="K83" s="1542">
        <f>IF('4'!I15&gt;0,'4'!I15,"")</f>
        <v>0.35199999999999998</v>
      </c>
      <c r="L83" s="1542">
        <f t="shared" si="17"/>
        <v>0.36349999999999993</v>
      </c>
      <c r="M83" s="1415" t="str">
        <f>IF('4'!J15&gt;0,'4'!J15,"")</f>
        <v/>
      </c>
      <c r="N83" s="1415">
        <f>IF('4'!K15&gt;0,'4'!K15,"")</f>
        <v>6.05</v>
      </c>
      <c r="O83" s="1415">
        <f>IF('4'!L15&gt;0,'4'!L15,"")</f>
        <v>7</v>
      </c>
      <c r="P83" s="1415">
        <f>IF('4'!M15&gt;0,'4'!M15,"")</f>
        <v>0.05</v>
      </c>
      <c r="Q83" s="1416">
        <f t="shared" si="14"/>
        <v>0.85795454545454553</v>
      </c>
      <c r="R83" s="1417">
        <f t="shared" si="11"/>
        <v>9.2631578947368425</v>
      </c>
      <c r="S83" s="1418">
        <f t="shared" si="12"/>
        <v>7.2637502462576453</v>
      </c>
      <c r="T83" s="1417">
        <f t="shared" si="13"/>
        <v>0.67285265439018194</v>
      </c>
      <c r="U83" s="1419">
        <f t="shared" si="15"/>
        <v>0.60499999999999998</v>
      </c>
      <c r="V83" s="663">
        <f>IF('4'!AA15&gt;0,'4'!AA15,"")</f>
        <v>4.1000000000000002E-2</v>
      </c>
      <c r="W83" s="663">
        <f>IF('4'!AT15&gt;0,'4'!AT15,"")</f>
        <v>4.2000000000000003E-2</v>
      </c>
    </row>
    <row r="84" spans="1:23" ht="15.75" x14ac:dyDescent="0.25">
      <c r="A84" s="1376"/>
      <c r="B84" s="1182">
        <v>2.3333333333333401</v>
      </c>
      <c r="C84" s="1183">
        <f t="shared" si="16"/>
        <v>67.28526543901819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1" t="str">
        <f>IF('4'!I16&gt;0,'4'!I16,"")</f>
        <v/>
      </c>
      <c r="L84" s="1542">
        <f t="shared" si="17"/>
        <v>0.36349999999999993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2"/>
      <c r="B85" s="1413">
        <v>2.375</v>
      </c>
      <c r="C85" s="1414">
        <f t="shared" si="16"/>
        <v>67.28526543901819</v>
      </c>
      <c r="D85" s="1415" t="str">
        <f>IF('4'!B17&gt;0,'4'!B17,"")</f>
        <v/>
      </c>
      <c r="E85" s="1415" t="str">
        <f>IF('4'!C17&gt;0,'4'!C17,"")</f>
        <v/>
      </c>
      <c r="F85" s="1415" t="str">
        <f>IF('4'!D17&gt;0,'4'!D17,"")</f>
        <v/>
      </c>
      <c r="G85" s="1415" t="str">
        <f>IF('4'!E17&gt;0,'4'!E17,"")</f>
        <v/>
      </c>
      <c r="H85" s="1415" t="str">
        <f>IF('4'!F17&gt;0,'4'!F17,"")</f>
        <v/>
      </c>
      <c r="I85" s="1415" t="str">
        <f>IF('4'!G17&gt;0,'4'!G17,"")</f>
        <v/>
      </c>
      <c r="J85" s="1415" t="str">
        <f>IF('4'!H17&gt;0,'4'!H17,"")</f>
        <v/>
      </c>
      <c r="K85" s="1542" t="str">
        <f>IF('4'!I17&gt;0,'4'!I17,"")</f>
        <v/>
      </c>
      <c r="L85" s="1542">
        <f t="shared" si="17"/>
        <v>0.36400000000000005</v>
      </c>
      <c r="M85" s="1415">
        <f>IF('4'!J17&gt;0,'4'!J17,"")</f>
        <v>3.9E-2</v>
      </c>
      <c r="N85" s="1415" t="str">
        <f>IF('4'!K17&gt;0,'4'!K17,"")</f>
        <v/>
      </c>
      <c r="O85" s="1415" t="str">
        <f>IF('4'!L17&gt;0,'4'!L17,"")</f>
        <v/>
      </c>
      <c r="P85" s="1415" t="str">
        <f>IF('4'!M17&gt;0,'4'!M17,"")</f>
        <v/>
      </c>
      <c r="Q85" s="1416" t="str">
        <f t="shared" si="14"/>
        <v/>
      </c>
      <c r="R85" s="1417" t="str">
        <f t="shared" si="11"/>
        <v/>
      </c>
      <c r="S85" s="1418" t="str">
        <f t="shared" si="12"/>
        <v/>
      </c>
      <c r="T85" s="1417" t="str">
        <f t="shared" si="13"/>
        <v/>
      </c>
      <c r="U85" s="1419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6"/>
      <c r="B86" s="1182">
        <v>2.4166666666666701</v>
      </c>
      <c r="C86" s="1183">
        <f t="shared" si="16"/>
        <v>67.28526543901819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1" t="str">
        <f>IF('4'!I18&gt;0,'4'!I18,"")</f>
        <v/>
      </c>
      <c r="L86" s="1542">
        <f t="shared" si="17"/>
        <v>0.36400000000000005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2"/>
      <c r="B87" s="1413">
        <v>2.4583333333333401</v>
      </c>
      <c r="C87" s="1414">
        <f t="shared" si="16"/>
        <v>67.28526543901819</v>
      </c>
      <c r="D87" s="1415">
        <f>IF('4'!B19&gt;0,'4'!B19,"")</f>
        <v>6.67</v>
      </c>
      <c r="E87" s="1415">
        <f>IF('4'!C19&gt;0,'4'!C19,"")</f>
        <v>14</v>
      </c>
      <c r="F87" s="1415">
        <f>IF('4'!D19&gt;0,'4'!D19,"")</f>
        <v>15</v>
      </c>
      <c r="G87" s="1415">
        <f>IF('4'!E19&gt;0,'4'!E19,"")</f>
        <v>13.2</v>
      </c>
      <c r="H87" s="1415">
        <f>IF('4'!F19&gt;0,'4'!F19,"")</f>
        <v>77</v>
      </c>
      <c r="I87" s="1415">
        <f>IF('4'!G19&gt;0,'4'!G19,"")</f>
        <v>153</v>
      </c>
      <c r="J87" s="1415">
        <f>IF('4'!H19&gt;0,'4'!H19,"")</f>
        <v>11.7</v>
      </c>
      <c r="K87" s="1542">
        <f>IF('4'!I19&gt;0,'4'!I19,"")</f>
        <v>0.317</v>
      </c>
      <c r="L87" s="1542">
        <f t="shared" si="17"/>
        <v>0.35225000000000001</v>
      </c>
      <c r="M87" s="1415" t="str">
        <f>IF('4'!J19&gt;0,'4'!J19,"")</f>
        <v/>
      </c>
      <c r="N87" s="1415">
        <f>IF('4'!K19&gt;0,'4'!K19,"")</f>
        <v>6.13</v>
      </c>
      <c r="O87" s="1415">
        <f>IF('4'!L19&gt;0,'4'!L19,"")</f>
        <v>8</v>
      </c>
      <c r="P87" s="1415">
        <f>IF('4'!M19&gt;0,'4'!M19,"")</f>
        <v>4.2000000000000003E-2</v>
      </c>
      <c r="Q87" s="1416">
        <f t="shared" si="14"/>
        <v>0.86750788643533128</v>
      </c>
      <c r="R87" s="1417">
        <f t="shared" si="11"/>
        <v>8.3421052631578956</v>
      </c>
      <c r="S87" s="1418">
        <f t="shared" si="12"/>
        <v>8.0657415983681098</v>
      </c>
      <c r="T87" s="1417">
        <f t="shared" si="13"/>
        <v>0.67285265439018194</v>
      </c>
      <c r="U87" s="1419">
        <f t="shared" si="15"/>
        <v>0.61299999999999999</v>
      </c>
      <c r="V87" s="663">
        <f>IF('4'!AA19&gt;0,'4'!AA19,"")</f>
        <v>4.2000000000000003E-2</v>
      </c>
      <c r="W87" s="663">
        <f>IF('4'!AT19&gt;0,'4'!AT19,"")</f>
        <v>4.2000000000000003E-2</v>
      </c>
    </row>
    <row r="88" spans="1:23" ht="15.75" x14ac:dyDescent="0.25">
      <c r="A88" s="1376"/>
      <c r="B88" s="1182">
        <v>2.5</v>
      </c>
      <c r="C88" s="1183">
        <f t="shared" si="16"/>
        <v>67.28526543901819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1" t="str">
        <f>IF('4'!I20&gt;0,'4'!I20,"")</f>
        <v/>
      </c>
      <c r="L88" s="1542">
        <f t="shared" si="17"/>
        <v>0.35225000000000001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2"/>
      <c r="B89" s="1413">
        <v>2.5416666666666701</v>
      </c>
      <c r="C89" s="1414">
        <f t="shared" si="16"/>
        <v>67.28526543901819</v>
      </c>
      <c r="D89" s="1415" t="str">
        <f>IF('4'!B21&gt;0,'4'!B21,"")</f>
        <v/>
      </c>
      <c r="E89" s="1415" t="str">
        <f>IF('4'!C21&gt;0,'4'!C21,"")</f>
        <v/>
      </c>
      <c r="F89" s="1415" t="str">
        <f>IF('4'!D21&gt;0,'4'!D21,"")</f>
        <v/>
      </c>
      <c r="G89" s="1415" t="str">
        <f>IF('4'!E21&gt;0,'4'!E21,"")</f>
        <v/>
      </c>
      <c r="H89" s="1415" t="str">
        <f>IF('4'!F21&gt;0,'4'!F21,"")</f>
        <v/>
      </c>
      <c r="I89" s="1415" t="str">
        <f>IF('4'!G21&gt;0,'4'!G21,"")</f>
        <v/>
      </c>
      <c r="J89" s="1415" t="str">
        <f>IF('4'!H21&gt;0,'4'!H21,"")</f>
        <v/>
      </c>
      <c r="K89" s="1542" t="str">
        <f>IF('4'!I21&gt;0,'4'!I21,"")</f>
        <v/>
      </c>
      <c r="L89" s="1542">
        <f t="shared" si="17"/>
        <v>0.34433333333333332</v>
      </c>
      <c r="M89" s="1415" t="str">
        <f>IF('4'!J21&gt;0,'4'!J21,"")</f>
        <v/>
      </c>
      <c r="N89" s="1415" t="str">
        <f>IF('4'!K21&gt;0,'4'!K21,"")</f>
        <v/>
      </c>
      <c r="O89" s="1415" t="str">
        <f>IF('4'!L21&gt;0,'4'!L21,"")</f>
        <v/>
      </c>
      <c r="P89" s="1415" t="str">
        <f>IF('4'!M21&gt;0,'4'!M21,"")</f>
        <v/>
      </c>
      <c r="Q89" s="1416" t="str">
        <f t="shared" si="14"/>
        <v/>
      </c>
      <c r="R89" s="1417" t="str">
        <f t="shared" si="11"/>
        <v/>
      </c>
      <c r="S89" s="1418" t="str">
        <f t="shared" si="12"/>
        <v/>
      </c>
      <c r="T89" s="1417" t="str">
        <f t="shared" si="13"/>
        <v/>
      </c>
      <c r="U89" s="1419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6"/>
      <c r="B90" s="1182">
        <v>2.5833333333333401</v>
      </c>
      <c r="C90" s="1183">
        <f t="shared" si="16"/>
        <v>67.28526543901819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1" t="str">
        <f>IF('4'!I22&gt;0,'4'!I22,"")</f>
        <v/>
      </c>
      <c r="L90" s="1542">
        <f t="shared" si="17"/>
        <v>0.34433333333333332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2"/>
      <c r="B91" s="1413">
        <v>2.625</v>
      </c>
      <c r="C91" s="1414">
        <f t="shared" si="16"/>
        <v>67.28526543901819</v>
      </c>
      <c r="D91" s="1415">
        <f>IF('4'!B23&gt;0,'4'!B23,"")</f>
        <v>6.61</v>
      </c>
      <c r="E91" s="1415">
        <f>IF('4'!C23&gt;0,'4'!C23,"")</f>
        <v>14</v>
      </c>
      <c r="F91" s="1415">
        <f>IF('4'!D23&gt;0,'4'!D23,"")</f>
        <v>15</v>
      </c>
      <c r="G91" s="1415">
        <f>IF('4'!E23&gt;0,'4'!E23,"")</f>
        <v>13</v>
      </c>
      <c r="H91" s="1415">
        <f>IF('4'!F23&gt;0,'4'!F23,"")</f>
        <v>87</v>
      </c>
      <c r="I91" s="1415">
        <f>IF('4'!G23&gt;0,'4'!G23,"")</f>
        <v>152</v>
      </c>
      <c r="J91" s="1415">
        <f>IF('4'!H23&gt;0,'4'!H23,"")</f>
        <v>12</v>
      </c>
      <c r="K91" s="1542">
        <f>IF('4'!I23&gt;0,'4'!I23,"")</f>
        <v>0.34799999999999998</v>
      </c>
      <c r="L91" s="1542">
        <f t="shared" si="17"/>
        <v>0.34524999999999995</v>
      </c>
      <c r="M91" s="1415" t="str">
        <f>IF('4'!J23&gt;0,'4'!J23,"")</f>
        <v/>
      </c>
      <c r="N91" s="1415">
        <f>IF('4'!K23&gt;0,'4'!K23,"")</f>
        <v>6.09</v>
      </c>
      <c r="O91" s="1415">
        <f>IF('4'!L23&gt;0,'4'!L23,"")</f>
        <v>8</v>
      </c>
      <c r="P91" s="1415">
        <f>IF('4'!M23&gt;0,'4'!M23,"")</f>
        <v>4.5999999999999999E-2</v>
      </c>
      <c r="Q91" s="1416">
        <f t="shared" si="14"/>
        <v>0.86781609195402298</v>
      </c>
      <c r="R91" s="1417">
        <f t="shared" si="11"/>
        <v>9.1578947368421044</v>
      </c>
      <c r="S91" s="1418">
        <f t="shared" si="12"/>
        <v>7.3472416283985389</v>
      </c>
      <c r="T91" s="1417">
        <f t="shared" si="13"/>
        <v>0.67285265439018194</v>
      </c>
      <c r="U91" s="1419">
        <f t="shared" si="15"/>
        <v>0.60899999999999999</v>
      </c>
      <c r="V91" s="663">
        <f>IF('4'!AA23&gt;0,'4'!AA23,"")</f>
        <v>4.2000000000000003E-2</v>
      </c>
      <c r="W91" s="663">
        <f>IF('4'!AT23&gt;0,'4'!AT23,"")</f>
        <v>3.7999999999999999E-2</v>
      </c>
    </row>
    <row r="92" spans="1:23" ht="15.75" x14ac:dyDescent="0.25">
      <c r="A92" s="1376"/>
      <c r="B92" s="1182">
        <v>2.6666666666666701</v>
      </c>
      <c r="C92" s="1183">
        <f t="shared" si="16"/>
        <v>67.28526543901819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1" t="str">
        <f>IF('4'!I24&gt;0,'4'!I24,"")</f>
        <v/>
      </c>
      <c r="L92" s="1542">
        <f t="shared" si="17"/>
        <v>0.34524999999999995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2"/>
      <c r="B93" s="1413">
        <v>2.7083333333333401</v>
      </c>
      <c r="C93" s="1414">
        <f t="shared" si="16"/>
        <v>67.28526543901819</v>
      </c>
      <c r="D93" s="1415" t="str">
        <f>IF('4'!B25&gt;0,'4'!B25,"")</f>
        <v/>
      </c>
      <c r="E93" s="1415" t="str">
        <f>IF('4'!C25&gt;0,'4'!C25,"")</f>
        <v/>
      </c>
      <c r="F93" s="1415" t="str">
        <f>IF('4'!D25&gt;0,'4'!D25,"")</f>
        <v/>
      </c>
      <c r="G93" s="1415" t="str">
        <f>IF('4'!E25&gt;0,'4'!E25,"")</f>
        <v/>
      </c>
      <c r="H93" s="1415" t="str">
        <f>IF('4'!F25&gt;0,'4'!F25,"")</f>
        <v/>
      </c>
      <c r="I93" s="1415" t="str">
        <f>IF('4'!G25&gt;0,'4'!G25,"")</f>
        <v/>
      </c>
      <c r="J93" s="1415" t="str">
        <f>IF('4'!H25&gt;0,'4'!H25,"")</f>
        <v/>
      </c>
      <c r="K93" s="1542" t="str">
        <f>IF('4'!I25&gt;0,'4'!I25,"")</f>
        <v/>
      </c>
      <c r="L93" s="1542">
        <f t="shared" si="17"/>
        <v>0.33899999999999997</v>
      </c>
      <c r="M93" s="1415" t="str">
        <f>IF('4'!J25&gt;0,'4'!J25,"")</f>
        <v/>
      </c>
      <c r="N93" s="1415" t="str">
        <f>IF('4'!K25&gt;0,'4'!K25,"")</f>
        <v/>
      </c>
      <c r="O93" s="1415" t="str">
        <f>IF('4'!L25&gt;0,'4'!L25,"")</f>
        <v/>
      </c>
      <c r="P93" s="1415" t="str">
        <f>IF('4'!M25&gt;0,'4'!M25,"")</f>
        <v/>
      </c>
      <c r="Q93" s="1416" t="str">
        <f t="shared" si="14"/>
        <v/>
      </c>
      <c r="R93" s="1417" t="str">
        <f t="shared" si="11"/>
        <v/>
      </c>
      <c r="S93" s="1418" t="str">
        <f t="shared" si="12"/>
        <v/>
      </c>
      <c r="T93" s="1417" t="str">
        <f t="shared" si="13"/>
        <v/>
      </c>
      <c r="U93" s="1419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6"/>
      <c r="B94" s="1182">
        <v>2.75</v>
      </c>
      <c r="C94" s="1183">
        <f t="shared" si="16"/>
        <v>67.28526543901819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1" t="str">
        <f>IF('4'!I26&gt;0,'4'!I26,"")</f>
        <v/>
      </c>
      <c r="L94" s="1542">
        <f t="shared" si="17"/>
        <v>0.33899999999999997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2"/>
      <c r="B95" s="1413">
        <v>2.7916666666666701</v>
      </c>
      <c r="C95" s="1414">
        <f t="shared" si="16"/>
        <v>67.28526543901819</v>
      </c>
      <c r="D95" s="1415">
        <f>IF('4'!B27&gt;0,'4'!B27,"")</f>
        <v>6.58</v>
      </c>
      <c r="E95" s="1415">
        <f>IF('4'!C27&gt;0,'4'!C27,"")</f>
        <v>15</v>
      </c>
      <c r="F95" s="1415">
        <f>IF('4'!D27&gt;0,'4'!D27,"")</f>
        <v>15</v>
      </c>
      <c r="G95" s="1415">
        <f>IF('4'!E27&gt;0,'4'!E27,"")</f>
        <v>12.6</v>
      </c>
      <c r="H95" s="1415">
        <f>IF('4'!F27&gt;0,'4'!F27,"")</f>
        <v>84</v>
      </c>
      <c r="I95" s="1415">
        <f>IF('4'!G27&gt;0,'4'!G27,"")</f>
        <v>150</v>
      </c>
      <c r="J95" s="1415">
        <f>IF('4'!H27&gt;0,'4'!H27,"")</f>
        <v>12.2</v>
      </c>
      <c r="K95" s="1542">
        <f>IF('4'!I27&gt;0,'4'!I27,"")</f>
        <v>0.35499999999999998</v>
      </c>
      <c r="L95" s="1542">
        <f t="shared" si="17"/>
        <v>0.34299999999999997</v>
      </c>
      <c r="M95" s="1415" t="str">
        <f>IF('4'!J27&gt;0,'4'!J27,"")</f>
        <v/>
      </c>
      <c r="N95" s="1415">
        <f>IF('4'!K27&gt;0,'4'!K27,"")</f>
        <v>6.08</v>
      </c>
      <c r="O95" s="1415">
        <f>IF('4'!L27&gt;0,'4'!L27,"")</f>
        <v>8</v>
      </c>
      <c r="P95" s="1415">
        <f>IF('4'!M27&gt;0,'4'!M27,"")</f>
        <v>4.3999999999999997E-2</v>
      </c>
      <c r="Q95" s="1416">
        <f t="shared" si="14"/>
        <v>0.87605633802816907</v>
      </c>
      <c r="R95" s="1417">
        <f t="shared" si="11"/>
        <v>9.3421052631578938</v>
      </c>
      <c r="S95" s="1418">
        <f t="shared" si="12"/>
        <v>7.2023664413596942</v>
      </c>
      <c r="T95" s="1417">
        <f t="shared" si="13"/>
        <v>0.67285265439018194</v>
      </c>
      <c r="U95" s="1419">
        <f t="shared" si="15"/>
        <v>0.60799999999999998</v>
      </c>
      <c r="V95" s="663">
        <f>IF('4'!AA27&gt;0,'4'!AA27,"")</f>
        <v>3.5999999999999997E-2</v>
      </c>
      <c r="W95" s="663">
        <f>IF('4'!AT27&gt;0,'4'!AT27,"")</f>
        <v>3.6999999999999998E-2</v>
      </c>
    </row>
    <row r="96" spans="1:23" ht="15.75" x14ac:dyDescent="0.25">
      <c r="A96" s="1376"/>
      <c r="B96" s="1182">
        <v>2.8333333333333401</v>
      </c>
      <c r="C96" s="1183">
        <f t="shared" si="16"/>
        <v>67.28526543901819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1" t="str">
        <f>IF('4'!I28&gt;0,'4'!I28,"")</f>
        <v/>
      </c>
      <c r="L96" s="1542">
        <f t="shared" si="17"/>
        <v>0.34299999999999997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2"/>
      <c r="B97" s="1413">
        <v>2.875</v>
      </c>
      <c r="C97" s="1414">
        <f t="shared" si="16"/>
        <v>67.28526543901819</v>
      </c>
      <c r="D97" s="1415" t="str">
        <f>IF('4'!B29&gt;0,'4'!B29,"")</f>
        <v/>
      </c>
      <c r="E97" s="1415" t="str">
        <f>IF('4'!C29&gt;0,'4'!C29,"")</f>
        <v/>
      </c>
      <c r="F97" s="1415" t="str">
        <f>IF('4'!D29&gt;0,'4'!D29,"")</f>
        <v/>
      </c>
      <c r="G97" s="1415" t="str">
        <f>IF('4'!E29&gt;0,'4'!E29,"")</f>
        <v/>
      </c>
      <c r="H97" s="1415" t="str">
        <f>IF('4'!F29&gt;0,'4'!F29,"")</f>
        <v/>
      </c>
      <c r="I97" s="1415" t="str">
        <f>IF('4'!G29&gt;0,'4'!G29,"")</f>
        <v/>
      </c>
      <c r="J97" s="1415" t="str">
        <f>IF('4'!H29&gt;0,'4'!H29,"")</f>
        <v/>
      </c>
      <c r="K97" s="1542" t="str">
        <f>IF('4'!I29&gt;0,'4'!I29,"")</f>
        <v/>
      </c>
      <c r="L97" s="1542">
        <f t="shared" si="17"/>
        <v>0.34</v>
      </c>
      <c r="M97" s="1415">
        <f>IF('4'!J29&gt;0,'4'!J29,"")</f>
        <v>3.3000000000000002E-2</v>
      </c>
      <c r="N97" s="1415" t="str">
        <f>IF('4'!K29&gt;0,'4'!K29,"")</f>
        <v/>
      </c>
      <c r="O97" s="1415" t="str">
        <f>IF('4'!L29&gt;0,'4'!L29,"")</f>
        <v/>
      </c>
      <c r="P97" s="1415" t="str">
        <f>IF('4'!M29&gt;0,'4'!M29,"")</f>
        <v/>
      </c>
      <c r="Q97" s="1416" t="str">
        <f t="shared" si="14"/>
        <v/>
      </c>
      <c r="R97" s="1417" t="str">
        <f t="shared" si="11"/>
        <v/>
      </c>
      <c r="S97" s="1418" t="str">
        <f t="shared" si="12"/>
        <v/>
      </c>
      <c r="T97" s="1417" t="str">
        <f t="shared" si="13"/>
        <v/>
      </c>
      <c r="U97" s="1419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6"/>
      <c r="B98" s="1182">
        <v>2.9166666666666701</v>
      </c>
      <c r="C98" s="1183">
        <f t="shared" si="16"/>
        <v>67.28526543901819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1" t="str">
        <f>IF('4'!I30&gt;0,'4'!I30,"")</f>
        <v/>
      </c>
      <c r="L98" s="1542">
        <f t="shared" si="17"/>
        <v>0.34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2"/>
      <c r="B99" s="1413">
        <v>2.9583333333333401</v>
      </c>
      <c r="C99" s="1414">
        <f t="shared" si="16"/>
        <v>67.28526543901819</v>
      </c>
      <c r="D99" s="1415">
        <f>IF('4'!B31&gt;0,'4'!B31,"")</f>
        <v>6.69</v>
      </c>
      <c r="E99" s="1415">
        <f>IF('4'!C31&gt;0,'4'!C31,"")</f>
        <v>15</v>
      </c>
      <c r="F99" s="1415">
        <f>IF('4'!D31&gt;0,'4'!D31,"")</f>
        <v>15</v>
      </c>
      <c r="G99" s="1415">
        <f>IF('4'!E31&gt;0,'4'!E31,"")</f>
        <v>12.9</v>
      </c>
      <c r="H99" s="1415">
        <f>IF('4'!F31&gt;0,'4'!F31,"")</f>
        <v>91</v>
      </c>
      <c r="I99" s="1415">
        <f>IF('4'!G31&gt;0,'4'!G31,"")</f>
        <v>149</v>
      </c>
      <c r="J99" s="1415">
        <f>IF('4'!H31&gt;0,'4'!H31,"")</f>
        <v>12.2</v>
      </c>
      <c r="K99" s="1542">
        <f>IF('4'!I31&gt;0,'4'!I31,"")</f>
        <v>0.35799999999999998</v>
      </c>
      <c r="L99" s="1542">
        <f t="shared" si="17"/>
        <v>0.34450000000000003</v>
      </c>
      <c r="M99" s="1415" t="str">
        <f>IF('4'!J31&gt;0,'4'!J31,"")</f>
        <v/>
      </c>
      <c r="N99" s="1415">
        <f>IF('4'!K31&gt;0,'4'!K31,"")</f>
        <v>6.17</v>
      </c>
      <c r="O99" s="1415">
        <f>IF('4'!L31&gt;0,'4'!L31,"")</f>
        <v>8</v>
      </c>
      <c r="P99" s="1415">
        <f>IF('4'!M31&gt;0,'4'!M31,"")</f>
        <v>4.3999999999999997E-2</v>
      </c>
      <c r="Q99" s="1416">
        <f t="shared" si="14"/>
        <v>0.87709497206703912</v>
      </c>
      <c r="R99" s="1417">
        <f t="shared" si="11"/>
        <v>9.4210526315789469</v>
      </c>
      <c r="S99" s="1418">
        <f t="shared" si="12"/>
        <v>7.14201141531478</v>
      </c>
      <c r="T99" s="1417">
        <f t="shared" si="13"/>
        <v>0.67285265439018194</v>
      </c>
      <c r="U99" s="1419">
        <f t="shared" si="15"/>
        <v>0.61699999999999999</v>
      </c>
      <c r="V99" s="663">
        <f>IF('4'!AA31&gt;0,'4'!AA31,"")</f>
        <v>3.4000000000000002E-2</v>
      </c>
      <c r="W99" s="663">
        <f>IF('4'!AT31&gt;0,'4'!AT31,"")</f>
        <v>3.9E-2</v>
      </c>
    </row>
    <row r="100" spans="1:23" ht="15.75" x14ac:dyDescent="0.25">
      <c r="A100" s="1376">
        <f>A76+1</f>
        <v>43501</v>
      </c>
      <c r="B100" s="1182">
        <v>3</v>
      </c>
      <c r="C100" s="1183">
        <f>'Chem Dose'!C14</f>
        <v>65.875333057535968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1" t="str">
        <f>IF('5'!I8&gt;0,'5'!I8,"")</f>
        <v/>
      </c>
      <c r="L100" s="1542">
        <f t="shared" si="17"/>
        <v>0.34450000000000003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2"/>
      <c r="B101" s="1413">
        <v>3.0416666666666701</v>
      </c>
      <c r="C101" s="1414">
        <f t="shared" ref="C101:C123" si="18">$C$100</f>
        <v>65.875333057535968</v>
      </c>
      <c r="D101" s="1415" t="str">
        <f>IF('5'!B9&gt;0,'5'!B9,"")</f>
        <v/>
      </c>
      <c r="E101" s="1415" t="str">
        <f>IF('5'!C9&gt;0,'5'!C9,"")</f>
        <v/>
      </c>
      <c r="F101" s="1415" t="str">
        <f>IF('5'!D9&gt;0,'5'!D9,"")</f>
        <v/>
      </c>
      <c r="G101" s="1415" t="str">
        <f>IF('5'!E9&gt;0,'5'!E9,"")</f>
        <v/>
      </c>
      <c r="H101" s="1415" t="str">
        <f>IF('5'!F9&gt;0,'5'!F9,"")</f>
        <v/>
      </c>
      <c r="I101" s="1415" t="str">
        <f>IF('5'!G9&gt;0,'5'!G9,"")</f>
        <v/>
      </c>
      <c r="J101" s="1415" t="str">
        <f>IF('5'!H9&gt;0,'5'!H9,"")</f>
        <v/>
      </c>
      <c r="K101" s="1542" t="str">
        <f>IF('5'!I9&gt;0,'5'!I9,"")</f>
        <v/>
      </c>
      <c r="L101" s="1542">
        <f t="shared" si="17"/>
        <v>0.35366666666666663</v>
      </c>
      <c r="M101" s="1415" t="str">
        <f>IF('5'!J9&gt;0,'5'!J9,"")</f>
        <v/>
      </c>
      <c r="N101" s="1415" t="str">
        <f>IF('5'!K9&gt;0,'5'!K9,"")</f>
        <v/>
      </c>
      <c r="O101" s="1415" t="str">
        <f>IF('5'!L9&gt;0,'5'!L9,"")</f>
        <v/>
      </c>
      <c r="P101" s="1415" t="str">
        <f>IF('5'!M9&gt;0,'5'!M9,"")</f>
        <v/>
      </c>
      <c r="Q101" s="1416" t="str">
        <f t="shared" si="14"/>
        <v/>
      </c>
      <c r="R101" s="1417" t="str">
        <f t="shared" si="11"/>
        <v/>
      </c>
      <c r="S101" s="1418" t="str">
        <f t="shared" si="12"/>
        <v/>
      </c>
      <c r="T101" s="1417" t="str">
        <f t="shared" si="13"/>
        <v/>
      </c>
      <c r="U101" s="1419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6"/>
      <c r="B102" s="1182">
        <v>3.0833333333333401</v>
      </c>
      <c r="C102" s="1183">
        <f t="shared" si="18"/>
        <v>65.875333057535968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1" t="str">
        <f>IF('5'!I10&gt;0,'5'!I10,"")</f>
        <v/>
      </c>
      <c r="L102" s="1542">
        <f t="shared" si="17"/>
        <v>0.35366666666666663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2"/>
      <c r="B103" s="1413">
        <v>3.125</v>
      </c>
      <c r="C103" s="1414">
        <f t="shared" si="18"/>
        <v>65.875333057535968</v>
      </c>
      <c r="D103" s="1415">
        <f>IF('5'!B11&gt;0,'5'!B11,"")</f>
        <v>6.67</v>
      </c>
      <c r="E103" s="1415">
        <f>IF('5'!C11&gt;0,'5'!C11,"")</f>
        <v>15</v>
      </c>
      <c r="F103" s="1415">
        <f>IF('5'!D11&gt;0,'5'!D11,"")</f>
        <v>15</v>
      </c>
      <c r="G103" s="1415">
        <f>IF('5'!E11&gt;0,'5'!E11,"")</f>
        <v>12</v>
      </c>
      <c r="H103" s="1415">
        <f>IF('5'!F11&gt;0,'5'!F11,"")</f>
        <v>92</v>
      </c>
      <c r="I103" s="1415">
        <f>IF('5'!G11&gt;0,'5'!G11,"")</f>
        <v>149</v>
      </c>
      <c r="J103" s="1415">
        <f>IF('5'!H11&gt;0,'5'!H11,"")</f>
        <v>12.1</v>
      </c>
      <c r="K103" s="1542">
        <f>IF('5'!I11&gt;0,'5'!I11,"")</f>
        <v>0.37</v>
      </c>
      <c r="L103" s="1542">
        <f t="shared" si="17"/>
        <v>0.35775000000000001</v>
      </c>
      <c r="M103" s="1415" t="str">
        <f>IF('5'!J11&gt;0,'5'!J11,"")</f>
        <v/>
      </c>
      <c r="N103" s="1415">
        <f>IF('5'!K11&gt;0,'5'!K11,"")</f>
        <v>6.22</v>
      </c>
      <c r="O103" s="1415">
        <f>IF('5'!L11&gt;0,'5'!L11,"")</f>
        <v>9</v>
      </c>
      <c r="P103" s="1415">
        <f>IF('5'!M11&gt;0,'5'!M11,"")</f>
        <v>4.4999999999999998E-2</v>
      </c>
      <c r="Q103" s="1416">
        <f t="shared" si="14"/>
        <v>0.8783783783783784</v>
      </c>
      <c r="R103" s="1417">
        <f t="shared" si="11"/>
        <v>9.7368421052631575</v>
      </c>
      <c r="S103" s="1418">
        <f t="shared" si="12"/>
        <v>6.7655747464496399</v>
      </c>
      <c r="T103" s="1417">
        <f t="shared" si="13"/>
        <v>0.65875333057535967</v>
      </c>
      <c r="U103" s="1419">
        <f t="shared" si="15"/>
        <v>0.622</v>
      </c>
      <c r="V103" s="663">
        <f>IF('5'!AA11&gt;0,'5'!AA11,"")</f>
        <v>0.04</v>
      </c>
      <c r="W103" s="663">
        <f>IF('5'!AT11&gt;0,'5'!AT11,"")</f>
        <v>0.04</v>
      </c>
    </row>
    <row r="104" spans="1:23" ht="15.75" x14ac:dyDescent="0.25">
      <c r="A104" s="1376"/>
      <c r="B104" s="1182">
        <v>3.1666666666666701</v>
      </c>
      <c r="C104" s="1183">
        <f t="shared" si="18"/>
        <v>65.875333057535968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1" t="str">
        <f>IF('5'!I12&gt;0,'5'!I12,"")</f>
        <v/>
      </c>
      <c r="L104" s="1542">
        <f t="shared" si="17"/>
        <v>0.35775000000000001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2"/>
      <c r="B105" s="1413">
        <v>3.2083333333333401</v>
      </c>
      <c r="C105" s="1414">
        <f t="shared" si="18"/>
        <v>65.875333057535968</v>
      </c>
      <c r="D105" s="1415" t="str">
        <f>IF('5'!B13&gt;0,'5'!B13,"")</f>
        <v/>
      </c>
      <c r="E105" s="1415" t="str">
        <f>IF('5'!C13&gt;0,'5'!C13,"")</f>
        <v/>
      </c>
      <c r="F105" s="1415" t="str">
        <f>IF('5'!D13&gt;0,'5'!D13,"")</f>
        <v/>
      </c>
      <c r="G105" s="1415" t="str">
        <f>IF('5'!E13&gt;0,'5'!E13,"")</f>
        <v/>
      </c>
      <c r="H105" s="1415" t="str">
        <f>IF('5'!F13&gt;0,'5'!F13,"")</f>
        <v/>
      </c>
      <c r="I105" s="1415" t="str">
        <f>IF('5'!G13&gt;0,'5'!G13,"")</f>
        <v/>
      </c>
      <c r="J105" s="1415" t="str">
        <f>IF('5'!H13&gt;0,'5'!H13,"")</f>
        <v/>
      </c>
      <c r="K105" s="1542" t="str">
        <f>IF('5'!I13&gt;0,'5'!I13,"")</f>
        <v/>
      </c>
      <c r="L105" s="1542">
        <f t="shared" si="17"/>
        <v>0.36099999999999999</v>
      </c>
      <c r="M105" s="1415" t="str">
        <f>IF('5'!J13&gt;0,'5'!J13,"")</f>
        <v/>
      </c>
      <c r="N105" s="1415" t="str">
        <f>IF('5'!K13&gt;0,'5'!K13,"")</f>
        <v/>
      </c>
      <c r="O105" s="1415" t="str">
        <f>IF('5'!L13&gt;0,'5'!L13,"")</f>
        <v/>
      </c>
      <c r="P105" s="1415" t="str">
        <f>IF('5'!M13&gt;0,'5'!M13,"")</f>
        <v/>
      </c>
      <c r="Q105" s="1416" t="str">
        <f t="shared" si="14"/>
        <v/>
      </c>
      <c r="R105" s="1417" t="str">
        <f t="shared" si="11"/>
        <v/>
      </c>
      <c r="S105" s="1418" t="str">
        <f t="shared" si="12"/>
        <v/>
      </c>
      <c r="T105" s="1417" t="str">
        <f t="shared" si="13"/>
        <v/>
      </c>
      <c r="U105" s="1419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6"/>
      <c r="B106" s="1182">
        <v>3.25</v>
      </c>
      <c r="C106" s="1183">
        <f t="shared" si="18"/>
        <v>65.875333057535968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1" t="str">
        <f>IF('5'!I14&gt;0,'5'!I14,"")</f>
        <v/>
      </c>
      <c r="L106" s="1542">
        <f t="shared" si="17"/>
        <v>0.36099999999999999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2"/>
      <c r="B107" s="1413">
        <v>3.2916666666666701</v>
      </c>
      <c r="C107" s="1414">
        <f t="shared" si="18"/>
        <v>65.875333057535968</v>
      </c>
      <c r="D107" s="1415">
        <f>IF('5'!B15&gt;0,'5'!B15,"")</f>
        <v>6.56</v>
      </c>
      <c r="E107" s="1415">
        <f>IF('5'!C15&gt;0,'5'!C15,"")</f>
        <v>15</v>
      </c>
      <c r="F107" s="1415">
        <f>IF('5'!D15&gt;0,'5'!D15,"")</f>
        <v>15</v>
      </c>
      <c r="G107" s="1415">
        <f>IF('5'!E15&gt;0,'5'!E15,"")</f>
        <v>12.3</v>
      </c>
      <c r="H107" s="1415">
        <f>IF('5'!F15&gt;0,'5'!F15,"")</f>
        <v>90</v>
      </c>
      <c r="I107" s="1415">
        <f>IF('5'!G15&gt;0,'5'!G15,"")</f>
        <v>148</v>
      </c>
      <c r="J107" s="1415">
        <f>IF('5'!H15&gt;0,'5'!H15,"")</f>
        <v>12.1</v>
      </c>
      <c r="K107" s="1542">
        <f>IF('5'!I15&gt;0,'5'!I15,"")</f>
        <v>0.33900000000000002</v>
      </c>
      <c r="L107" s="1542">
        <f t="shared" si="17"/>
        <v>0.35549999999999998</v>
      </c>
      <c r="M107" s="1415" t="str">
        <f>IF('5'!J15&gt;0,'5'!J15,"")</f>
        <v/>
      </c>
      <c r="N107" s="1415">
        <f>IF('5'!K15&gt;0,'5'!K15,"")</f>
        <v>6.05</v>
      </c>
      <c r="O107" s="1415">
        <f>IF('5'!L15&gt;0,'5'!L15,"")</f>
        <v>8</v>
      </c>
      <c r="P107" s="1415">
        <f>IF('5'!M15&gt;0,'5'!M15,"")</f>
        <v>4.2000000000000003E-2</v>
      </c>
      <c r="Q107" s="1416">
        <f t="shared" si="14"/>
        <v>0.87610619469026552</v>
      </c>
      <c r="R107" s="1417">
        <f t="shared" si="11"/>
        <v>8.9210526315789487</v>
      </c>
      <c r="S107" s="1418">
        <f t="shared" si="12"/>
        <v>7.3842556229686327</v>
      </c>
      <c r="T107" s="1417">
        <f t="shared" si="13"/>
        <v>0.65875333057535967</v>
      </c>
      <c r="U107" s="1419">
        <f t="shared" si="15"/>
        <v>0.60499999999999998</v>
      </c>
      <c r="V107" s="663">
        <f>IF('5'!AA15&gt;0,'5'!AA15,"")</f>
        <v>3.7999999999999999E-2</v>
      </c>
      <c r="W107" s="663">
        <f>IF('5'!AT15&gt;0,'5'!AT15,"")</f>
        <v>0.04</v>
      </c>
    </row>
    <row r="108" spans="1:23" ht="15.75" x14ac:dyDescent="0.25">
      <c r="A108" s="1376"/>
      <c r="B108" s="1182">
        <v>3.3333333333333401</v>
      </c>
      <c r="C108" s="1183">
        <f t="shared" si="18"/>
        <v>65.875333057535968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1" t="str">
        <f>IF('5'!I16&gt;0,'5'!I16,"")</f>
        <v/>
      </c>
      <c r="L108" s="1542">
        <f t="shared" si="17"/>
        <v>0.35549999999999998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2"/>
      <c r="B109" s="1413">
        <v>3.375</v>
      </c>
      <c r="C109" s="1414">
        <f t="shared" si="18"/>
        <v>65.875333057535968</v>
      </c>
      <c r="D109" s="1415" t="str">
        <f>IF('5'!B17&gt;0,'5'!B17,"")</f>
        <v/>
      </c>
      <c r="E109" s="1415" t="str">
        <f>IF('5'!C17&gt;0,'5'!C17,"")</f>
        <v/>
      </c>
      <c r="F109" s="1415" t="str">
        <f>IF('5'!D17&gt;0,'5'!D17,"")</f>
        <v/>
      </c>
      <c r="G109" s="1415" t="str">
        <f>IF('5'!E17&gt;0,'5'!E17,"")</f>
        <v/>
      </c>
      <c r="H109" s="1415" t="str">
        <f>IF('5'!F17&gt;0,'5'!F17,"")</f>
        <v/>
      </c>
      <c r="I109" s="1415" t="str">
        <f>IF('5'!G17&gt;0,'5'!G17,"")</f>
        <v/>
      </c>
      <c r="J109" s="1415" t="str">
        <f>IF('5'!H17&gt;0,'5'!H17,"")</f>
        <v/>
      </c>
      <c r="K109" s="1542" t="str">
        <f>IF('5'!I17&gt;0,'5'!I17,"")</f>
        <v/>
      </c>
      <c r="L109" s="1542">
        <f t="shared" si="17"/>
        <v>0.35566666666666663</v>
      </c>
      <c r="M109" s="1415">
        <f>IF('5'!J17&gt;0,'5'!J17,"")</f>
        <v>3.7999999999999999E-2</v>
      </c>
      <c r="N109" s="1415" t="str">
        <f>IF('5'!K17&gt;0,'5'!K17,"")</f>
        <v/>
      </c>
      <c r="O109" s="1415" t="str">
        <f>IF('5'!L17&gt;0,'5'!L17,"")</f>
        <v/>
      </c>
      <c r="P109" s="1415" t="str">
        <f>IF('5'!M17&gt;0,'5'!M17,"")</f>
        <v/>
      </c>
      <c r="Q109" s="1416" t="str">
        <f t="shared" si="14"/>
        <v/>
      </c>
      <c r="R109" s="1417" t="str">
        <f t="shared" si="11"/>
        <v/>
      </c>
      <c r="S109" s="1418" t="str">
        <f t="shared" si="12"/>
        <v/>
      </c>
      <c r="T109" s="1417" t="str">
        <f t="shared" si="13"/>
        <v/>
      </c>
      <c r="U109" s="1419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6"/>
      <c r="B110" s="1182">
        <v>3.4166666666666701</v>
      </c>
      <c r="C110" s="1183">
        <f t="shared" si="18"/>
        <v>65.875333057535968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1" t="str">
        <f>IF('5'!I18&gt;0,'5'!I18,"")</f>
        <v/>
      </c>
      <c r="L110" s="1542">
        <f t="shared" si="17"/>
        <v>0.35566666666666663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2"/>
      <c r="B111" s="1413">
        <v>3.4583333333333401</v>
      </c>
      <c r="C111" s="1414">
        <f t="shared" si="18"/>
        <v>65.875333057535968</v>
      </c>
      <c r="D111" s="1415">
        <f>IF('5'!B19&gt;0,'5'!B19,"")</f>
        <v>6.55</v>
      </c>
      <c r="E111" s="1415">
        <f>IF('5'!C19&gt;0,'5'!C19,"")</f>
        <v>15</v>
      </c>
      <c r="F111" s="1415">
        <f>IF('5'!D19&gt;0,'5'!D19,"")</f>
        <v>15</v>
      </c>
      <c r="G111" s="1415">
        <f>IF('5'!E19&gt;0,'5'!E19,"")</f>
        <v>12.1</v>
      </c>
      <c r="H111" s="1415">
        <f>IF('5'!F19&gt;0,'5'!F19,"")</f>
        <v>85</v>
      </c>
      <c r="I111" s="1415">
        <f>IF('5'!G19&gt;0,'5'!G19,"")</f>
        <v>146</v>
      </c>
      <c r="J111" s="1415">
        <f>IF('5'!H19&gt;0,'5'!H19,"")</f>
        <v>12.1</v>
      </c>
      <c r="K111" s="1542">
        <f>IF('5'!I19&gt;0,'5'!I19,"")</f>
        <v>0.34300000000000003</v>
      </c>
      <c r="L111" s="1542">
        <f t="shared" si="17"/>
        <v>0.35249999999999998</v>
      </c>
      <c r="M111" s="1415" t="str">
        <f>IF('5'!J19&gt;0,'5'!J19,"")</f>
        <v/>
      </c>
      <c r="N111" s="1415">
        <f>IF('5'!K19&gt;0,'5'!K19,"")</f>
        <v>6.14</v>
      </c>
      <c r="O111" s="1415">
        <f>IF('5'!L19&gt;0,'5'!L19,"")</f>
        <v>9</v>
      </c>
      <c r="P111" s="1415">
        <f>IF('5'!M19&gt;0,'5'!M19,"")</f>
        <v>4.2000000000000003E-2</v>
      </c>
      <c r="Q111" s="1416">
        <f t="shared" si="14"/>
        <v>0.87755102040816335</v>
      </c>
      <c r="R111" s="1417">
        <f t="shared" si="11"/>
        <v>9.026315789473685</v>
      </c>
      <c r="S111" s="1418">
        <f t="shared" si="12"/>
        <v>7.2981418547707477</v>
      </c>
      <c r="T111" s="1417">
        <f t="shared" si="13"/>
        <v>0.65875333057535967</v>
      </c>
      <c r="U111" s="1419">
        <f t="shared" si="15"/>
        <v>0.61399999999999999</v>
      </c>
      <c r="V111" s="663">
        <f>IF('5'!AA19&gt;0,'5'!AA19,"")</f>
        <v>3.5999999999999997E-2</v>
      </c>
      <c r="W111" s="663">
        <f>IF('5'!AT19&gt;0,'5'!AT19,"")</f>
        <v>3.5999999999999997E-2</v>
      </c>
    </row>
    <row r="112" spans="1:23" ht="15.75" x14ac:dyDescent="0.25">
      <c r="A112" s="1376"/>
      <c r="B112" s="1182">
        <v>3.5</v>
      </c>
      <c r="C112" s="1183">
        <f t="shared" si="18"/>
        <v>65.875333057535968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1" t="str">
        <f>IF('5'!I20&gt;0,'5'!I20,"")</f>
        <v/>
      </c>
      <c r="L112" s="1542">
        <f t="shared" si="17"/>
        <v>0.35249999999999998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2"/>
      <c r="B113" s="1413">
        <v>3.5416666666666701</v>
      </c>
      <c r="C113" s="1414">
        <f t="shared" si="18"/>
        <v>65.875333057535968</v>
      </c>
      <c r="D113" s="1415" t="str">
        <f>IF('5'!B21&gt;0,'5'!B21,"")</f>
        <v/>
      </c>
      <c r="E113" s="1415" t="str">
        <f>IF('5'!C21&gt;0,'5'!C21,"")</f>
        <v/>
      </c>
      <c r="F113" s="1415" t="str">
        <f>IF('5'!D21&gt;0,'5'!D21,"")</f>
        <v/>
      </c>
      <c r="G113" s="1415" t="str">
        <f>IF('5'!E21&gt;0,'5'!E21,"")</f>
        <v/>
      </c>
      <c r="H113" s="1415" t="str">
        <f>IF('5'!F21&gt;0,'5'!F21,"")</f>
        <v/>
      </c>
      <c r="I113" s="1415" t="str">
        <f>IF('5'!G21&gt;0,'5'!G21,"")</f>
        <v/>
      </c>
      <c r="J113" s="1415" t="str">
        <f>IF('5'!H21&gt;0,'5'!H21,"")</f>
        <v/>
      </c>
      <c r="K113" s="1542" t="str">
        <f>IF('5'!I21&gt;0,'5'!I21,"")</f>
        <v/>
      </c>
      <c r="L113" s="1542">
        <f t="shared" si="17"/>
        <v>0.35066666666666668</v>
      </c>
      <c r="M113" s="1415" t="str">
        <f>IF('5'!J21&gt;0,'5'!J21,"")</f>
        <v/>
      </c>
      <c r="N113" s="1415" t="str">
        <f>IF('5'!K21&gt;0,'5'!K21,"")</f>
        <v/>
      </c>
      <c r="O113" s="1415" t="str">
        <f>IF('5'!L21&gt;0,'5'!L21,"")</f>
        <v/>
      </c>
      <c r="P113" s="1415" t="str">
        <f>IF('5'!M21&gt;0,'5'!M21,"")</f>
        <v/>
      </c>
      <c r="Q113" s="1416" t="str">
        <f t="shared" si="14"/>
        <v/>
      </c>
      <c r="R113" s="1417" t="str">
        <f t="shared" si="11"/>
        <v/>
      </c>
      <c r="S113" s="1418" t="str">
        <f t="shared" si="12"/>
        <v/>
      </c>
      <c r="T113" s="1417" t="str">
        <f t="shared" si="13"/>
        <v/>
      </c>
      <c r="U113" s="1419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6"/>
      <c r="B114" s="1182">
        <v>3.5833333333333401</v>
      </c>
      <c r="C114" s="1183">
        <f t="shared" si="18"/>
        <v>65.875333057535968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1" t="str">
        <f>IF('5'!I22&gt;0,'5'!I22,"")</f>
        <v/>
      </c>
      <c r="L114" s="1542">
        <f t="shared" si="17"/>
        <v>0.35066666666666668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2"/>
      <c r="B115" s="1413">
        <v>3.625</v>
      </c>
      <c r="C115" s="1414">
        <f t="shared" si="18"/>
        <v>65.875333057535968</v>
      </c>
      <c r="D115" s="1415">
        <f>IF('5'!B23&gt;0,'5'!B23,"")</f>
        <v>6.5</v>
      </c>
      <c r="E115" s="1415">
        <f>IF('5'!C23&gt;0,'5'!C23,"")</f>
        <v>15</v>
      </c>
      <c r="F115" s="1415">
        <f>IF('5'!D23&gt;0,'5'!D23,"")</f>
        <v>15</v>
      </c>
      <c r="G115" s="1415">
        <f>IF('5'!E23&gt;0,'5'!E23,"")</f>
        <v>11.8</v>
      </c>
      <c r="H115" s="1415">
        <f>IF('5'!F23&gt;0,'5'!F23,"")</f>
        <v>78</v>
      </c>
      <c r="I115" s="1415">
        <f>IF('5'!G23&gt;0,'5'!G23,"")</f>
        <v>147</v>
      </c>
      <c r="J115" s="1415">
        <f>IF('5'!H23&gt;0,'5'!H23,"")</f>
        <v>12.8</v>
      </c>
      <c r="K115" s="1542">
        <f>IF('5'!I23&gt;0,'5'!I23,"")</f>
        <v>0.32200000000000001</v>
      </c>
      <c r="L115" s="1542">
        <f t="shared" si="17"/>
        <v>0.34350000000000003</v>
      </c>
      <c r="M115" s="1415" t="str">
        <f>IF('5'!J23&gt;0,'5'!J23,"")</f>
        <v/>
      </c>
      <c r="N115" s="1415">
        <f>IF('5'!K23&gt;0,'5'!K23,"")</f>
        <v>6.12</v>
      </c>
      <c r="O115" s="1415">
        <f>IF('5'!L23&gt;0,'5'!L23,"")</f>
        <v>10</v>
      </c>
      <c r="P115" s="1415">
        <f>IF('5'!M23&gt;0,'5'!M23,"")</f>
        <v>4.2000000000000003E-2</v>
      </c>
      <c r="Q115" s="1416">
        <f t="shared" si="14"/>
        <v>0.86956521739130443</v>
      </c>
      <c r="R115" s="1417">
        <f t="shared" si="11"/>
        <v>8.4736842105263168</v>
      </c>
      <c r="S115" s="1418">
        <f t="shared" si="12"/>
        <v>7.7741076279079708</v>
      </c>
      <c r="T115" s="1417">
        <f t="shared" si="13"/>
        <v>0.65875333057535967</v>
      </c>
      <c r="U115" s="1419">
        <f t="shared" si="15"/>
        <v>0.61199999999999999</v>
      </c>
      <c r="V115" s="663">
        <f>IF('5'!AA23&gt;0,'5'!AA23,"")</f>
        <v>3.7999999999999999E-2</v>
      </c>
      <c r="W115" s="663">
        <f>IF('5'!AT23&gt;0,'5'!AT23,"")</f>
        <v>3.9E-2</v>
      </c>
    </row>
    <row r="116" spans="1:23" ht="15.75" x14ac:dyDescent="0.25">
      <c r="A116" s="1376"/>
      <c r="B116" s="1182">
        <v>3.66666666666679</v>
      </c>
      <c r="C116" s="1183">
        <f t="shared" si="18"/>
        <v>65.875333057535968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1" t="str">
        <f>IF('5'!I24&gt;0,'5'!I24,"")</f>
        <v/>
      </c>
      <c r="L116" s="1542">
        <f t="shared" si="17"/>
        <v>0.34350000000000003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2"/>
      <c r="B117" s="1413">
        <v>3.70833333333346</v>
      </c>
      <c r="C117" s="1414">
        <f t="shared" si="18"/>
        <v>65.875333057535968</v>
      </c>
      <c r="D117" s="1415" t="str">
        <f>IF('5'!B25&gt;0,'5'!B25,"")</f>
        <v/>
      </c>
      <c r="E117" s="1415" t="str">
        <f>IF('5'!C25&gt;0,'5'!C25,"")</f>
        <v/>
      </c>
      <c r="F117" s="1415" t="str">
        <f>IF('5'!D25&gt;0,'5'!D25,"")</f>
        <v/>
      </c>
      <c r="G117" s="1415" t="str">
        <f>IF('5'!E25&gt;0,'5'!E25,"")</f>
        <v/>
      </c>
      <c r="H117" s="1415" t="str">
        <f>IF('5'!F25&gt;0,'5'!F25,"")</f>
        <v/>
      </c>
      <c r="I117" s="1415" t="str">
        <f>IF('5'!G25&gt;0,'5'!G25,"")</f>
        <v/>
      </c>
      <c r="J117" s="1415" t="str">
        <f>IF('5'!H25&gt;0,'5'!H25,"")</f>
        <v/>
      </c>
      <c r="K117" s="1542" t="str">
        <f>IF('5'!I25&gt;0,'5'!I25,"")</f>
        <v/>
      </c>
      <c r="L117" s="1542">
        <f t="shared" si="17"/>
        <v>0.33466666666666667</v>
      </c>
      <c r="M117" s="1415" t="str">
        <f>IF('5'!J25&gt;0,'5'!J25,"")</f>
        <v/>
      </c>
      <c r="N117" s="1415" t="str">
        <f>IF('5'!K25&gt;0,'5'!K25,"")</f>
        <v/>
      </c>
      <c r="O117" s="1415" t="str">
        <f>IF('5'!L25&gt;0,'5'!L25,"")</f>
        <v/>
      </c>
      <c r="P117" s="1415" t="str">
        <f>IF('5'!M25&gt;0,'5'!M25,"")</f>
        <v/>
      </c>
      <c r="Q117" s="1416" t="str">
        <f t="shared" si="14"/>
        <v/>
      </c>
      <c r="R117" s="1417" t="str">
        <f t="shared" si="11"/>
        <v/>
      </c>
      <c r="S117" s="1418" t="str">
        <f t="shared" si="12"/>
        <v/>
      </c>
      <c r="T117" s="1417" t="str">
        <f t="shared" si="13"/>
        <v/>
      </c>
      <c r="U117" s="1419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6"/>
      <c r="B118" s="1182">
        <v>3.7500000000001301</v>
      </c>
      <c r="C118" s="1183">
        <f t="shared" si="18"/>
        <v>65.875333057535968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1" t="str">
        <f>IF('5'!I26&gt;0,'5'!I26,"")</f>
        <v/>
      </c>
      <c r="L118" s="1542">
        <f t="shared" si="17"/>
        <v>0.33466666666666667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2"/>
      <c r="B119" s="1413">
        <v>3.7916666666668002</v>
      </c>
      <c r="C119" s="1414">
        <f t="shared" si="18"/>
        <v>65.875333057535968</v>
      </c>
      <c r="D119" s="1415">
        <f>IF('5'!B27&gt;0,'5'!B27,"")</f>
        <v>6.6</v>
      </c>
      <c r="E119" s="1415">
        <f>IF('5'!C27&gt;0,'5'!C27,"")</f>
        <v>15</v>
      </c>
      <c r="F119" s="1415">
        <f>IF('5'!D27&gt;0,'5'!D27,"")</f>
        <v>15</v>
      </c>
      <c r="G119" s="1415">
        <f>IF('5'!E27&gt;0,'5'!E27,"")</f>
        <v>11.9</v>
      </c>
      <c r="H119" s="1415">
        <f>IF('5'!F27&gt;0,'5'!F27,"")</f>
        <v>86</v>
      </c>
      <c r="I119" s="1415">
        <f>IF('5'!G27&gt;0,'5'!G27,"")</f>
        <v>137</v>
      </c>
      <c r="J119" s="1415">
        <f>IF('5'!H27&gt;0,'5'!H27,"")</f>
        <v>12.7</v>
      </c>
      <c r="K119" s="1542">
        <f>IF('5'!I27&gt;0,'5'!I27,"")</f>
        <v>0.35599999999999998</v>
      </c>
      <c r="L119" s="1542">
        <f t="shared" si="17"/>
        <v>0.33999999999999997</v>
      </c>
      <c r="M119" s="1415" t="str">
        <f>IF('5'!J27&gt;0,'5'!J27,"")</f>
        <v/>
      </c>
      <c r="N119" s="1415">
        <f>IF('5'!K27&gt;0,'5'!K27,"")</f>
        <v>6.25</v>
      </c>
      <c r="O119" s="1415">
        <f>IF('5'!L27&gt;0,'5'!L27,"")</f>
        <v>9</v>
      </c>
      <c r="P119" s="1415">
        <f>IF('5'!M27&gt;0,'5'!M27,"")</f>
        <v>4.4999999999999998E-2</v>
      </c>
      <c r="Q119" s="1416">
        <f t="shared" si="14"/>
        <v>0.87359550561797761</v>
      </c>
      <c r="R119" s="1417">
        <f t="shared" si="11"/>
        <v>9.3684210526315788</v>
      </c>
      <c r="S119" s="1418">
        <f t="shared" si="12"/>
        <v>7.0316366746808061</v>
      </c>
      <c r="T119" s="1417">
        <f t="shared" si="13"/>
        <v>0.65875333057535967</v>
      </c>
      <c r="U119" s="1419">
        <f t="shared" si="15"/>
        <v>0.625</v>
      </c>
      <c r="V119" s="663">
        <f>IF('5'!AA27&gt;0,'5'!AA27,"")</f>
        <v>4.3999999999999997E-2</v>
      </c>
      <c r="W119" s="663">
        <f>IF('5'!AT27&gt;0,'5'!AT27,"")</f>
        <v>3.9E-2</v>
      </c>
    </row>
    <row r="120" spans="1:23" ht="15.75" x14ac:dyDescent="0.25">
      <c r="A120" s="1376"/>
      <c r="B120" s="1182">
        <v>3.8333333333334698</v>
      </c>
      <c r="C120" s="1183">
        <f t="shared" si="18"/>
        <v>65.875333057535968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1" t="str">
        <f>IF('5'!I28&gt;0,'5'!I28,"")</f>
        <v/>
      </c>
      <c r="L120" s="1542">
        <f t="shared" si="17"/>
        <v>0.33999999999999997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2"/>
      <c r="B121" s="1413">
        <v>3.8750000000001399</v>
      </c>
      <c r="C121" s="1414">
        <f t="shared" si="18"/>
        <v>65.875333057535968</v>
      </c>
      <c r="D121" s="1415" t="str">
        <f>IF('5'!B29&gt;0,'5'!B29,"")</f>
        <v/>
      </c>
      <c r="E121" s="1415" t="str">
        <f>IF('5'!C29&gt;0,'5'!C29,"")</f>
        <v/>
      </c>
      <c r="F121" s="1415" t="str">
        <f>IF('5'!D29&gt;0,'5'!D29,"")</f>
        <v/>
      </c>
      <c r="G121" s="1415" t="str">
        <f>IF('5'!E29&gt;0,'5'!E29,"")</f>
        <v/>
      </c>
      <c r="H121" s="1415" t="str">
        <f>IF('5'!F29&gt;0,'5'!F29,"")</f>
        <v/>
      </c>
      <c r="I121" s="1415" t="str">
        <f>IF('5'!G29&gt;0,'5'!G29,"")</f>
        <v/>
      </c>
      <c r="J121" s="1415" t="str">
        <f>IF('5'!H29&gt;0,'5'!H29,"")</f>
        <v/>
      </c>
      <c r="K121" s="1542" t="str">
        <f>IF('5'!I29&gt;0,'5'!I29,"")</f>
        <v/>
      </c>
      <c r="L121" s="1542">
        <f t="shared" si="17"/>
        <v>0.34033333333333332</v>
      </c>
      <c r="M121" s="1415">
        <f>IF('5'!J29&gt;0,'5'!J29,"")</f>
        <v>3.1E-2</v>
      </c>
      <c r="N121" s="1415" t="str">
        <f>IF('5'!K29&gt;0,'5'!K29,"")</f>
        <v/>
      </c>
      <c r="O121" s="1415" t="str">
        <f>IF('5'!L29&gt;0,'5'!L29,"")</f>
        <v/>
      </c>
      <c r="P121" s="1415" t="str">
        <f>IF('5'!M29&gt;0,'5'!M29,"")</f>
        <v/>
      </c>
      <c r="Q121" s="1416" t="str">
        <f t="shared" si="14"/>
        <v/>
      </c>
      <c r="R121" s="1417" t="str">
        <f t="shared" si="11"/>
        <v/>
      </c>
      <c r="S121" s="1418" t="str">
        <f t="shared" si="12"/>
        <v/>
      </c>
      <c r="T121" s="1417" t="str">
        <f t="shared" si="13"/>
        <v/>
      </c>
      <c r="U121" s="1419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6"/>
      <c r="B122" s="1182">
        <v>3.91666666666681</v>
      </c>
      <c r="C122" s="1183">
        <f t="shared" si="18"/>
        <v>65.875333057535968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1" t="str">
        <f>IF('5'!I30&gt;0,'5'!I30,"")</f>
        <v/>
      </c>
      <c r="L122" s="1542">
        <f t="shared" si="17"/>
        <v>0.34033333333333332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2"/>
      <c r="B123" s="1413">
        <v>3.95833333333348</v>
      </c>
      <c r="C123" s="1414">
        <f t="shared" si="18"/>
        <v>65.875333057535968</v>
      </c>
      <c r="D123" s="1415">
        <f>IF('5'!B31&gt;0,'5'!B31,"")</f>
        <v>6.65</v>
      </c>
      <c r="E123" s="1415">
        <f>IF('5'!C31&gt;0,'5'!C31,"")</f>
        <v>14</v>
      </c>
      <c r="F123" s="1415">
        <f>IF('5'!D31&gt;0,'5'!D31,"")</f>
        <v>15</v>
      </c>
      <c r="G123" s="1415">
        <f>IF('5'!E31&gt;0,'5'!E31,"")</f>
        <v>11.6</v>
      </c>
      <c r="H123" s="1415">
        <f>IF('5'!F31&gt;0,'5'!F31,"")</f>
        <v>91</v>
      </c>
      <c r="I123" s="1415">
        <f>IF('5'!G31&gt;0,'5'!G31,"")</f>
        <v>141</v>
      </c>
      <c r="J123" s="1415">
        <f>IF('5'!H31&gt;0,'5'!H31,"")</f>
        <v>12.7</v>
      </c>
      <c r="K123" s="1542">
        <f>IF('5'!I31&gt;0,'5'!I31,"")</f>
        <v>0.36699999999999999</v>
      </c>
      <c r="L123" s="1542">
        <f t="shared" si="17"/>
        <v>0.34699999999999998</v>
      </c>
      <c r="M123" s="1415" t="str">
        <f>IF('5'!J31&gt;0,'5'!J31,"")</f>
        <v/>
      </c>
      <c r="N123" s="1415">
        <f>IF('5'!K31&gt;0,'5'!K31,"")</f>
        <v>6.26</v>
      </c>
      <c r="O123" s="1415">
        <f>IF('5'!L31&gt;0,'5'!L31,"")</f>
        <v>9</v>
      </c>
      <c r="P123" s="1415">
        <f>IF('5'!M31&gt;0,'5'!M31,"")</f>
        <v>4.9000000000000002E-2</v>
      </c>
      <c r="Q123" s="1416">
        <f t="shared" si="14"/>
        <v>0.86648501362397823</v>
      </c>
      <c r="R123" s="1417">
        <f t="shared" si="11"/>
        <v>9.6578947368421062</v>
      </c>
      <c r="S123" s="1418">
        <f t="shared" si="12"/>
        <v>6.8208791721699358</v>
      </c>
      <c r="T123" s="1417">
        <f t="shared" si="13"/>
        <v>0.65875333057535967</v>
      </c>
      <c r="U123" s="1419">
        <f t="shared" si="15"/>
        <v>0.626</v>
      </c>
      <c r="V123" s="663">
        <f>IF('5'!AA31&gt;0,'5'!AA31,"")</f>
        <v>3.9E-2</v>
      </c>
      <c r="W123" s="663">
        <f>IF('5'!AT31&gt;0,'5'!AT31,"")</f>
        <v>0.04</v>
      </c>
    </row>
    <row r="124" spans="1:23" ht="15.75" x14ac:dyDescent="0.25">
      <c r="A124" s="1376">
        <f>A100+1</f>
        <v>43502</v>
      </c>
      <c r="B124" s="1182">
        <v>4.0000000000001501</v>
      </c>
      <c r="C124" s="1183">
        <f>'Chem Dose'!C14</f>
        <v>65.875333057535968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1" t="str">
        <f>IF('6'!I8&gt;0,'6'!I8,"")</f>
        <v/>
      </c>
      <c r="L124" s="1542">
        <f t="shared" si="17"/>
        <v>0.34699999999999998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2"/>
      <c r="B125" s="1413">
        <v>4.0416666666668197</v>
      </c>
      <c r="C125" s="1414">
        <f t="shared" ref="C125:C147" si="19">$C$124</f>
        <v>65.875333057535968</v>
      </c>
      <c r="D125" s="1415" t="str">
        <f>IF('6'!B9&gt;0,'6'!B9,"")</f>
        <v/>
      </c>
      <c r="E125" s="1415" t="str">
        <f>IF('6'!C9&gt;0,'6'!C9,"")</f>
        <v/>
      </c>
      <c r="F125" s="1415" t="str">
        <f>IF('6'!D9&gt;0,'6'!D9,"")</f>
        <v/>
      </c>
      <c r="G125" s="1415" t="str">
        <f>IF('6'!E9&gt;0,'6'!E9,"")</f>
        <v/>
      </c>
      <c r="H125" s="1415" t="str">
        <f>IF('6'!F9&gt;0,'6'!F9,"")</f>
        <v/>
      </c>
      <c r="I125" s="1415" t="str">
        <f>IF('6'!G9&gt;0,'6'!G9,"")</f>
        <v/>
      </c>
      <c r="J125" s="1415" t="str">
        <f>IF('6'!H9&gt;0,'6'!H9,"")</f>
        <v/>
      </c>
      <c r="K125" s="1542" t="str">
        <f>IF('6'!I9&gt;0,'6'!I9,"")</f>
        <v/>
      </c>
      <c r="L125" s="1542">
        <f t="shared" si="17"/>
        <v>0.34833333333333333</v>
      </c>
      <c r="M125" s="1415" t="str">
        <f>IF('6'!J9&gt;0,'6'!J9,"")</f>
        <v/>
      </c>
      <c r="N125" s="1415" t="str">
        <f>IF('6'!K9&gt;0,'6'!K9,"")</f>
        <v/>
      </c>
      <c r="O125" s="1415" t="str">
        <f>IF('6'!L9&gt;0,'6'!L9,"")</f>
        <v/>
      </c>
      <c r="P125" s="1415" t="str">
        <f>IF('6'!M9&gt;0,'6'!M9,"")</f>
        <v/>
      </c>
      <c r="Q125" s="1416" t="str">
        <f t="shared" si="14"/>
        <v/>
      </c>
      <c r="R125" s="1417" t="str">
        <f t="shared" si="11"/>
        <v/>
      </c>
      <c r="S125" s="1418" t="str">
        <f t="shared" si="12"/>
        <v/>
      </c>
      <c r="T125" s="1417" t="str">
        <f t="shared" si="13"/>
        <v/>
      </c>
      <c r="U125" s="1419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6"/>
      <c r="B126" s="1182">
        <v>4.0833333333334902</v>
      </c>
      <c r="C126" s="1183">
        <f t="shared" si="19"/>
        <v>65.875333057535968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1" t="str">
        <f>IF('6'!I10&gt;0,'6'!I10,"")</f>
        <v/>
      </c>
      <c r="L126" s="1542">
        <f t="shared" si="17"/>
        <v>0.34833333333333333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2"/>
      <c r="B127" s="1413">
        <v>4.1250000000001599</v>
      </c>
      <c r="C127" s="1414">
        <f t="shared" si="19"/>
        <v>65.875333057535968</v>
      </c>
      <c r="D127" s="1415">
        <f>IF('6'!B11&gt;0,'6'!B11,"")</f>
        <v>6.61</v>
      </c>
      <c r="E127" s="1415">
        <f>IF('6'!C11&gt;0,'6'!C11,"")</f>
        <v>14</v>
      </c>
      <c r="F127" s="1415">
        <f>IF('6'!D11&gt;0,'6'!D11,"")</f>
        <v>15</v>
      </c>
      <c r="G127" s="1415">
        <f>IF('6'!E11&gt;0,'6'!E11,"")</f>
        <v>11.4</v>
      </c>
      <c r="H127" s="1415">
        <f>IF('6'!F11&gt;0,'6'!F11,"")</f>
        <v>92</v>
      </c>
      <c r="I127" s="1415">
        <f>IF('6'!G11&gt;0,'6'!G11,"")</f>
        <v>142</v>
      </c>
      <c r="J127" s="1415">
        <f>IF('6'!H11&gt;0,'6'!H11,"")</f>
        <v>12.7</v>
      </c>
      <c r="K127" s="1542">
        <f>IF('6'!I11&gt;0,'6'!I11,"")</f>
        <v>0.374</v>
      </c>
      <c r="L127" s="1542">
        <f t="shared" si="17"/>
        <v>0.35475000000000001</v>
      </c>
      <c r="M127" s="1415" t="str">
        <f>IF('6'!J11&gt;0,'6'!J11,"")</f>
        <v/>
      </c>
      <c r="N127" s="1415">
        <f>IF('6'!K11&gt;0,'6'!K11,"")</f>
        <v>6.24</v>
      </c>
      <c r="O127" s="1415">
        <f>IF('6'!L11&gt;0,'6'!L11,"")</f>
        <v>9</v>
      </c>
      <c r="P127" s="1415">
        <f>IF('6'!M11&gt;0,'6'!M11,"")</f>
        <v>6.0999999999999999E-2</v>
      </c>
      <c r="Q127" s="1416">
        <f t="shared" si="14"/>
        <v>0.83689839572192515</v>
      </c>
      <c r="R127" s="1417">
        <f t="shared" si="11"/>
        <v>9.8421052631578956</v>
      </c>
      <c r="S127" s="1418">
        <f t="shared" si="12"/>
        <v>6.693215658252317</v>
      </c>
      <c r="T127" s="1417">
        <f t="shared" si="13"/>
        <v>0.65875333057535967</v>
      </c>
      <c r="U127" s="1419">
        <f t="shared" si="15"/>
        <v>0.624</v>
      </c>
      <c r="V127" s="663">
        <f>IF('6'!AA11&gt;0,'6'!AA11,"")</f>
        <v>4.1000000000000002E-2</v>
      </c>
      <c r="W127" s="663">
        <f>IF('6'!AT11&gt;0,'6'!AT11,"")</f>
        <v>4.1000000000000002E-2</v>
      </c>
    </row>
    <row r="128" spans="1:23" ht="15.75" x14ac:dyDescent="0.25">
      <c r="A128" s="1376"/>
      <c r="B128" s="1182">
        <v>4.1666666666668304</v>
      </c>
      <c r="C128" s="1183">
        <f t="shared" si="19"/>
        <v>65.875333057535968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1" t="str">
        <f>IF('6'!I12&gt;0,'6'!I12,"")</f>
        <v/>
      </c>
      <c r="L128" s="1542">
        <f t="shared" si="17"/>
        <v>0.35475000000000001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2"/>
      <c r="B129" s="1413">
        <v>4.2083333333335</v>
      </c>
      <c r="C129" s="1414">
        <f t="shared" si="19"/>
        <v>65.875333057535968</v>
      </c>
      <c r="D129" s="1415" t="str">
        <f>IF('6'!B13&gt;0,'6'!B13,"")</f>
        <v/>
      </c>
      <c r="E129" s="1415" t="str">
        <f>IF('6'!C13&gt;0,'6'!C13,"")</f>
        <v/>
      </c>
      <c r="F129" s="1415" t="str">
        <f>IF('6'!D13&gt;0,'6'!D13,"")</f>
        <v/>
      </c>
      <c r="G129" s="1415" t="str">
        <f>IF('6'!E13&gt;0,'6'!E13,"")</f>
        <v/>
      </c>
      <c r="H129" s="1415" t="str">
        <f>IF('6'!F13&gt;0,'6'!F13,"")</f>
        <v/>
      </c>
      <c r="I129" s="1415" t="str">
        <f>IF('6'!G13&gt;0,'6'!G13,"")</f>
        <v/>
      </c>
      <c r="J129" s="1415" t="str">
        <f>IF('6'!H13&gt;0,'6'!H13,"")</f>
        <v/>
      </c>
      <c r="K129" s="1542" t="str">
        <f>IF('6'!I13&gt;0,'6'!I13,"")</f>
        <v/>
      </c>
      <c r="L129" s="1542">
        <f t="shared" si="17"/>
        <v>0.36566666666666664</v>
      </c>
      <c r="M129" s="1415" t="str">
        <f>IF('6'!J13&gt;0,'6'!J13,"")</f>
        <v/>
      </c>
      <c r="N129" s="1415" t="str">
        <f>IF('6'!K13&gt;0,'6'!K13,"")</f>
        <v/>
      </c>
      <c r="O129" s="1415" t="str">
        <f>IF('6'!L13&gt;0,'6'!L13,"")</f>
        <v/>
      </c>
      <c r="P129" s="1415" t="str">
        <f>IF('6'!M13&gt;0,'6'!M13,"")</f>
        <v/>
      </c>
      <c r="Q129" s="1416" t="str">
        <f t="shared" si="14"/>
        <v/>
      </c>
      <c r="R129" s="1417" t="str">
        <f t="shared" si="11"/>
        <v/>
      </c>
      <c r="S129" s="1418" t="str">
        <f t="shared" si="12"/>
        <v/>
      </c>
      <c r="T129" s="1417" t="str">
        <f t="shared" si="13"/>
        <v/>
      </c>
      <c r="U129" s="1419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6"/>
      <c r="B130" s="1182">
        <v>4.2500000000001696</v>
      </c>
      <c r="C130" s="1183">
        <f t="shared" si="19"/>
        <v>65.875333057535968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1" t="str">
        <f>IF('6'!I14&gt;0,'6'!I14,"")</f>
        <v/>
      </c>
      <c r="L130" s="1542">
        <f t="shared" si="17"/>
        <v>0.36566666666666664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2"/>
      <c r="B131" s="1413">
        <v>4.2916666666668402</v>
      </c>
      <c r="C131" s="1414">
        <f t="shared" si="19"/>
        <v>65.875333057535968</v>
      </c>
      <c r="D131" s="1415">
        <f>IF('6'!B15&gt;0,'6'!B15,"")</f>
        <v>6.54</v>
      </c>
      <c r="E131" s="1415">
        <f>IF('6'!C15&gt;0,'6'!C15,"")</f>
        <v>16</v>
      </c>
      <c r="F131" s="1415">
        <f>IF('6'!D15&gt;0,'6'!D15,"")</f>
        <v>17</v>
      </c>
      <c r="G131" s="1415">
        <f>IF('6'!E15&gt;0,'6'!E15,"")</f>
        <v>11.8</v>
      </c>
      <c r="H131" s="1415">
        <f>IF('6'!F15&gt;0,'6'!F15,"")</f>
        <v>82</v>
      </c>
      <c r="I131" s="1415">
        <f>IF('6'!G15&gt;0,'6'!G15,"")</f>
        <v>143</v>
      </c>
      <c r="J131" s="1415">
        <f>IF('6'!H15&gt;0,'6'!H15,"")</f>
        <v>12.9</v>
      </c>
      <c r="K131" s="1542">
        <f>IF('6'!I15&gt;0,'6'!I15,"")</f>
        <v>0.32300000000000001</v>
      </c>
      <c r="L131" s="1542">
        <f t="shared" si="17"/>
        <v>0.35499999999999998</v>
      </c>
      <c r="M131" s="1415" t="str">
        <f>IF('6'!J15&gt;0,'6'!J15,"")</f>
        <v/>
      </c>
      <c r="N131" s="1415">
        <f>IF('6'!K15&gt;0,'6'!K15,"")</f>
        <v>6.25</v>
      </c>
      <c r="O131" s="1415">
        <f>IF('6'!L15&gt;0,'6'!L15,"")</f>
        <v>8</v>
      </c>
      <c r="P131" s="1415">
        <f>IF('6'!M15&gt;0,'6'!M15,"")</f>
        <v>6.7000000000000004E-2</v>
      </c>
      <c r="Q131" s="1416">
        <f t="shared" si="14"/>
        <v>0.79256965944272451</v>
      </c>
      <c r="R131" s="1417">
        <f t="shared" si="11"/>
        <v>8.5</v>
      </c>
      <c r="S131" s="1418">
        <f t="shared" si="12"/>
        <v>7.7500391832395259</v>
      </c>
      <c r="T131" s="1417">
        <f t="shared" si="13"/>
        <v>0.65875333057535967</v>
      </c>
      <c r="U131" s="1419">
        <f t="shared" si="15"/>
        <v>0.625</v>
      </c>
      <c r="V131" s="663">
        <f>IF('6'!AA15&gt;0,'6'!AA15,"")</f>
        <v>4.5999999999999999E-2</v>
      </c>
      <c r="W131" s="663">
        <f>IF('6'!AT15&gt;0,'6'!AT15,"")</f>
        <v>0.04</v>
      </c>
    </row>
    <row r="132" spans="1:23" ht="15.75" x14ac:dyDescent="0.25">
      <c r="A132" s="1376"/>
      <c r="B132" s="1182">
        <v>4.3333333333335098</v>
      </c>
      <c r="C132" s="1183">
        <f t="shared" si="19"/>
        <v>65.875333057535968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1" t="str">
        <f>IF('6'!I16&gt;0,'6'!I16,"")</f>
        <v/>
      </c>
      <c r="L132" s="1542">
        <f t="shared" si="17"/>
        <v>0.35499999999999998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2"/>
      <c r="B133" s="1413">
        <v>4.3750000000001803</v>
      </c>
      <c r="C133" s="1414">
        <f t="shared" si="19"/>
        <v>65.875333057535968</v>
      </c>
      <c r="D133" s="1415" t="str">
        <f>IF('6'!B17&gt;0,'6'!B17,"")</f>
        <v/>
      </c>
      <c r="E133" s="1415" t="str">
        <f>IF('6'!C17&gt;0,'6'!C17,"")</f>
        <v/>
      </c>
      <c r="F133" s="1415" t="str">
        <f>IF('6'!D17&gt;0,'6'!D17,"")</f>
        <v/>
      </c>
      <c r="G133" s="1415" t="str">
        <f>IF('6'!E17&gt;0,'6'!E17,"")</f>
        <v/>
      </c>
      <c r="H133" s="1415" t="str">
        <f>IF('6'!F17&gt;0,'6'!F17,"")</f>
        <v/>
      </c>
      <c r="I133" s="1415" t="str">
        <f>IF('6'!G17&gt;0,'6'!G17,"")</f>
        <v/>
      </c>
      <c r="J133" s="1415" t="str">
        <f>IF('6'!H17&gt;0,'6'!H17,"")</f>
        <v/>
      </c>
      <c r="K133" s="1542" t="str">
        <f>IF('6'!I17&gt;0,'6'!I17,"")</f>
        <v/>
      </c>
      <c r="L133" s="1542">
        <f t="shared" si="17"/>
        <v>0.35466666666666669</v>
      </c>
      <c r="M133" s="1415">
        <f>IF('6'!J17&gt;0,'6'!J17,"")</f>
        <v>3.5000000000000003E-2</v>
      </c>
      <c r="N133" s="1415" t="str">
        <f>IF('6'!K17&gt;0,'6'!K17,"")</f>
        <v/>
      </c>
      <c r="O133" s="1415" t="str">
        <f>IF('6'!L17&gt;0,'6'!L17,"")</f>
        <v/>
      </c>
      <c r="P133" s="1415" t="str">
        <f>IF('6'!M17&gt;0,'6'!M17,"")</f>
        <v/>
      </c>
      <c r="Q133" s="1416" t="str">
        <f t="shared" ref="Q133:Q196" si="23">IF(P133="","",(K133-P133)/ABS(K133))</f>
        <v/>
      </c>
      <c r="R133" s="1417" t="str">
        <f t="shared" si="20"/>
        <v/>
      </c>
      <c r="S133" s="1418" t="str">
        <f t="shared" si="21"/>
        <v/>
      </c>
      <c r="T133" s="1417" t="str">
        <f t="shared" si="22"/>
        <v/>
      </c>
      <c r="U133" s="1419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6"/>
      <c r="B134" s="1182">
        <v>4.4166666666668499</v>
      </c>
      <c r="C134" s="1183">
        <f t="shared" si="19"/>
        <v>65.875333057535968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1" t="str">
        <f>IF('6'!I18&gt;0,'6'!I18,"")</f>
        <v/>
      </c>
      <c r="L134" s="1542">
        <f t="shared" si="17"/>
        <v>0.35466666666666669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2"/>
      <c r="B135" s="1413">
        <v>4.4583333333335204</v>
      </c>
      <c r="C135" s="1414">
        <f t="shared" si="19"/>
        <v>65.875333057535968</v>
      </c>
      <c r="D135" s="1415">
        <f>IF('6'!B19&gt;0,'6'!B19,"")</f>
        <v>6.48</v>
      </c>
      <c r="E135" s="1415">
        <f>IF('6'!C19&gt;0,'6'!C19,"")</f>
        <v>16</v>
      </c>
      <c r="F135" s="1415">
        <f>IF('6'!D19&gt;0,'6'!D19,"")</f>
        <v>16</v>
      </c>
      <c r="G135" s="1415">
        <f>IF('6'!E19&gt;0,'6'!E19,"")</f>
        <v>11.6</v>
      </c>
      <c r="H135" s="1415">
        <f>IF('6'!F19&gt;0,'6'!F19,"")</f>
        <v>82</v>
      </c>
      <c r="I135" s="1415">
        <f>IF('6'!G19&gt;0,'6'!G19,"")</f>
        <v>143</v>
      </c>
      <c r="J135" s="1415">
        <f>IF('6'!H19&gt;0,'6'!H19,"")</f>
        <v>12.8</v>
      </c>
      <c r="K135" s="1542">
        <f>IF('6'!I19&gt;0,'6'!I19,"")</f>
        <v>0.34</v>
      </c>
      <c r="L135" s="1542">
        <f t="shared" si="17"/>
        <v>0.35100000000000003</v>
      </c>
      <c r="M135" s="1415" t="str">
        <f>IF('6'!J19&gt;0,'6'!J19,"")</f>
        <v/>
      </c>
      <c r="N135" s="1415">
        <f>IF('6'!K19&gt;0,'6'!K19,"")</f>
        <v>6</v>
      </c>
      <c r="O135" s="1415">
        <f>IF('6'!L19&gt;0,'6'!L19,"")</f>
        <v>9</v>
      </c>
      <c r="P135" s="1415">
        <f>IF('6'!M19&gt;0,'6'!M19,"")</f>
        <v>5.0999999999999997E-2</v>
      </c>
      <c r="Q135" s="1416">
        <f t="shared" si="23"/>
        <v>0.85000000000000009</v>
      </c>
      <c r="R135" s="1417">
        <f t="shared" si="20"/>
        <v>8.9473684210526319</v>
      </c>
      <c r="S135" s="1418">
        <f t="shared" si="21"/>
        <v>7.3625372240775491</v>
      </c>
      <c r="T135" s="1417">
        <f t="shared" si="22"/>
        <v>0.65875333057535967</v>
      </c>
      <c r="U135" s="1419">
        <f t="shared" si="24"/>
        <v>0.6</v>
      </c>
      <c r="V135" s="663">
        <f>IF('6'!AA19&gt;0,'6'!AA19,"")</f>
        <v>3.4000000000000002E-2</v>
      </c>
      <c r="W135" s="663">
        <f>IF('6'!AT19&gt;0,'6'!AT19,"")</f>
        <v>4.1000000000000002E-2</v>
      </c>
    </row>
    <row r="136" spans="1:23" ht="15.75" x14ac:dyDescent="0.25">
      <c r="A136" s="1376"/>
      <c r="B136" s="1182">
        <v>4.5000000000001901</v>
      </c>
      <c r="C136" s="1183">
        <f t="shared" si="19"/>
        <v>65.875333057535968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1" t="str">
        <f>IF('6'!I20&gt;0,'6'!I20,"")</f>
        <v/>
      </c>
      <c r="L136" s="1542">
        <f t="shared" si="17"/>
        <v>0.35100000000000003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2"/>
      <c r="B137" s="1413">
        <v>4.5416666666668597</v>
      </c>
      <c r="C137" s="1414">
        <f t="shared" si="19"/>
        <v>65.875333057535968</v>
      </c>
      <c r="D137" s="1415" t="str">
        <f>IF('6'!B21&gt;0,'6'!B21,"")</f>
        <v/>
      </c>
      <c r="E137" s="1415" t="str">
        <f>IF('6'!C21&gt;0,'6'!C21,"")</f>
        <v/>
      </c>
      <c r="F137" s="1415" t="str">
        <f>IF('6'!D21&gt;0,'6'!D21,"")</f>
        <v/>
      </c>
      <c r="G137" s="1415" t="str">
        <f>IF('6'!E21&gt;0,'6'!E21,"")</f>
        <v/>
      </c>
      <c r="H137" s="1415" t="str">
        <f>IF('6'!F21&gt;0,'6'!F21,"")</f>
        <v/>
      </c>
      <c r="I137" s="1415" t="str">
        <f>IF('6'!G21&gt;0,'6'!G21,"")</f>
        <v/>
      </c>
      <c r="J137" s="1415" t="str">
        <f>IF('6'!H21&gt;0,'6'!H21,"")</f>
        <v/>
      </c>
      <c r="K137" s="1542" t="str">
        <f>IF('6'!I21&gt;0,'6'!I21,"")</f>
        <v/>
      </c>
      <c r="L137" s="1542">
        <f t="shared" si="17"/>
        <v>0.34566666666666673</v>
      </c>
      <c r="M137" s="1415" t="str">
        <f>IF('6'!J21&gt;0,'6'!J21,"")</f>
        <v/>
      </c>
      <c r="N137" s="1415" t="str">
        <f>IF('6'!K21&gt;0,'6'!K21,"")</f>
        <v/>
      </c>
      <c r="O137" s="1415" t="str">
        <f>IF('6'!L21&gt;0,'6'!L21,"")</f>
        <v/>
      </c>
      <c r="P137" s="1415" t="str">
        <f>IF('6'!M21&gt;0,'6'!M21,"")</f>
        <v/>
      </c>
      <c r="Q137" s="1416" t="str">
        <f t="shared" si="23"/>
        <v/>
      </c>
      <c r="R137" s="1417" t="str">
        <f t="shared" si="20"/>
        <v/>
      </c>
      <c r="S137" s="1418" t="str">
        <f t="shared" si="21"/>
        <v/>
      </c>
      <c r="T137" s="1417" t="str">
        <f t="shared" si="22"/>
        <v/>
      </c>
      <c r="U137" s="1419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6"/>
      <c r="B138" s="1182">
        <v>4.5833333333335302</v>
      </c>
      <c r="C138" s="1183">
        <f t="shared" si="19"/>
        <v>65.875333057535968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1" t="str">
        <f>IF('6'!I22&gt;0,'6'!I22,"")</f>
        <v/>
      </c>
      <c r="L138" s="1542">
        <f t="shared" si="17"/>
        <v>0.34566666666666673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2"/>
      <c r="B139" s="1413">
        <v>4.6250000000001998</v>
      </c>
      <c r="C139" s="1414">
        <f t="shared" si="19"/>
        <v>65.875333057535968</v>
      </c>
      <c r="D139" s="1415">
        <f>IF('6'!B23&gt;0,'6'!B23,"")</f>
        <v>6.55</v>
      </c>
      <c r="E139" s="1415">
        <f>IF('6'!C23&gt;0,'6'!C23,"")</f>
        <v>15</v>
      </c>
      <c r="F139" s="1415">
        <f>IF('6'!D23&gt;0,'6'!D23,"")</f>
        <v>20</v>
      </c>
      <c r="G139" s="1415">
        <f>IF('6'!E23&gt;0,'6'!E23,"")</f>
        <v>11.5</v>
      </c>
      <c r="H139" s="1415">
        <f>IF('6'!F23&gt;0,'6'!F23,"")</f>
        <v>86</v>
      </c>
      <c r="I139" s="1415">
        <f>IF('6'!G23&gt;0,'6'!G23,"")</f>
        <v>142</v>
      </c>
      <c r="J139" s="1415">
        <f>IF('6'!H23&gt;0,'6'!H23,"")</f>
        <v>13.8</v>
      </c>
      <c r="K139" s="1542">
        <f>IF('6'!I23&gt;0,'6'!I23,"")</f>
        <v>0.35399999999999998</v>
      </c>
      <c r="L139" s="1542">
        <f t="shared" si="17"/>
        <v>0.34775</v>
      </c>
      <c r="M139" s="1415" t="str">
        <f>IF('6'!J23&gt;0,'6'!J23,"")</f>
        <v/>
      </c>
      <c r="N139" s="1415">
        <f>IF('6'!K23&gt;0,'6'!K23,"")</f>
        <v>6.14</v>
      </c>
      <c r="O139" s="1415">
        <f>IF('6'!L23&gt;0,'6'!L23,"")</f>
        <v>9</v>
      </c>
      <c r="P139" s="1415">
        <f>IF('6'!M23&gt;0,'6'!M23,"")</f>
        <v>6.2E-2</v>
      </c>
      <c r="Q139" s="1416">
        <f t="shared" si="23"/>
        <v>0.82485875706214684</v>
      </c>
      <c r="R139" s="1417">
        <f t="shared" si="20"/>
        <v>9.3157894736842106</v>
      </c>
      <c r="S139" s="1418">
        <f t="shared" si="21"/>
        <v>7.0713634355547086</v>
      </c>
      <c r="T139" s="1417">
        <f t="shared" si="22"/>
        <v>0.65875333057535967</v>
      </c>
      <c r="U139" s="1419">
        <f t="shared" si="24"/>
        <v>0.61399999999999999</v>
      </c>
      <c r="V139" s="663">
        <f>IF('6'!AA23&gt;0,'6'!AA23,"")</f>
        <v>3.7999999999999999E-2</v>
      </c>
      <c r="W139" s="663">
        <f>IF('6'!AT23&gt;0,'6'!AT23,"")</f>
        <v>3.7999999999999999E-2</v>
      </c>
    </row>
    <row r="140" spans="1:23" ht="15.75" x14ac:dyDescent="0.25">
      <c r="A140" s="1376"/>
      <c r="B140" s="1182">
        <v>4.6666666666668704</v>
      </c>
      <c r="C140" s="1183">
        <f t="shared" si="19"/>
        <v>65.875333057535968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1" t="str">
        <f>IF('6'!I24&gt;0,'6'!I24,"")</f>
        <v/>
      </c>
      <c r="L140" s="1542">
        <f t="shared" si="17"/>
        <v>0.34775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2"/>
      <c r="B141" s="1413">
        <v>4.70833333333354</v>
      </c>
      <c r="C141" s="1414">
        <f t="shared" si="19"/>
        <v>65.875333057535968</v>
      </c>
      <c r="D141" s="1415" t="str">
        <f>IF('6'!B25&gt;0,'6'!B25,"")</f>
        <v/>
      </c>
      <c r="E141" s="1415" t="str">
        <f>IF('6'!C25&gt;0,'6'!C25,"")</f>
        <v/>
      </c>
      <c r="F141" s="1415" t="str">
        <f>IF('6'!D25&gt;0,'6'!D25,"")</f>
        <v/>
      </c>
      <c r="G141" s="1415" t="str">
        <f>IF('6'!E25&gt;0,'6'!E25,"")</f>
        <v/>
      </c>
      <c r="H141" s="1415" t="str">
        <f>IF('6'!F25&gt;0,'6'!F25,"")</f>
        <v/>
      </c>
      <c r="I141" s="1415" t="str">
        <f>IF('6'!G25&gt;0,'6'!G25,"")</f>
        <v/>
      </c>
      <c r="J141" s="1415" t="str">
        <f>IF('6'!H25&gt;0,'6'!H25,"")</f>
        <v/>
      </c>
      <c r="K141" s="1542" t="str">
        <f>IF('6'!I25&gt;0,'6'!I25,"")</f>
        <v/>
      </c>
      <c r="L141" s="1542">
        <f t="shared" si="17"/>
        <v>0.33899999999999997</v>
      </c>
      <c r="M141" s="1415" t="str">
        <f>IF('6'!J25&gt;0,'6'!J25,"")</f>
        <v/>
      </c>
      <c r="N141" s="1415" t="str">
        <f>IF('6'!K25&gt;0,'6'!K25,"")</f>
        <v/>
      </c>
      <c r="O141" s="1415" t="str">
        <f>IF('6'!L25&gt;0,'6'!L25,"")</f>
        <v/>
      </c>
      <c r="P141" s="1415" t="str">
        <f>IF('6'!M25&gt;0,'6'!M25,"")</f>
        <v/>
      </c>
      <c r="Q141" s="1416" t="str">
        <f t="shared" si="23"/>
        <v/>
      </c>
      <c r="R141" s="1417" t="str">
        <f t="shared" si="20"/>
        <v/>
      </c>
      <c r="S141" s="1418" t="str">
        <f t="shared" si="21"/>
        <v/>
      </c>
      <c r="T141" s="1417" t="str">
        <f t="shared" si="22"/>
        <v/>
      </c>
      <c r="U141" s="1419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6"/>
      <c r="B142" s="1182">
        <v>4.7500000000002096</v>
      </c>
      <c r="C142" s="1183">
        <f t="shared" si="19"/>
        <v>65.875333057535968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1" t="str">
        <f>IF('6'!I26&gt;0,'6'!I26,"")</f>
        <v/>
      </c>
      <c r="L142" s="1542">
        <f t="shared" si="17"/>
        <v>0.33899999999999997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2"/>
      <c r="B143" s="1413">
        <v>4.7916666666668801</v>
      </c>
      <c r="C143" s="1414">
        <f t="shared" si="19"/>
        <v>65.875333057535968</v>
      </c>
      <c r="D143" s="1415">
        <f>IF('6'!B27&gt;0,'6'!B27,"")</f>
        <v>6.58</v>
      </c>
      <c r="E143" s="1415">
        <f>IF('6'!C27&gt;0,'6'!C27,"")</f>
        <v>19</v>
      </c>
      <c r="F143" s="1415">
        <f>IF('6'!D27&gt;0,'6'!D27,"")</f>
        <v>20</v>
      </c>
      <c r="G143" s="1415">
        <f>IF('6'!E27&gt;0,'6'!E27,"")</f>
        <v>11.1</v>
      </c>
      <c r="H143" s="1415">
        <f>IF('6'!F27&gt;0,'6'!F27,"")</f>
        <v>81</v>
      </c>
      <c r="I143" s="1415">
        <f>IF('6'!G27&gt;0,'6'!G27,"")</f>
        <v>138</v>
      </c>
      <c r="J143" s="1415">
        <f>IF('6'!H27&gt;0,'6'!H27,"")</f>
        <v>13.5</v>
      </c>
      <c r="K143" s="1542">
        <f>IF('6'!I27&gt;0,'6'!I27,"")</f>
        <v>0.33700000000000002</v>
      </c>
      <c r="L143" s="1542">
        <f t="shared" si="17"/>
        <v>0.33849999999999997</v>
      </c>
      <c r="M143" s="1415" t="str">
        <f>IF('6'!J27&gt;0,'6'!J27,"")</f>
        <v/>
      </c>
      <c r="N143" s="1415">
        <f>IF('6'!K27&gt;0,'6'!K27,"")</f>
        <v>6.15</v>
      </c>
      <c r="O143" s="1415">
        <f>IF('6'!L27&gt;0,'6'!L27,"")</f>
        <v>11</v>
      </c>
      <c r="P143" s="1415">
        <f>IF('6'!M27&gt;0,'6'!M27,"")</f>
        <v>5.0999999999999997E-2</v>
      </c>
      <c r="Q143" s="1416">
        <f t="shared" si="23"/>
        <v>0.8486646884272997</v>
      </c>
      <c r="R143" s="1417">
        <f t="shared" si="20"/>
        <v>8.8684210526315805</v>
      </c>
      <c r="S143" s="1418">
        <f t="shared" si="21"/>
        <v>7.4280790984758642</v>
      </c>
      <c r="T143" s="1417">
        <f t="shared" si="22"/>
        <v>0.65875333057535967</v>
      </c>
      <c r="U143" s="1419">
        <f t="shared" si="24"/>
        <v>0.61499999999999999</v>
      </c>
      <c r="V143" s="663">
        <f>IF('6'!AA27&gt;0,'6'!AA27,"")</f>
        <v>3.5000000000000003E-2</v>
      </c>
      <c r="W143" s="663">
        <f>IF('6'!AT27&gt;0,'6'!AT27,"")</f>
        <v>3.5999999999999997E-2</v>
      </c>
    </row>
    <row r="144" spans="1:23" ht="15.75" x14ac:dyDescent="0.25">
      <c r="A144" s="1376"/>
      <c r="B144" s="1182">
        <v>4.8333333333335498</v>
      </c>
      <c r="C144" s="1183">
        <f t="shared" si="19"/>
        <v>65.875333057535968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1" t="str">
        <f>IF('6'!I28&gt;0,'6'!I28,"")</f>
        <v/>
      </c>
      <c r="L144" s="1542">
        <f t="shared" si="17"/>
        <v>0.33849999999999997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2"/>
      <c r="B145" s="1413">
        <v>4.8750000000002203</v>
      </c>
      <c r="C145" s="1414">
        <f t="shared" si="19"/>
        <v>65.875333057535968</v>
      </c>
      <c r="D145" s="1415" t="str">
        <f>IF('6'!B29&gt;0,'6'!B29,"")</f>
        <v/>
      </c>
      <c r="E145" s="1415" t="str">
        <f>IF('6'!C29&gt;0,'6'!C29,"")</f>
        <v/>
      </c>
      <c r="F145" s="1415" t="str">
        <f>IF('6'!D29&gt;0,'6'!D29,"")</f>
        <v/>
      </c>
      <c r="G145" s="1415" t="str">
        <f>IF('6'!E29&gt;0,'6'!E29,"")</f>
        <v/>
      </c>
      <c r="H145" s="1415" t="str">
        <f>IF('6'!F29&gt;0,'6'!F29,"")</f>
        <v/>
      </c>
      <c r="I145" s="1415" t="str">
        <f>IF('6'!G29&gt;0,'6'!G29,"")</f>
        <v/>
      </c>
      <c r="J145" s="1415" t="str">
        <f>IF('6'!H29&gt;0,'6'!H29,"")</f>
        <v/>
      </c>
      <c r="K145" s="1542" t="str">
        <f>IF('6'!I29&gt;0,'6'!I29,"")</f>
        <v/>
      </c>
      <c r="L145" s="1542">
        <f t="shared" si="17"/>
        <v>0.34366666666666662</v>
      </c>
      <c r="M145" s="1415">
        <f>IF('6'!J29&gt;0,'6'!J29,"")</f>
        <v>4.3999999999999997E-2</v>
      </c>
      <c r="N145" s="1415" t="str">
        <f>IF('6'!K29&gt;0,'6'!K29,"")</f>
        <v/>
      </c>
      <c r="O145" s="1415" t="str">
        <f>IF('6'!L29&gt;0,'6'!L29,"")</f>
        <v/>
      </c>
      <c r="P145" s="1415" t="str">
        <f>IF('6'!M29&gt;0,'6'!M29,"")</f>
        <v/>
      </c>
      <c r="Q145" s="1416" t="str">
        <f t="shared" si="23"/>
        <v/>
      </c>
      <c r="R145" s="1417" t="str">
        <f t="shared" si="20"/>
        <v/>
      </c>
      <c r="S145" s="1418" t="str">
        <f t="shared" si="21"/>
        <v/>
      </c>
      <c r="T145" s="1417" t="str">
        <f t="shared" si="22"/>
        <v/>
      </c>
      <c r="U145" s="1419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6"/>
      <c r="B146" s="1182">
        <v>4.9166666666668899</v>
      </c>
      <c r="C146" s="1183">
        <f t="shared" si="19"/>
        <v>65.875333057535968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1" t="str">
        <f>IF('6'!I30&gt;0,'6'!I30,"")</f>
        <v/>
      </c>
      <c r="L146" s="1542">
        <f t="shared" ref="L146:L209" si="25">AVERAGE(K133:K146)</f>
        <v>0.34366666666666662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2"/>
      <c r="B147" s="1413">
        <v>4.9583333333335604</v>
      </c>
      <c r="C147" s="1414">
        <f t="shared" si="19"/>
        <v>65.875333057535968</v>
      </c>
      <c r="D147" s="1415">
        <f>IF('6'!B31&gt;0,'6'!B31,"")</f>
        <v>6.59</v>
      </c>
      <c r="E147" s="1415">
        <f>IF('6'!C31&gt;0,'6'!C31,"")</f>
        <v>17</v>
      </c>
      <c r="F147" s="1415">
        <f>IF('6'!D31&gt;0,'6'!D31,"")</f>
        <v>19</v>
      </c>
      <c r="G147" s="1415">
        <f>IF('6'!E31&gt;0,'6'!E31,"")</f>
        <v>11</v>
      </c>
      <c r="H147" s="1415">
        <f>IF('6'!F31&gt;0,'6'!F31,"")</f>
        <v>82</v>
      </c>
      <c r="I147" s="1415">
        <f>IF('6'!G31&gt;0,'6'!G31,"")</f>
        <v>133</v>
      </c>
      <c r="J147" s="1415">
        <f>IF('6'!H31&gt;0,'6'!H31,"")</f>
        <v>13.5</v>
      </c>
      <c r="K147" s="1542">
        <f>IF('6'!I31&gt;0,'6'!I31,"")</f>
        <v>0.33500000000000002</v>
      </c>
      <c r="L147" s="1542">
        <f t="shared" si="25"/>
        <v>0.34149999999999997</v>
      </c>
      <c r="M147" s="1415" t="str">
        <f>IF('6'!J31&gt;0,'6'!J31,"")</f>
        <v/>
      </c>
      <c r="N147" s="1415">
        <f>IF('6'!K31&gt;0,'6'!K31,"")</f>
        <v>6.13</v>
      </c>
      <c r="O147" s="1415">
        <f>IF('6'!L31&gt;0,'6'!L31,"")</f>
        <v>10</v>
      </c>
      <c r="P147" s="1415">
        <f>IF('6'!M31&gt;0,'6'!M31,"")</f>
        <v>5.0999999999999997E-2</v>
      </c>
      <c r="Q147" s="1416">
        <f t="shared" si="23"/>
        <v>0.84776119402985084</v>
      </c>
      <c r="R147" s="1417">
        <f t="shared" si="20"/>
        <v>8.8157894736842106</v>
      </c>
      <c r="S147" s="1418">
        <f t="shared" si="21"/>
        <v>7.4724258393622884</v>
      </c>
      <c r="T147" s="1417">
        <f t="shared" si="22"/>
        <v>0.65875333057535967</v>
      </c>
      <c r="U147" s="1419">
        <f t="shared" si="24"/>
        <v>0.61299999999999999</v>
      </c>
      <c r="V147" s="663">
        <f>IF('6'!AA31&gt;0,'6'!AA31,"")</f>
        <v>3.5000000000000003E-2</v>
      </c>
      <c r="W147" s="663">
        <f>IF('6'!AT31&gt;0,'6'!AT31,"")</f>
        <v>3.5000000000000003E-2</v>
      </c>
    </row>
    <row r="148" spans="1:23" ht="15.75" x14ac:dyDescent="0.25">
      <c r="A148" s="1376">
        <f>A124+1</f>
        <v>43503</v>
      </c>
      <c r="B148" s="1182">
        <v>5.00000000000023</v>
      </c>
      <c r="C148" s="1183">
        <f>'Chem Dose'!C16</f>
        <v>59.861405364830802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1" t="str">
        <f>IF('7'!I8&gt;0,'7'!I8,"")</f>
        <v/>
      </c>
      <c r="L148" s="1542">
        <f t="shared" si="25"/>
        <v>0.34149999999999997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2"/>
      <c r="B149" s="1413">
        <v>5.0416666666668997</v>
      </c>
      <c r="C149" s="1414">
        <f t="shared" ref="C149:C171" si="26">$C$148</f>
        <v>59.861405364830802</v>
      </c>
      <c r="D149" s="1415" t="str">
        <f>IF('7'!B9&gt;0,'7'!B9,"")</f>
        <v/>
      </c>
      <c r="E149" s="1415" t="str">
        <f>IF('7'!C9&gt;0,'7'!C9,"")</f>
        <v/>
      </c>
      <c r="F149" s="1415" t="str">
        <f>IF('7'!D9&gt;0,'7'!D9,"")</f>
        <v/>
      </c>
      <c r="G149" s="1415" t="str">
        <f>IF('7'!E9&gt;0,'7'!E9,"")</f>
        <v/>
      </c>
      <c r="H149" s="1415" t="str">
        <f>IF('7'!F9&gt;0,'7'!F9,"")</f>
        <v/>
      </c>
      <c r="I149" s="1415" t="str">
        <f>IF('7'!G9&gt;0,'7'!G9,"")</f>
        <v/>
      </c>
      <c r="J149" s="1415" t="str">
        <f>IF('7'!H9&gt;0,'7'!H9,"")</f>
        <v/>
      </c>
      <c r="K149" s="1542" t="str">
        <f>IF('7'!I9&gt;0,'7'!I9,"")</f>
        <v/>
      </c>
      <c r="L149" s="1542">
        <f t="shared" si="25"/>
        <v>0.34200000000000003</v>
      </c>
      <c r="M149" s="1415" t="str">
        <f>IF('7'!J9&gt;0,'7'!J9,"")</f>
        <v/>
      </c>
      <c r="N149" s="1415" t="str">
        <f>IF('7'!K9&gt;0,'7'!K9,"")</f>
        <v/>
      </c>
      <c r="O149" s="1415" t="str">
        <f>IF('7'!L9&gt;0,'7'!L9,"")</f>
        <v/>
      </c>
      <c r="P149" s="1415" t="str">
        <f>IF('7'!M9&gt;0,'7'!M9,"")</f>
        <v/>
      </c>
      <c r="Q149" s="1416" t="str">
        <f t="shared" si="23"/>
        <v/>
      </c>
      <c r="R149" s="1417" t="str">
        <f t="shared" si="20"/>
        <v/>
      </c>
      <c r="S149" s="1418" t="str">
        <f t="shared" si="21"/>
        <v/>
      </c>
      <c r="T149" s="1417" t="str">
        <f t="shared" si="22"/>
        <v/>
      </c>
      <c r="U149" s="1419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6"/>
      <c r="B150" s="1182">
        <v>5.0833333333335702</v>
      </c>
      <c r="C150" s="1183">
        <f t="shared" si="26"/>
        <v>59.861405364830802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1" t="str">
        <f>IF('7'!I10&gt;0,'7'!I10,"")</f>
        <v/>
      </c>
      <c r="L150" s="1542">
        <f t="shared" si="25"/>
        <v>0.34200000000000003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2"/>
      <c r="B151" s="1413">
        <v>5.1250000000002496</v>
      </c>
      <c r="C151" s="1414">
        <f t="shared" si="26"/>
        <v>59.861405364830802</v>
      </c>
      <c r="D151" s="1415">
        <f>IF('7'!B11&gt;0,'7'!B11,"")</f>
        <v>6.58</v>
      </c>
      <c r="E151" s="1415">
        <f>IF('7'!C11&gt;0,'7'!C11,"")</f>
        <v>20</v>
      </c>
      <c r="F151" s="1415">
        <f>IF('7'!D11&gt;0,'7'!D11,"")</f>
        <v>20</v>
      </c>
      <c r="G151" s="1415">
        <f>IF('7'!E11&gt;0,'7'!E11,"")</f>
        <v>10.4</v>
      </c>
      <c r="H151" s="1415">
        <f>IF('7'!F11&gt;0,'7'!F11,"")</f>
        <v>78</v>
      </c>
      <c r="I151" s="1415">
        <f>IF('7'!G11&gt;0,'7'!G11,"")</f>
        <v>135</v>
      </c>
      <c r="J151" s="1415">
        <f>IF('7'!H11&gt;0,'7'!H11,"")</f>
        <v>14</v>
      </c>
      <c r="K151" s="1542">
        <f>IF('7'!I11&gt;0,'7'!I11,"")</f>
        <v>0.309</v>
      </c>
      <c r="L151" s="1542">
        <f t="shared" si="25"/>
        <v>0.33374999999999999</v>
      </c>
      <c r="M151" s="1415" t="str">
        <f>IF('7'!J11&gt;0,'7'!J11,"")</f>
        <v/>
      </c>
      <c r="N151" s="1415">
        <f>IF('7'!K11&gt;0,'7'!K11,"")</f>
        <v>6.1</v>
      </c>
      <c r="O151" s="1415">
        <f>IF('7'!L11&gt;0,'7'!L11,"")</f>
        <v>11</v>
      </c>
      <c r="P151" s="1415">
        <f>IF('7'!M11&gt;0,'7'!M11,"")</f>
        <v>4.7E-2</v>
      </c>
      <c r="Q151" s="1416">
        <f t="shared" si="23"/>
        <v>0.84789644012944987</v>
      </c>
      <c r="R151" s="1417">
        <f t="shared" si="20"/>
        <v>8.1315789473684212</v>
      </c>
      <c r="S151" s="1418">
        <f t="shared" si="21"/>
        <v>7.3615967762575094</v>
      </c>
      <c r="T151" s="1417">
        <f t="shared" si="22"/>
        <v>0.598614053648308</v>
      </c>
      <c r="U151" s="1419">
        <f t="shared" si="24"/>
        <v>0.61</v>
      </c>
      <c r="V151" s="663">
        <f>IF('7'!AA11&gt;0,'7'!AA11,"")</f>
        <v>3.5999999999999997E-2</v>
      </c>
      <c r="W151" s="663">
        <f>IF('7'!AT11&gt;0,'7'!AT11,"")</f>
        <v>3.5999999999999997E-2</v>
      </c>
    </row>
    <row r="152" spans="1:23" ht="15.75" x14ac:dyDescent="0.25">
      <c r="A152" s="1376"/>
      <c r="B152" s="1182">
        <v>5.1666666666669201</v>
      </c>
      <c r="C152" s="1183">
        <f t="shared" si="26"/>
        <v>59.861405364830802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1" t="str">
        <f>IF('7'!I12&gt;0,'7'!I12,"")</f>
        <v/>
      </c>
      <c r="L152" s="1542">
        <f t="shared" si="25"/>
        <v>0.33374999999999999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2"/>
      <c r="B153" s="1413">
        <v>5.2083333333335897</v>
      </c>
      <c r="C153" s="1414">
        <f t="shared" si="26"/>
        <v>59.861405364830802</v>
      </c>
      <c r="D153" s="1415" t="str">
        <f>IF('7'!B13&gt;0,'7'!B13,"")</f>
        <v/>
      </c>
      <c r="E153" s="1415" t="str">
        <f>IF('7'!C13&gt;0,'7'!C13,"")</f>
        <v/>
      </c>
      <c r="F153" s="1415" t="str">
        <f>IF('7'!D13&gt;0,'7'!D13,"")</f>
        <v/>
      </c>
      <c r="G153" s="1415" t="str">
        <f>IF('7'!E13&gt;0,'7'!E13,"")</f>
        <v/>
      </c>
      <c r="H153" s="1415" t="str">
        <f>IF('7'!F13&gt;0,'7'!F13,"")</f>
        <v/>
      </c>
      <c r="I153" s="1415" t="str">
        <f>IF('7'!G13&gt;0,'7'!G13,"")</f>
        <v/>
      </c>
      <c r="J153" s="1415" t="str">
        <f>IF('7'!H13&gt;0,'7'!H13,"")</f>
        <v/>
      </c>
      <c r="K153" s="1542" t="str">
        <f>IF('7'!I13&gt;0,'7'!I13,"")</f>
        <v/>
      </c>
      <c r="L153" s="1542">
        <f t="shared" si="25"/>
        <v>0.32700000000000001</v>
      </c>
      <c r="M153" s="1415" t="str">
        <f>IF('7'!J13&gt;0,'7'!J13,"")</f>
        <v/>
      </c>
      <c r="N153" s="1415" t="str">
        <f>IF('7'!K13&gt;0,'7'!K13,"")</f>
        <v/>
      </c>
      <c r="O153" s="1415" t="str">
        <f>IF('7'!L13&gt;0,'7'!L13,"")</f>
        <v/>
      </c>
      <c r="P153" s="1415" t="str">
        <f>IF('7'!M13&gt;0,'7'!M13,"")</f>
        <v/>
      </c>
      <c r="Q153" s="1416" t="str">
        <f t="shared" si="23"/>
        <v/>
      </c>
      <c r="R153" s="1417" t="str">
        <f t="shared" si="20"/>
        <v/>
      </c>
      <c r="S153" s="1418" t="str">
        <f t="shared" si="21"/>
        <v/>
      </c>
      <c r="T153" s="1417" t="str">
        <f t="shared" si="22"/>
        <v/>
      </c>
      <c r="U153" s="1419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6"/>
      <c r="B154" s="1182">
        <v>5.2500000000002602</v>
      </c>
      <c r="C154" s="1183">
        <f t="shared" si="26"/>
        <v>59.861405364830802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1" t="str">
        <f>IF('7'!I14&gt;0,'7'!I14,"")</f>
        <v/>
      </c>
      <c r="L154" s="1542">
        <f t="shared" si="25"/>
        <v>0.32700000000000001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2"/>
      <c r="B155" s="1413">
        <v>5.2916666666669299</v>
      </c>
      <c r="C155" s="1414">
        <f t="shared" si="26"/>
        <v>59.861405364830802</v>
      </c>
      <c r="D155" s="1415">
        <f>IF('7'!B15&gt;0,'7'!B15,"")</f>
        <v>6.67</v>
      </c>
      <c r="E155" s="1415">
        <f>IF('7'!C15&gt;0,'7'!C15,"")</f>
        <v>15</v>
      </c>
      <c r="F155" s="1415">
        <f>IF('7'!D15&gt;0,'7'!D15,"")</f>
        <v>17</v>
      </c>
      <c r="G155" s="1415">
        <f>IF('7'!E15&gt;0,'7'!E15,"")</f>
        <v>10.5</v>
      </c>
      <c r="H155" s="1415">
        <f>IF('7'!F15&gt;0,'7'!F15,"")</f>
        <v>85</v>
      </c>
      <c r="I155" s="1415">
        <f>IF('7'!G15&gt;0,'7'!G15,"")</f>
        <v>136</v>
      </c>
      <c r="J155" s="1415">
        <f>IF('7'!H15&gt;0,'7'!H15,"")</f>
        <v>14.5</v>
      </c>
      <c r="K155" s="1542">
        <f>IF('7'!I15&gt;0,'7'!I15,"")</f>
        <v>0.32700000000000001</v>
      </c>
      <c r="L155" s="1542">
        <f t="shared" si="25"/>
        <v>0.32700000000000001</v>
      </c>
      <c r="M155" s="1415" t="str">
        <f>IF('7'!J15&gt;0,'7'!J15,"")</f>
        <v/>
      </c>
      <c r="N155" s="1415">
        <f>IF('7'!K15&gt;0,'7'!K15,"")</f>
        <v>6.17</v>
      </c>
      <c r="O155" s="1415">
        <f>IF('7'!L15&gt;0,'7'!L15,"")</f>
        <v>9</v>
      </c>
      <c r="P155" s="1415">
        <f>IF('7'!M15&gt;0,'7'!M15,"")</f>
        <v>0.05</v>
      </c>
      <c r="Q155" s="1416">
        <f t="shared" si="23"/>
        <v>0.84709480122324166</v>
      </c>
      <c r="R155" s="1417">
        <f t="shared" si="20"/>
        <v>8.6052631578947381</v>
      </c>
      <c r="S155" s="1418">
        <f t="shared" si="21"/>
        <v>6.9563712656378289</v>
      </c>
      <c r="T155" s="1417">
        <f t="shared" si="22"/>
        <v>0.598614053648308</v>
      </c>
      <c r="U155" s="1419">
        <f t="shared" si="24"/>
        <v>0.61699999999999999</v>
      </c>
      <c r="V155" s="663">
        <f>IF('7'!AA15&gt;0,'7'!AA15,"")</f>
        <v>3.3000000000000002E-2</v>
      </c>
      <c r="W155" s="663">
        <f>IF('7'!AT15&gt;0,'7'!AT15,"")</f>
        <v>3.4000000000000002E-2</v>
      </c>
    </row>
    <row r="156" spans="1:23" ht="15.75" x14ac:dyDescent="0.25">
      <c r="A156" s="1376"/>
      <c r="B156" s="1182">
        <v>5.3333333333336004</v>
      </c>
      <c r="C156" s="1183">
        <f t="shared" si="26"/>
        <v>59.861405364830802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1" t="str">
        <f>IF('7'!I16&gt;0,'7'!I16,"")</f>
        <v/>
      </c>
      <c r="L156" s="1542">
        <f t="shared" si="25"/>
        <v>0.32700000000000001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2"/>
      <c r="B157" s="1413">
        <v>5.37500000000027</v>
      </c>
      <c r="C157" s="1414">
        <f t="shared" si="26"/>
        <v>59.861405364830802</v>
      </c>
      <c r="D157" s="1415" t="str">
        <f>IF('7'!B17&gt;0,'7'!B17,"")</f>
        <v/>
      </c>
      <c r="E157" s="1415" t="str">
        <f>IF('7'!C17&gt;0,'7'!C17,"")</f>
        <v/>
      </c>
      <c r="F157" s="1415" t="str">
        <f>IF('7'!D17&gt;0,'7'!D17,"")</f>
        <v/>
      </c>
      <c r="G157" s="1415" t="str">
        <f>IF('7'!E17&gt;0,'7'!E17,"")</f>
        <v/>
      </c>
      <c r="H157" s="1415" t="str">
        <f>IF('7'!F17&gt;0,'7'!F17,"")</f>
        <v/>
      </c>
      <c r="I157" s="1415" t="str">
        <f>IF('7'!G17&gt;0,'7'!G17,"")</f>
        <v/>
      </c>
      <c r="J157" s="1415" t="str">
        <f>IF('7'!H17&gt;0,'7'!H17,"")</f>
        <v/>
      </c>
      <c r="K157" s="1542" t="str">
        <f>IF('7'!I17&gt;0,'7'!I17,"")</f>
        <v/>
      </c>
      <c r="L157" s="1542">
        <f t="shared" si="25"/>
        <v>0.32366666666666671</v>
      </c>
      <c r="M157" s="1415">
        <f>IF('7'!J17&gt;0,'7'!J17,"")</f>
        <v>3.1E-2</v>
      </c>
      <c r="N157" s="1415" t="str">
        <f>IF('7'!K17&gt;0,'7'!K17,"")</f>
        <v/>
      </c>
      <c r="O157" s="1415" t="str">
        <f>IF('7'!L17&gt;0,'7'!L17,"")</f>
        <v/>
      </c>
      <c r="P157" s="1415" t="str">
        <f>IF('7'!M17&gt;0,'7'!M17,"")</f>
        <v/>
      </c>
      <c r="Q157" s="1416" t="str">
        <f t="shared" si="23"/>
        <v/>
      </c>
      <c r="R157" s="1417" t="str">
        <f t="shared" si="20"/>
        <v/>
      </c>
      <c r="S157" s="1418" t="str">
        <f t="shared" si="21"/>
        <v/>
      </c>
      <c r="T157" s="1417" t="str">
        <f t="shared" si="22"/>
        <v/>
      </c>
      <c r="U157" s="1419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6"/>
      <c r="B158" s="1182">
        <v>5.4166666666669396</v>
      </c>
      <c r="C158" s="1183">
        <f t="shared" si="26"/>
        <v>59.861405364830802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1" t="str">
        <f>IF('7'!I18&gt;0,'7'!I18,"")</f>
        <v/>
      </c>
      <c r="L158" s="1542">
        <f t="shared" si="25"/>
        <v>0.32366666666666671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2"/>
      <c r="B159" s="1413">
        <v>5.4583333333336101</v>
      </c>
      <c r="C159" s="1414">
        <f t="shared" si="26"/>
        <v>59.861405364830802</v>
      </c>
      <c r="D159" s="1415">
        <f>IF('7'!B19&gt;0,'7'!B19,"")</f>
        <v>6.52</v>
      </c>
      <c r="E159" s="1415">
        <f>IF('7'!C19&gt;0,'7'!C19,"")</f>
        <v>14</v>
      </c>
      <c r="F159" s="1415">
        <f>IF('7'!D19&gt;0,'7'!D19,"")</f>
        <v>16</v>
      </c>
      <c r="G159" s="1415">
        <f>IF('7'!E19&gt;0,'7'!E19,"")</f>
        <v>10.6</v>
      </c>
      <c r="H159" s="1415">
        <f>IF('7'!F19&gt;0,'7'!F19,"")</f>
        <v>82</v>
      </c>
      <c r="I159" s="1415">
        <f>IF('7'!G19&gt;0,'7'!G19,"")</f>
        <v>135</v>
      </c>
      <c r="J159" s="1415">
        <f>IF('7'!H19&gt;0,'7'!H19,"")</f>
        <v>13.8</v>
      </c>
      <c r="K159" s="1542">
        <f>IF('7'!I19&gt;0,'7'!I19,"")</f>
        <v>0.33400000000000002</v>
      </c>
      <c r="L159" s="1542">
        <f t="shared" si="25"/>
        <v>0.32625000000000004</v>
      </c>
      <c r="M159" s="1415" t="str">
        <f>IF('7'!J19&gt;0,'7'!J19,"")</f>
        <v/>
      </c>
      <c r="N159" s="1415">
        <f>IF('7'!K19&gt;0,'7'!K19,"")</f>
        <v>6.16</v>
      </c>
      <c r="O159" s="1415">
        <f>IF('7'!L19&gt;0,'7'!L19,"")</f>
        <v>10</v>
      </c>
      <c r="P159" s="1415">
        <f>IF('7'!M19&gt;0,'7'!M19,"")</f>
        <v>6.2E-2</v>
      </c>
      <c r="Q159" s="1416">
        <f t="shared" si="23"/>
        <v>0.81437125748502992</v>
      </c>
      <c r="R159" s="1417">
        <f t="shared" si="20"/>
        <v>8.7894736842105274</v>
      </c>
      <c r="S159" s="1418">
        <f t="shared" si="21"/>
        <v>6.8105790534837434</v>
      </c>
      <c r="T159" s="1417">
        <f t="shared" si="22"/>
        <v>0.598614053648308</v>
      </c>
      <c r="U159" s="1419">
        <f t="shared" si="24"/>
        <v>0.61599999999999999</v>
      </c>
      <c r="V159" s="663">
        <f>IF('7'!AA19&gt;0,'7'!AA19,"")</f>
        <v>4.3999999999999997E-2</v>
      </c>
      <c r="W159" s="663">
        <f>IF('7'!AT19&gt;0,'7'!AT19,"")</f>
        <v>3.7999999999999999E-2</v>
      </c>
    </row>
    <row r="160" spans="1:23" ht="15.75" x14ac:dyDescent="0.25">
      <c r="A160" s="1376"/>
      <c r="B160" s="1182">
        <v>5.5000000000002798</v>
      </c>
      <c r="C160" s="1183">
        <f t="shared" si="26"/>
        <v>59.861405364830802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1" t="str">
        <f>IF('7'!I20&gt;0,'7'!I20,"")</f>
        <v/>
      </c>
      <c r="L160" s="1542">
        <f t="shared" si="25"/>
        <v>0.32625000000000004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2"/>
      <c r="B161" s="1413">
        <v>5.5416666666669503</v>
      </c>
      <c r="C161" s="1414">
        <f t="shared" si="26"/>
        <v>59.861405364830802</v>
      </c>
      <c r="D161" s="1415" t="str">
        <f>IF('7'!B21&gt;0,'7'!B21,"")</f>
        <v/>
      </c>
      <c r="E161" s="1415" t="str">
        <f>IF('7'!C21&gt;0,'7'!C21,"")</f>
        <v/>
      </c>
      <c r="F161" s="1415" t="str">
        <f>IF('7'!D21&gt;0,'7'!D21,"")</f>
        <v/>
      </c>
      <c r="G161" s="1415" t="str">
        <f>IF('7'!E21&gt;0,'7'!E21,"")</f>
        <v/>
      </c>
      <c r="H161" s="1415" t="str">
        <f>IF('7'!F21&gt;0,'7'!F21,"")</f>
        <v/>
      </c>
      <c r="I161" s="1415" t="str">
        <f>IF('7'!G21&gt;0,'7'!G21,"")</f>
        <v/>
      </c>
      <c r="J161" s="1415" t="str">
        <f>IF('7'!H21&gt;0,'7'!H21,"")</f>
        <v/>
      </c>
      <c r="K161" s="1542" t="str">
        <f>IF('7'!I21&gt;0,'7'!I21,"")</f>
        <v/>
      </c>
      <c r="L161" s="1542">
        <f t="shared" si="25"/>
        <v>0.32333333333333331</v>
      </c>
      <c r="M161" s="1415" t="str">
        <f>IF('7'!J21&gt;0,'7'!J21,"")</f>
        <v/>
      </c>
      <c r="N161" s="1415" t="str">
        <f>IF('7'!K21&gt;0,'7'!K21,"")</f>
        <v/>
      </c>
      <c r="O161" s="1415" t="str">
        <f>IF('7'!L21&gt;0,'7'!L21,"")</f>
        <v/>
      </c>
      <c r="P161" s="1415" t="str">
        <f>IF('7'!M21&gt;0,'7'!M21,"")</f>
        <v/>
      </c>
      <c r="Q161" s="1416" t="str">
        <f t="shared" si="23"/>
        <v/>
      </c>
      <c r="R161" s="1417" t="str">
        <f t="shared" si="20"/>
        <v/>
      </c>
      <c r="S161" s="1418" t="str">
        <f t="shared" si="21"/>
        <v/>
      </c>
      <c r="T161" s="1417" t="str">
        <f t="shared" si="22"/>
        <v/>
      </c>
      <c r="U161" s="1419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6"/>
      <c r="B162" s="1182">
        <v>5.5833333333336199</v>
      </c>
      <c r="C162" s="1183">
        <f t="shared" si="26"/>
        <v>59.861405364830802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1" t="str">
        <f>IF('7'!I22&gt;0,'7'!I22,"")</f>
        <v/>
      </c>
      <c r="L162" s="1542">
        <f t="shared" si="25"/>
        <v>0.32333333333333331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2"/>
      <c r="B163" s="1413">
        <v>5.6250000000002904</v>
      </c>
      <c r="C163" s="1414">
        <f t="shared" si="26"/>
        <v>59.861405364830802</v>
      </c>
      <c r="D163" s="1415">
        <f>IF('7'!B23&gt;0,'7'!B23,"")</f>
        <v>6.5</v>
      </c>
      <c r="E163" s="1415">
        <f>IF('7'!C23&gt;0,'7'!C23,"")</f>
        <v>17</v>
      </c>
      <c r="F163" s="1415">
        <f>IF('7'!D23&gt;0,'7'!D23,"")</f>
        <v>17</v>
      </c>
      <c r="G163" s="1415">
        <f>IF('7'!E23&gt;0,'7'!E23,"")</f>
        <v>10.4</v>
      </c>
      <c r="H163" s="1415">
        <f>IF('7'!F23&gt;0,'7'!F23,"")</f>
        <v>83</v>
      </c>
      <c r="I163" s="1415">
        <f>IF('7'!G23&gt;0,'7'!G23,"")</f>
        <v>134</v>
      </c>
      <c r="J163" s="1415">
        <f>IF('7'!H23&gt;0,'7'!H23,"")</f>
        <v>14.1</v>
      </c>
      <c r="K163" s="1542">
        <f>IF('7'!I23&gt;0,'7'!I23,"")</f>
        <v>0.33500000000000002</v>
      </c>
      <c r="L163" s="1542">
        <f t="shared" si="25"/>
        <v>0.32624999999999998</v>
      </c>
      <c r="M163" s="1415" t="str">
        <f>IF('7'!J23&gt;0,'7'!J23,"")</f>
        <v/>
      </c>
      <c r="N163" s="1415">
        <f>IF('7'!K23&gt;0,'7'!K23,"")</f>
        <v>6.18</v>
      </c>
      <c r="O163" s="1415">
        <f>IF('7'!L23&gt;0,'7'!L23,"")</f>
        <v>9</v>
      </c>
      <c r="P163" s="1415">
        <f>IF('7'!M23&gt;0,'7'!M23,"")</f>
        <v>6.2E-2</v>
      </c>
      <c r="Q163" s="1416">
        <f t="shared" si="23"/>
        <v>0.81492537313432833</v>
      </c>
      <c r="R163" s="1417">
        <f t="shared" si="20"/>
        <v>8.8157894736842106</v>
      </c>
      <c r="S163" s="1418">
        <f t="shared" si="21"/>
        <v>6.790248966756927</v>
      </c>
      <c r="T163" s="1417">
        <f t="shared" si="22"/>
        <v>0.598614053648308</v>
      </c>
      <c r="U163" s="1419">
        <f t="shared" si="24"/>
        <v>0.61799999999999999</v>
      </c>
      <c r="V163" s="663">
        <f>IF('7'!AA23&gt;0,'7'!AA23,"")</f>
        <v>4.2000000000000003E-2</v>
      </c>
      <c r="W163" s="663">
        <f>IF('7'!AT23&gt;0,'7'!AT23,"")</f>
        <v>4.2000000000000003E-2</v>
      </c>
    </row>
    <row r="164" spans="1:23" ht="15.75" x14ac:dyDescent="0.25">
      <c r="A164" s="1376"/>
      <c r="B164" s="1182">
        <v>5.6666666666669601</v>
      </c>
      <c r="C164" s="1183">
        <f t="shared" si="26"/>
        <v>59.861405364830802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1" t="str">
        <f>IF('7'!I24&gt;0,'7'!I24,"")</f>
        <v/>
      </c>
      <c r="L164" s="1542">
        <f t="shared" si="25"/>
        <v>0.32624999999999998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2"/>
      <c r="B165" s="1413">
        <v>5.7083333333336297</v>
      </c>
      <c r="C165" s="1414">
        <f t="shared" si="26"/>
        <v>59.861405364830802</v>
      </c>
      <c r="D165" s="1415" t="str">
        <f>IF('7'!B25&gt;0,'7'!B25,"")</f>
        <v/>
      </c>
      <c r="E165" s="1415" t="str">
        <f>IF('7'!C25&gt;0,'7'!C25,"")</f>
        <v/>
      </c>
      <c r="F165" s="1415" t="str">
        <f>IF('7'!D25&gt;0,'7'!D25,"")</f>
        <v/>
      </c>
      <c r="G165" s="1415" t="str">
        <f>IF('7'!E25&gt;0,'7'!E25,"")</f>
        <v/>
      </c>
      <c r="H165" s="1415" t="str">
        <f>IF('7'!F25&gt;0,'7'!F25,"")</f>
        <v/>
      </c>
      <c r="I165" s="1415" t="str">
        <f>IF('7'!G25&gt;0,'7'!G25,"")</f>
        <v/>
      </c>
      <c r="J165" s="1415" t="str">
        <f>IF('7'!H25&gt;0,'7'!H25,"")</f>
        <v/>
      </c>
      <c r="K165" s="1542" t="str">
        <f>IF('7'!I25&gt;0,'7'!I25,"")</f>
        <v/>
      </c>
      <c r="L165" s="1542">
        <f t="shared" si="25"/>
        <v>0.33200000000000002</v>
      </c>
      <c r="M165" s="1415" t="str">
        <f>IF('7'!J25&gt;0,'7'!J25,"")</f>
        <v/>
      </c>
      <c r="N165" s="1415" t="str">
        <f>IF('7'!K25&gt;0,'7'!K25,"")</f>
        <v/>
      </c>
      <c r="O165" s="1415" t="str">
        <f>IF('7'!L25&gt;0,'7'!L25,"")</f>
        <v/>
      </c>
      <c r="P165" s="1415" t="str">
        <f>IF('7'!M25&gt;0,'7'!M25,"")</f>
        <v/>
      </c>
      <c r="Q165" s="1416" t="str">
        <f t="shared" si="23"/>
        <v/>
      </c>
      <c r="R165" s="1417" t="str">
        <f t="shared" si="20"/>
        <v/>
      </c>
      <c r="S165" s="1418" t="str">
        <f t="shared" si="21"/>
        <v/>
      </c>
      <c r="T165" s="1417" t="str">
        <f t="shared" si="22"/>
        <v/>
      </c>
      <c r="U165" s="1419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6"/>
      <c r="B166" s="1182">
        <v>5.7500000000003002</v>
      </c>
      <c r="C166" s="1183">
        <f t="shared" si="26"/>
        <v>59.861405364830802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1" t="str">
        <f>IF('7'!I26&gt;0,'7'!I26,"")</f>
        <v/>
      </c>
      <c r="L166" s="1542">
        <f t="shared" si="25"/>
        <v>0.33200000000000002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2"/>
      <c r="B167" s="1413">
        <v>5.7916666666669698</v>
      </c>
      <c r="C167" s="1414">
        <f t="shared" si="26"/>
        <v>59.861405364830802</v>
      </c>
      <c r="D167" s="1415">
        <f>IF('7'!B27&gt;0,'7'!B27,"")</f>
        <v>6.47</v>
      </c>
      <c r="E167" s="1415">
        <f>IF('7'!C27&gt;0,'7'!C27,"")</f>
        <v>16</v>
      </c>
      <c r="F167" s="1415">
        <f>IF('7'!D27&gt;0,'7'!D27,"")</f>
        <v>17</v>
      </c>
      <c r="G167" s="1415">
        <f>IF('7'!E27&gt;0,'7'!E27,"")</f>
        <v>10.199999999999999</v>
      </c>
      <c r="H167" s="1415">
        <f>IF('7'!F27&gt;0,'7'!F27,"")</f>
        <v>77</v>
      </c>
      <c r="I167" s="1415">
        <f>IF('7'!G27&gt;0,'7'!G27,"")</f>
        <v>132</v>
      </c>
      <c r="J167" s="1415">
        <f>IF('7'!H27&gt;0,'7'!H27,"")</f>
        <v>14.5</v>
      </c>
      <c r="K167" s="1542">
        <f>IF('7'!I27&gt;0,'7'!I27,"")</f>
        <v>0.33300000000000002</v>
      </c>
      <c r="L167" s="1542">
        <f t="shared" si="25"/>
        <v>0.33224999999999999</v>
      </c>
      <c r="M167" s="1415" t="str">
        <f>IF('7'!J27&gt;0,'7'!J27,"")</f>
        <v/>
      </c>
      <c r="N167" s="1415">
        <f>IF('7'!K27&gt;0,'7'!K27,"")</f>
        <v>6.11</v>
      </c>
      <c r="O167" s="1415">
        <f>IF('7'!L27&gt;0,'7'!L27,"")</f>
        <v>10</v>
      </c>
      <c r="P167" s="1415">
        <f>IF('7'!M27&gt;0,'7'!M27,"")</f>
        <v>6.6000000000000003E-2</v>
      </c>
      <c r="Q167" s="1416">
        <f t="shared" si="23"/>
        <v>0.80180180180180183</v>
      </c>
      <c r="R167" s="1417">
        <f t="shared" si="20"/>
        <v>8.7631578947368425</v>
      </c>
      <c r="S167" s="1418">
        <f t="shared" si="21"/>
        <v>6.8310312428335447</v>
      </c>
      <c r="T167" s="1417">
        <f t="shared" si="22"/>
        <v>0.598614053648308</v>
      </c>
      <c r="U167" s="1419">
        <f t="shared" si="24"/>
        <v>0.61099999999999999</v>
      </c>
      <c r="V167" s="663">
        <f>IF('7'!AA27&gt;0,'7'!AA27,"")</f>
        <v>4.3999999999999997E-2</v>
      </c>
      <c r="W167" s="663">
        <f>IF('7'!AT27&gt;0,'7'!AT27,"")</f>
        <v>4.3999999999999997E-2</v>
      </c>
    </row>
    <row r="168" spans="1:23" ht="15.75" x14ac:dyDescent="0.25">
      <c r="A168" s="1376"/>
      <c r="B168" s="1182">
        <v>5.8333333333336403</v>
      </c>
      <c r="C168" s="1183">
        <f t="shared" si="26"/>
        <v>59.861405364830802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1" t="str">
        <f>IF('7'!I28&gt;0,'7'!I28,"")</f>
        <v/>
      </c>
      <c r="L168" s="1542">
        <f t="shared" si="25"/>
        <v>0.33224999999999999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2"/>
      <c r="B169" s="1413">
        <v>5.87500000000031</v>
      </c>
      <c r="C169" s="1414">
        <f t="shared" si="26"/>
        <v>59.861405364830802</v>
      </c>
      <c r="D169" s="1415" t="str">
        <f>IF('7'!B29&gt;0,'7'!B29,"")</f>
        <v/>
      </c>
      <c r="E169" s="1415" t="str">
        <f>IF('7'!C29&gt;0,'7'!C29,"")</f>
        <v/>
      </c>
      <c r="F169" s="1415" t="str">
        <f>IF('7'!D29&gt;0,'7'!D29,"")</f>
        <v/>
      </c>
      <c r="G169" s="1415" t="str">
        <f>IF('7'!E29&gt;0,'7'!E29,"")</f>
        <v/>
      </c>
      <c r="H169" s="1415" t="str">
        <f>IF('7'!F29&gt;0,'7'!F29,"")</f>
        <v/>
      </c>
      <c r="I169" s="1415" t="str">
        <f>IF('7'!G29&gt;0,'7'!G29,"")</f>
        <v/>
      </c>
      <c r="J169" s="1415" t="str">
        <f>IF('7'!H29&gt;0,'7'!H29,"")</f>
        <v/>
      </c>
      <c r="K169" s="1542" t="str">
        <f>IF('7'!I29&gt;0,'7'!I29,"")</f>
        <v/>
      </c>
      <c r="L169" s="1542">
        <f t="shared" si="25"/>
        <v>0.33400000000000002</v>
      </c>
      <c r="M169" s="1415">
        <f>IF('7'!J29&gt;0,'7'!J29,"")</f>
        <v>4.1000000000000002E-2</v>
      </c>
      <c r="N169" s="1415" t="str">
        <f>IF('7'!K29&gt;0,'7'!K29,"")</f>
        <v/>
      </c>
      <c r="O169" s="1415" t="str">
        <f>IF('7'!L29&gt;0,'7'!L29,"")</f>
        <v/>
      </c>
      <c r="P169" s="1415" t="str">
        <f>IF('7'!M29&gt;0,'7'!M29,"")</f>
        <v/>
      </c>
      <c r="Q169" s="1416" t="str">
        <f t="shared" si="23"/>
        <v/>
      </c>
      <c r="R169" s="1417" t="str">
        <f t="shared" si="20"/>
        <v/>
      </c>
      <c r="S169" s="1418" t="str">
        <f t="shared" si="21"/>
        <v/>
      </c>
      <c r="T169" s="1417" t="str">
        <f t="shared" si="22"/>
        <v/>
      </c>
      <c r="U169" s="1419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6"/>
      <c r="B170" s="1182">
        <v>5.9166666666669796</v>
      </c>
      <c r="C170" s="1183">
        <f t="shared" si="26"/>
        <v>59.861405364830802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1" t="str">
        <f>IF('7'!I30&gt;0,'7'!I30,"")</f>
        <v/>
      </c>
      <c r="L170" s="1542">
        <f t="shared" si="25"/>
        <v>0.33400000000000002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2"/>
      <c r="B171" s="1413">
        <v>5.9583333333336501</v>
      </c>
      <c r="C171" s="1414">
        <f t="shared" si="26"/>
        <v>59.861405364830802</v>
      </c>
      <c r="D171" s="1415">
        <f>IF('7'!B31&gt;0,'7'!B31,"")</f>
        <v>6.56</v>
      </c>
      <c r="E171" s="1415">
        <f>IF('7'!C31&gt;0,'7'!C31,"")</f>
        <v>17</v>
      </c>
      <c r="F171" s="1415">
        <f>IF('7'!D31&gt;0,'7'!D31,"")</f>
        <v>17</v>
      </c>
      <c r="G171" s="1415">
        <f>IF('7'!E31&gt;0,'7'!E31,"")</f>
        <v>10.1</v>
      </c>
      <c r="H171" s="1415">
        <f>IF('7'!F31&gt;0,'7'!F31,"")</f>
        <v>82</v>
      </c>
      <c r="I171" s="1415">
        <f>IF('7'!G31&gt;0,'7'!G31,"")</f>
        <v>131</v>
      </c>
      <c r="J171" s="1415">
        <f>IF('7'!H31&gt;0,'7'!H31,"")</f>
        <v>14.6</v>
      </c>
      <c r="K171" s="1542">
        <f>IF('7'!I31&gt;0,'7'!I31,"")</f>
        <v>0.33100000000000002</v>
      </c>
      <c r="L171" s="1542">
        <f t="shared" si="25"/>
        <v>0.33324999999999999</v>
      </c>
      <c r="M171" s="1415" t="str">
        <f>IF('7'!J31&gt;0,'7'!J31,"")</f>
        <v/>
      </c>
      <c r="N171" s="1415">
        <f>IF('7'!K31&gt;0,'7'!K31,"")</f>
        <v>6.21</v>
      </c>
      <c r="O171" s="1415">
        <f>IF('7'!L31&gt;0,'7'!L31,"")</f>
        <v>10</v>
      </c>
      <c r="P171" s="1415">
        <f>IF('7'!M31&gt;0,'7'!M31,"")</f>
        <v>6.4000000000000001E-2</v>
      </c>
      <c r="Q171" s="1416">
        <f t="shared" si="23"/>
        <v>0.80664652567975836</v>
      </c>
      <c r="R171" s="1417">
        <f t="shared" si="20"/>
        <v>8.7105263157894743</v>
      </c>
      <c r="S171" s="1418">
        <f t="shared" si="21"/>
        <v>6.8723063560832935</v>
      </c>
      <c r="T171" s="1417">
        <f t="shared" si="22"/>
        <v>0.598614053648308</v>
      </c>
      <c r="U171" s="1419">
        <f t="shared" si="24"/>
        <v>0.621</v>
      </c>
      <c r="V171" s="663">
        <f>IF('7'!AA31&gt;0,'7'!AA31,"")</f>
        <v>4.2999999999999997E-2</v>
      </c>
      <c r="W171" s="663">
        <f>IF('7'!AT31&gt;0,'7'!AT31,"")</f>
        <v>4.3999999999999997E-2</v>
      </c>
    </row>
    <row r="172" spans="1:23" ht="15.75" x14ac:dyDescent="0.25">
      <c r="A172" s="1376">
        <f>A148+1</f>
        <v>43504</v>
      </c>
      <c r="B172" s="1182">
        <v>6.0000000000003197</v>
      </c>
      <c r="C172" s="1183">
        <f>'Chem Dose'!$C$17</f>
        <v>60.253491835989088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1" t="str">
        <f>IF('8'!I8&gt;0,'8'!I8,"")</f>
        <v/>
      </c>
      <c r="L172" s="1542">
        <f t="shared" si="25"/>
        <v>0.33324999999999999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2"/>
      <c r="B173" s="1413">
        <v>6.0416666666669903</v>
      </c>
      <c r="C173" s="1414">
        <f>'Chem Dose'!$C$17</f>
        <v>60.253491835989088</v>
      </c>
      <c r="D173" s="1415" t="str">
        <f>IF('8'!B9&gt;0,'8'!B9,"")</f>
        <v/>
      </c>
      <c r="E173" s="1415" t="str">
        <f>IF('8'!C9&gt;0,'8'!C9,"")</f>
        <v/>
      </c>
      <c r="F173" s="1415" t="str">
        <f>IF('8'!D9&gt;0,'8'!D9,"")</f>
        <v/>
      </c>
      <c r="G173" s="1415" t="str">
        <f>IF('8'!E9&gt;0,'8'!E9,"")</f>
        <v/>
      </c>
      <c r="H173" s="1415" t="str">
        <f>IF('8'!F9&gt;0,'8'!F9,"")</f>
        <v/>
      </c>
      <c r="I173" s="1415" t="str">
        <f>IF('8'!G9&gt;0,'8'!G9,"")</f>
        <v/>
      </c>
      <c r="J173" s="1415" t="str">
        <f>IF('8'!H9&gt;0,'8'!H9,"")</f>
        <v/>
      </c>
      <c r="K173" s="2753" t="str">
        <f>IF('8'!I9&gt;0,'8'!I9,"")</f>
        <v/>
      </c>
      <c r="L173" s="1542">
        <f t="shared" si="25"/>
        <v>0.33300000000000002</v>
      </c>
      <c r="M173" s="1415" t="str">
        <f>IF('8'!J9&gt;0,'8'!J9,"")</f>
        <v/>
      </c>
      <c r="N173" s="1415" t="str">
        <f>IF('8'!K9&gt;0,'8'!K9,"")</f>
        <v/>
      </c>
      <c r="O173" s="1415" t="str">
        <f>IF('8'!L9&gt;0,'8'!L9,"")</f>
        <v/>
      </c>
      <c r="P173" s="1415" t="str">
        <f>IF('8'!M9&gt;0,'8'!M9,"")</f>
        <v/>
      </c>
      <c r="Q173" s="1416" t="str">
        <f t="shared" si="23"/>
        <v/>
      </c>
      <c r="R173" s="1417" t="str">
        <f t="shared" si="20"/>
        <v/>
      </c>
      <c r="S173" s="1418" t="str">
        <f t="shared" si="21"/>
        <v/>
      </c>
      <c r="T173" s="1417" t="str">
        <f t="shared" si="22"/>
        <v/>
      </c>
      <c r="U173" s="1419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6"/>
      <c r="B174" s="1182">
        <v>6.0833333333336599</v>
      </c>
      <c r="C174" s="1183">
        <f>'Chem Dose'!$C$17</f>
        <v>60.253491835989088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1" t="str">
        <f>IF('8'!I10&gt;0,'8'!I10,"")</f>
        <v/>
      </c>
      <c r="L174" s="1542">
        <f t="shared" ref="L174:L195" si="27">AVERAGE(K161:K174)</f>
        <v>0.33300000000000002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2"/>
      <c r="B175" s="1413">
        <v>6.1250000000003304</v>
      </c>
      <c r="C175" s="1414">
        <f>'Chem Dose'!$C$17</f>
        <v>60.253491835989088</v>
      </c>
      <c r="D175" s="1415">
        <f>IF('8'!B11&gt;0,'8'!B11,"")</f>
        <v>6.5</v>
      </c>
      <c r="E175" s="1415">
        <f>IF('8'!C11&gt;0,'8'!C11,"")</f>
        <v>19</v>
      </c>
      <c r="F175" s="1415">
        <f>IF('8'!D11&gt;0,'8'!D11,"")</f>
        <v>17</v>
      </c>
      <c r="G175" s="1415">
        <f>IF('8'!E11&gt;0,'8'!E11,"")</f>
        <v>10.199999999999999</v>
      </c>
      <c r="H175" s="1415">
        <f>IF('8'!F11&gt;0,'8'!F11,"")</f>
        <v>80</v>
      </c>
      <c r="I175" s="1415">
        <f>IF('8'!G11&gt;0,'8'!G11,"")</f>
        <v>135</v>
      </c>
      <c r="J175" s="1415">
        <f>IF('8'!H11&gt;0,'8'!H11,"")</f>
        <v>14.8</v>
      </c>
      <c r="K175" s="2753">
        <f>IF('8'!I11&gt;0,'8'!I11,"")</f>
        <v>0.308</v>
      </c>
      <c r="L175" s="1542">
        <f t="shared" si="27"/>
        <v>0.32675000000000004</v>
      </c>
      <c r="M175" s="1415" t="str">
        <f>IF('8'!J11&gt;0,'8'!J11,"")</f>
        <v/>
      </c>
      <c r="N175" s="1415">
        <f>IF('8'!K11&gt;0,'8'!K11,"")</f>
        <v>6.08</v>
      </c>
      <c r="O175" s="1415">
        <f>IF('8'!L11&gt;0,'8'!L11,"")</f>
        <v>10</v>
      </c>
      <c r="P175" s="1415">
        <f>IF('8'!M11&gt;0,'8'!M11,"")</f>
        <v>5.1999999999999998E-2</v>
      </c>
      <c r="Q175" s="1416">
        <f t="shared" si="28"/>
        <v>0.83116883116883122</v>
      </c>
      <c r="R175" s="1417">
        <f t="shared" si="29"/>
        <v>8.1052631578947363</v>
      </c>
      <c r="S175" s="1418">
        <f t="shared" si="30"/>
        <v>7.433872369375278</v>
      </c>
      <c r="T175" s="1417">
        <f t="shared" si="31"/>
        <v>0.60253491835989093</v>
      </c>
      <c r="U175" s="1419">
        <f t="shared" si="32"/>
        <v>0.60799999999999998</v>
      </c>
      <c r="V175" s="663">
        <f>IF('8'!AA11&gt;0,'8'!AA11,"")</f>
        <v>4.2000000000000003E-2</v>
      </c>
      <c r="W175" s="663">
        <f>IF('8'!AT11&gt;0,'8'!AT11,"")</f>
        <v>3.7999999999999999E-2</v>
      </c>
    </row>
    <row r="176" spans="1:23" ht="15.75" x14ac:dyDescent="0.25">
      <c r="A176" s="1376"/>
      <c r="B176" s="1182">
        <v>6.166666666667</v>
      </c>
      <c r="C176" s="1183">
        <f>'Chem Dose'!$C$17</f>
        <v>60.253491835989088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1" t="str">
        <f>IF('8'!I12&gt;0,'8'!I12,"")</f>
        <v/>
      </c>
      <c r="L176" s="1542">
        <f t="shared" si="27"/>
        <v>0.32675000000000004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2"/>
      <c r="B177" s="1413">
        <v>6.2083333333336697</v>
      </c>
      <c r="C177" s="1414">
        <f>'Chem Dose'!$C$17</f>
        <v>60.253491835989088</v>
      </c>
      <c r="D177" s="1415" t="str">
        <f>IF('8'!B13&gt;0,'8'!B13,"")</f>
        <v/>
      </c>
      <c r="E177" s="1415" t="str">
        <f>IF('8'!C13&gt;0,'8'!C13,"")</f>
        <v/>
      </c>
      <c r="F177" s="1415" t="str">
        <f>IF('8'!D13&gt;0,'8'!D13,"")</f>
        <v/>
      </c>
      <c r="G177" s="1415" t="str">
        <f>IF('8'!E13&gt;0,'8'!E13,"")</f>
        <v/>
      </c>
      <c r="H177" s="1415" t="str">
        <f>IF('8'!F13&gt;0,'8'!F13,"")</f>
        <v/>
      </c>
      <c r="I177" s="1415" t="str">
        <f>IF('8'!G13&gt;0,'8'!G13,"")</f>
        <v/>
      </c>
      <c r="J177" s="1415" t="str">
        <f>IF('8'!H13&gt;0,'8'!H13,"")</f>
        <v/>
      </c>
      <c r="K177" s="2753" t="str">
        <f>IF('8'!I13&gt;0,'8'!I13,"")</f>
        <v/>
      </c>
      <c r="L177" s="1542">
        <f t="shared" si="27"/>
        <v>0.32400000000000001</v>
      </c>
      <c r="M177" s="1415" t="str">
        <f>IF('8'!J13&gt;0,'8'!J13,"")</f>
        <v/>
      </c>
      <c r="N177" s="1415" t="str">
        <f>IF('8'!K13&gt;0,'8'!K13,"")</f>
        <v/>
      </c>
      <c r="O177" s="1415" t="str">
        <f>IF('8'!L13&gt;0,'8'!L13,"")</f>
        <v/>
      </c>
      <c r="P177" s="1415" t="str">
        <f>IF('8'!M13&gt;0,'8'!M13,"")</f>
        <v/>
      </c>
      <c r="Q177" s="1416" t="str">
        <f t="shared" si="28"/>
        <v/>
      </c>
      <c r="R177" s="1417" t="str">
        <f t="shared" si="29"/>
        <v/>
      </c>
      <c r="S177" s="1418" t="str">
        <f t="shared" si="30"/>
        <v/>
      </c>
      <c r="T177" s="1417" t="str">
        <f t="shared" si="31"/>
        <v/>
      </c>
      <c r="U177" s="1419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6"/>
      <c r="B178" s="1182">
        <v>6.2500000000003402</v>
      </c>
      <c r="C178" s="1183">
        <f>'Chem Dose'!$C$17</f>
        <v>60.253491835989088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1" t="str">
        <f>IF('8'!I14&gt;0,'8'!I14,"")</f>
        <v/>
      </c>
      <c r="L178" s="1542">
        <f t="shared" si="27"/>
        <v>0.32400000000000001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2"/>
      <c r="B179" s="1413">
        <v>6.2916666666670098</v>
      </c>
      <c r="C179" s="1414">
        <f>'Chem Dose'!$C$17</f>
        <v>60.253491835989088</v>
      </c>
      <c r="D179" s="1415">
        <f>IF('8'!B15&gt;0,'8'!B15,"")</f>
        <v>6.6</v>
      </c>
      <c r="E179" s="1415">
        <f>IF('8'!C15&gt;0,'8'!C15,"")</f>
        <v>16</v>
      </c>
      <c r="F179" s="1415">
        <f>IF('8'!D15&gt;0,'8'!D15,"")</f>
        <v>16</v>
      </c>
      <c r="G179" s="1415">
        <f>IF('8'!E15&gt;0,'8'!E15,"")</f>
        <v>9.98</v>
      </c>
      <c r="H179" s="1415">
        <f>IF('8'!F15&gt;0,'8'!F15,"")</f>
        <v>81</v>
      </c>
      <c r="I179" s="1415">
        <f>IF('8'!G15&gt;0,'8'!G15,"")</f>
        <v>132</v>
      </c>
      <c r="J179" s="1415">
        <f>IF('8'!H15&gt;0,'8'!H15,"")</f>
        <v>14.8</v>
      </c>
      <c r="K179" s="2753">
        <f>IF('8'!I15&gt;0,'8'!I15,"")</f>
        <v>0.32</v>
      </c>
      <c r="L179" s="1542">
        <f t="shared" si="27"/>
        <v>0.32300000000000001</v>
      </c>
      <c r="M179" s="1415" t="str">
        <f>IF('8'!J15&gt;0,'8'!J15,"")</f>
        <v/>
      </c>
      <c r="N179" s="1415">
        <f>IF('8'!K15&gt;0,'8'!K15,"")</f>
        <v>6.12</v>
      </c>
      <c r="O179" s="1415">
        <f>IF('8'!L15&gt;0,'8'!L15,"")</f>
        <v>10</v>
      </c>
      <c r="P179" s="1415">
        <f>IF('8'!M15&gt;0,'8'!M15,"")</f>
        <v>4.9000000000000002E-2</v>
      </c>
      <c r="Q179" s="1416">
        <f t="shared" si="28"/>
        <v>0.84687500000000004</v>
      </c>
      <c r="R179" s="1417">
        <f t="shared" si="29"/>
        <v>8.4210526315789469</v>
      </c>
      <c r="S179" s="1418">
        <f t="shared" si="30"/>
        <v>7.1551021555237044</v>
      </c>
      <c r="T179" s="1417">
        <f t="shared" si="31"/>
        <v>0.60253491835989093</v>
      </c>
      <c r="U179" s="1419">
        <f t="shared" si="32"/>
        <v>0.61199999999999999</v>
      </c>
      <c r="V179" s="663">
        <f>IF('8'!AA15&gt;0,'8'!AA15,"")</f>
        <v>3.3000000000000002E-2</v>
      </c>
      <c r="W179" s="663">
        <f>IF('8'!AT15&gt;0,'8'!AT15,"")</f>
        <v>3.4000000000000002E-2</v>
      </c>
    </row>
    <row r="180" spans="1:23" ht="15.75" x14ac:dyDescent="0.25">
      <c r="A180" s="1376"/>
      <c r="B180" s="1182">
        <v>6.3333333333336803</v>
      </c>
      <c r="C180" s="1183">
        <f>'Chem Dose'!$C$17</f>
        <v>60.253491835989088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1" t="str">
        <f>IF('8'!I16&gt;0,'8'!I16,"")</f>
        <v/>
      </c>
      <c r="L180" s="1542">
        <f t="shared" si="27"/>
        <v>0.32300000000000001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2"/>
      <c r="B181" s="1413">
        <v>6.3750000000003499</v>
      </c>
      <c r="C181" s="1414">
        <f>'Chem Dose'!$C$17</f>
        <v>60.253491835989088</v>
      </c>
      <c r="D181" s="1415" t="str">
        <f>IF('8'!B17&gt;0,'8'!B17,"")</f>
        <v/>
      </c>
      <c r="E181" s="1415" t="str">
        <f>IF('8'!C17&gt;0,'8'!C17,"")</f>
        <v/>
      </c>
      <c r="F181" s="1415" t="str">
        <f>IF('8'!D17&gt;0,'8'!D17,"")</f>
        <v/>
      </c>
      <c r="G181" s="1415" t="str">
        <f>IF('8'!E17&gt;0,'8'!E17,"")</f>
        <v/>
      </c>
      <c r="H181" s="1415" t="str">
        <f>IF('8'!F17&gt;0,'8'!F17,"")</f>
        <v/>
      </c>
      <c r="I181" s="1415" t="str">
        <f>IF('8'!G17&gt;0,'8'!G17,"")</f>
        <v/>
      </c>
      <c r="J181" s="1415" t="str">
        <f>IF('8'!H17&gt;0,'8'!H17,"")</f>
        <v/>
      </c>
      <c r="K181" s="2753" t="str">
        <f>IF('8'!I17&gt;0,'8'!I17,"")</f>
        <v/>
      </c>
      <c r="L181" s="1542">
        <f t="shared" si="27"/>
        <v>0.31966666666666671</v>
      </c>
      <c r="M181" s="1415">
        <f>IF('8'!J17&gt;0,'8'!J17,"")</f>
        <v>3.2000000000000001E-2</v>
      </c>
      <c r="N181" s="1415" t="str">
        <f>IF('8'!K17&gt;0,'8'!K17,"")</f>
        <v/>
      </c>
      <c r="O181" s="1415" t="str">
        <f>IF('8'!L17&gt;0,'8'!L17,"")</f>
        <v/>
      </c>
      <c r="P181" s="1415" t="str">
        <f>IF('8'!M17&gt;0,'8'!M17,"")</f>
        <v/>
      </c>
      <c r="Q181" s="1416" t="str">
        <f t="shared" si="28"/>
        <v/>
      </c>
      <c r="R181" s="1417" t="str">
        <f t="shared" si="29"/>
        <v/>
      </c>
      <c r="S181" s="1418" t="str">
        <f t="shared" si="30"/>
        <v/>
      </c>
      <c r="T181" s="1417" t="str">
        <f t="shared" si="31"/>
        <v/>
      </c>
      <c r="U181" s="1419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6"/>
      <c r="B182" s="1182">
        <v>6.4166666666670196</v>
      </c>
      <c r="C182" s="1183">
        <f>'Chem Dose'!$C$17</f>
        <v>60.253491835989088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1" t="str">
        <f>IF('8'!I18&gt;0,'8'!I18,"")</f>
        <v/>
      </c>
      <c r="L182" s="1542">
        <f t="shared" si="27"/>
        <v>0.31966666666666671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2"/>
      <c r="B183" s="1413">
        <v>6.4583333333336901</v>
      </c>
      <c r="C183" s="1414">
        <f>'Chem Dose'!$C$17</f>
        <v>60.253491835989088</v>
      </c>
      <c r="D183" s="1415">
        <f>IF('8'!B19&gt;0,'8'!B19,"")</f>
        <v>6.65</v>
      </c>
      <c r="E183" s="1415">
        <f>IF('8'!C19&gt;0,'8'!C19,"")</f>
        <v>17</v>
      </c>
      <c r="F183" s="1415">
        <f>IF('8'!D19&gt;0,'8'!D19,"")</f>
        <v>16</v>
      </c>
      <c r="G183" s="1415">
        <f>IF('8'!E19&gt;0,'8'!E19,"")</f>
        <v>10.1</v>
      </c>
      <c r="H183" s="1415">
        <f>IF('8'!F19&gt;0,'8'!F19,"")</f>
        <v>80</v>
      </c>
      <c r="I183" s="1415">
        <f>IF('8'!G19&gt;0,'8'!G19,"")</f>
        <v>134</v>
      </c>
      <c r="J183" s="1415">
        <f>IF('8'!H19&gt;0,'8'!H19,"")</f>
        <v>14.6</v>
      </c>
      <c r="K183" s="2753">
        <f>IF('8'!I19&gt;0,'8'!I19,"")</f>
        <v>0.32200000000000001</v>
      </c>
      <c r="L183" s="1542">
        <f t="shared" si="27"/>
        <v>0.32025000000000003</v>
      </c>
      <c r="M183" s="1415" t="str">
        <f>IF('8'!J19&gt;0,'8'!J19,"")</f>
        <v/>
      </c>
      <c r="N183" s="1415">
        <f>IF('8'!K19&gt;0,'8'!K19,"")</f>
        <v>6.14</v>
      </c>
      <c r="O183" s="1415">
        <f>IF('8'!L19&gt;0,'8'!L19,"")</f>
        <v>9</v>
      </c>
      <c r="P183" s="1415">
        <f>IF('8'!M19&gt;0,'8'!M19,"")</f>
        <v>0.05</v>
      </c>
      <c r="Q183" s="1416">
        <f t="shared" si="28"/>
        <v>0.84472049689440998</v>
      </c>
      <c r="R183" s="1417">
        <f t="shared" si="29"/>
        <v>8.4736842105263168</v>
      </c>
      <c r="S183" s="1418">
        <f t="shared" si="30"/>
        <v>7.110660527228525</v>
      </c>
      <c r="T183" s="1417">
        <f t="shared" si="31"/>
        <v>0.60253491835989093</v>
      </c>
      <c r="U183" s="1419">
        <f t="shared" si="32"/>
        <v>0.61399999999999999</v>
      </c>
      <c r="V183" s="663">
        <f>IF('8'!AA19&gt;0,'8'!AA19,"")</f>
        <v>3.5000000000000003E-2</v>
      </c>
      <c r="W183" s="663">
        <f>IF('8'!AT19&gt;0,'8'!AT19,"")</f>
        <v>3.5000000000000003E-2</v>
      </c>
    </row>
    <row r="184" spans="1:23" ht="15.75" x14ac:dyDescent="0.25">
      <c r="A184" s="1376"/>
      <c r="B184" s="1182">
        <v>6.5000000000003597</v>
      </c>
      <c r="C184" s="1183">
        <f>'Chem Dose'!$C$17</f>
        <v>60.253491835989088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1" t="str">
        <f>IF('8'!I20&gt;0,'8'!I20,"")</f>
        <v/>
      </c>
      <c r="L184" s="1542">
        <f t="shared" si="27"/>
        <v>0.32025000000000003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2"/>
      <c r="B185" s="1413">
        <v>6.5416666666670302</v>
      </c>
      <c r="C185" s="1414">
        <f>'Chem Dose'!$C$17</f>
        <v>60.253491835989088</v>
      </c>
      <c r="D185" s="1415" t="str">
        <f>IF('8'!B21&gt;0,'8'!B21,"")</f>
        <v/>
      </c>
      <c r="E185" s="1415" t="str">
        <f>IF('8'!C21&gt;0,'8'!C21,"")</f>
        <v/>
      </c>
      <c r="F185" s="1415" t="str">
        <f>IF('8'!D21&gt;0,'8'!D21,"")</f>
        <v/>
      </c>
      <c r="G185" s="1415" t="str">
        <f>IF('8'!E21&gt;0,'8'!E21,"")</f>
        <v/>
      </c>
      <c r="H185" s="1415" t="str">
        <f>IF('8'!F21&gt;0,'8'!F21,"")</f>
        <v/>
      </c>
      <c r="I185" s="1415" t="str">
        <f>IF('8'!G21&gt;0,'8'!G21,"")</f>
        <v/>
      </c>
      <c r="J185" s="1415" t="str">
        <f>IF('8'!H21&gt;0,'8'!H21,"")</f>
        <v/>
      </c>
      <c r="K185" s="2753" t="str">
        <f>IF('8'!I21&gt;0,'8'!I21,"")</f>
        <v/>
      </c>
      <c r="L185" s="1542">
        <f t="shared" si="27"/>
        <v>0.31666666666666665</v>
      </c>
      <c r="M185" s="1415" t="str">
        <f>IF('8'!J21&gt;0,'8'!J21,"")</f>
        <v/>
      </c>
      <c r="N185" s="1415" t="str">
        <f>IF('8'!K21&gt;0,'8'!K21,"")</f>
        <v/>
      </c>
      <c r="O185" s="1415" t="str">
        <f>IF('8'!L21&gt;0,'8'!L21,"")</f>
        <v/>
      </c>
      <c r="P185" s="1415" t="str">
        <f>IF('8'!M21&gt;0,'8'!M21,"")</f>
        <v/>
      </c>
      <c r="Q185" s="1416" t="str">
        <f t="shared" si="28"/>
        <v/>
      </c>
      <c r="R185" s="1417" t="str">
        <f t="shared" si="29"/>
        <v/>
      </c>
      <c r="S185" s="1418" t="str">
        <f t="shared" si="30"/>
        <v/>
      </c>
      <c r="T185" s="1417" t="str">
        <f t="shared" si="31"/>
        <v/>
      </c>
      <c r="U185" s="1419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6"/>
      <c r="B186" s="1182">
        <v>6.5833333333336999</v>
      </c>
      <c r="C186" s="1183">
        <f>'Chem Dose'!$C$17</f>
        <v>60.253491835989088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1" t="str">
        <f>IF('8'!I22&gt;0,'8'!I22,"")</f>
        <v/>
      </c>
      <c r="L186" s="1542">
        <f t="shared" si="27"/>
        <v>0.31666666666666665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2"/>
      <c r="B187" s="1413">
        <v>6.6250000000003704</v>
      </c>
      <c r="C187" s="1414">
        <f>'Chem Dose'!$C$17</f>
        <v>60.253491835989088</v>
      </c>
      <c r="D187" s="1415">
        <f>IF('8'!B23&gt;0,'8'!B23,"")</f>
        <v>6.56</v>
      </c>
      <c r="E187" s="1415">
        <f>IF('8'!C23&gt;0,'8'!C23,"")</f>
        <v>15</v>
      </c>
      <c r="F187" s="1415">
        <f>IF('8'!D23&gt;0,'8'!D23,"")</f>
        <v>17</v>
      </c>
      <c r="G187" s="1415">
        <f>IF('8'!E23&gt;0,'8'!E23,"")</f>
        <v>9.94</v>
      </c>
      <c r="H187" s="1415">
        <f>IF('8'!F23&gt;0,'8'!F23,"")</f>
        <v>81</v>
      </c>
      <c r="I187" s="1415">
        <f>IF('8'!G23&gt;0,'8'!G23,"")</f>
        <v>130</v>
      </c>
      <c r="J187" s="1415">
        <f>IF('8'!H23&gt;0,'8'!H23,"")</f>
        <v>15.1</v>
      </c>
      <c r="K187" s="2753">
        <f>IF('8'!I23&gt;0,'8'!I23,"")</f>
        <v>0.32600000000000001</v>
      </c>
      <c r="L187" s="1542">
        <f t="shared" si="27"/>
        <v>0.31900000000000001</v>
      </c>
      <c r="M187" s="1415" t="str">
        <f>IF('8'!J23&gt;0,'8'!J23,"")</f>
        <v/>
      </c>
      <c r="N187" s="1415">
        <f>IF('8'!K23&gt;0,'8'!K23,"")</f>
        <v>6.07</v>
      </c>
      <c r="O187" s="1415">
        <f>IF('8'!L23&gt;0,'8'!L23,"")</f>
        <v>9</v>
      </c>
      <c r="P187" s="1415">
        <f>IF('8'!M23&gt;0,'8'!M23,"")</f>
        <v>6.4000000000000001E-2</v>
      </c>
      <c r="Q187" s="1416">
        <f t="shared" si="28"/>
        <v>0.80368098159509205</v>
      </c>
      <c r="R187" s="1417">
        <f t="shared" si="29"/>
        <v>8.5789473684210531</v>
      </c>
      <c r="S187" s="1418">
        <f t="shared" si="30"/>
        <v>7.0234131587962736</v>
      </c>
      <c r="T187" s="1417">
        <f t="shared" si="31"/>
        <v>0.60253491835989093</v>
      </c>
      <c r="U187" s="1419">
        <f t="shared" si="32"/>
        <v>0.60699999999999998</v>
      </c>
      <c r="V187" s="663">
        <f>IF('8'!AA23&gt;0,'8'!AA23,"")</f>
        <v>4.2999999999999997E-2</v>
      </c>
      <c r="W187" s="663">
        <f>IF('8'!AT23&gt;0,'8'!AT23,"")</f>
        <v>4.1000000000000002E-2</v>
      </c>
    </row>
    <row r="188" spans="1:23" ht="15.75" x14ac:dyDescent="0.25">
      <c r="A188" s="1376"/>
      <c r="B188" s="1182">
        <v>6.66666666666704</v>
      </c>
      <c r="C188" s="1183">
        <f>'Chem Dose'!$C$17</f>
        <v>60.253491835989088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1" t="str">
        <f>IF('8'!I24&gt;0,'8'!I24,"")</f>
        <v/>
      </c>
      <c r="L188" s="1542">
        <f t="shared" si="27"/>
        <v>0.31900000000000001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2"/>
      <c r="B189" s="1413">
        <v>6.7083333333337096</v>
      </c>
      <c r="C189" s="1414">
        <f>'Chem Dose'!$C$17</f>
        <v>60.253491835989088</v>
      </c>
      <c r="D189" s="1415" t="str">
        <f>IF('8'!B25&gt;0,'8'!B25,"")</f>
        <v/>
      </c>
      <c r="E189" s="1415" t="str">
        <f>IF('8'!C25&gt;0,'8'!C25,"")</f>
        <v/>
      </c>
      <c r="F189" s="1415" t="str">
        <f>IF('8'!D25&gt;0,'8'!D25,"")</f>
        <v/>
      </c>
      <c r="G189" s="1415" t="str">
        <f>IF('8'!E25&gt;0,'8'!E25,"")</f>
        <v/>
      </c>
      <c r="H189" s="1415" t="str">
        <f>IF('8'!F25&gt;0,'8'!F25,"")</f>
        <v/>
      </c>
      <c r="I189" s="1415" t="str">
        <f>IF('8'!G25&gt;0,'8'!G25,"")</f>
        <v/>
      </c>
      <c r="J189" s="1415" t="str">
        <f>IF('8'!H25&gt;0,'8'!H25,"")</f>
        <v/>
      </c>
      <c r="K189" s="2753" t="str">
        <f>IF('8'!I25&gt;0,'8'!I25,"")</f>
        <v/>
      </c>
      <c r="L189" s="1542">
        <f t="shared" si="27"/>
        <v>0.32266666666666666</v>
      </c>
      <c r="M189" s="1415" t="str">
        <f>IF('8'!J25&gt;0,'8'!J25,"")</f>
        <v/>
      </c>
      <c r="N189" s="1415" t="str">
        <f>IF('8'!K25&gt;0,'8'!K25,"")</f>
        <v/>
      </c>
      <c r="O189" s="1415" t="str">
        <f>IF('8'!L25&gt;0,'8'!L25,"")</f>
        <v/>
      </c>
      <c r="P189" s="1415" t="str">
        <f>IF('8'!M25&gt;0,'8'!M25,"")</f>
        <v/>
      </c>
      <c r="Q189" s="1416" t="str">
        <f t="shared" si="28"/>
        <v/>
      </c>
      <c r="R189" s="1417" t="str">
        <f t="shared" si="29"/>
        <v/>
      </c>
      <c r="S189" s="1418" t="str">
        <f t="shared" si="30"/>
        <v/>
      </c>
      <c r="T189" s="1417" t="str">
        <f t="shared" si="31"/>
        <v/>
      </c>
      <c r="U189" s="1419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6"/>
      <c r="B190" s="1182">
        <v>6.7500000000003801</v>
      </c>
      <c r="C190" s="1183">
        <f>'Chem Dose'!$C$17</f>
        <v>60.253491835989088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1" t="str">
        <f>IF('8'!I26&gt;0,'8'!I26,"")</f>
        <v/>
      </c>
      <c r="L190" s="1542">
        <f t="shared" si="27"/>
        <v>0.32266666666666666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2"/>
      <c r="B191" s="1413">
        <v>6.7916666666670498</v>
      </c>
      <c r="C191" s="1414">
        <f>'Chem Dose'!$C$17</f>
        <v>60.253491835989088</v>
      </c>
      <c r="D191" s="1415">
        <f>IF('8'!B27&gt;0,'8'!B27,"")</f>
        <v>6.52</v>
      </c>
      <c r="E191" s="1415">
        <f>IF('8'!C27&gt;0,'8'!C27,"")</f>
        <v>17</v>
      </c>
      <c r="F191" s="1415">
        <f>IF('8'!D27&gt;0,'8'!D27,"")</f>
        <v>17</v>
      </c>
      <c r="G191" s="1415">
        <f>IF('8'!E27&gt;0,'8'!E27,"")</f>
        <v>9.6999999999999993</v>
      </c>
      <c r="H191" s="1415">
        <f>IF('8'!F27&gt;0,'8'!F27,"")</f>
        <v>78</v>
      </c>
      <c r="I191" s="1415">
        <f>IF('8'!G27&gt;0,'8'!G27,"")</f>
        <v>123</v>
      </c>
      <c r="J191" s="1415">
        <f>IF('8'!H27&gt;0,'8'!H27,"")</f>
        <v>15.2</v>
      </c>
      <c r="K191" s="2753">
        <f>IF('8'!I27&gt;0,'8'!I27,"")</f>
        <v>0.32300000000000001</v>
      </c>
      <c r="L191" s="1542">
        <f t="shared" si="27"/>
        <v>0.32274999999999998</v>
      </c>
      <c r="M191" s="1415" t="str">
        <f>IF('8'!J27&gt;0,'8'!J27,"")</f>
        <v/>
      </c>
      <c r="N191" s="1415">
        <f>IF('8'!K27&gt;0,'8'!K27,"")</f>
        <v>6.18</v>
      </c>
      <c r="O191" s="1415">
        <f>IF('8'!L27&gt;0,'8'!L27,"")</f>
        <v>10</v>
      </c>
      <c r="P191" s="1415">
        <f>IF('8'!M27&gt;0,'8'!M27,"")</f>
        <v>5.6000000000000001E-2</v>
      </c>
      <c r="Q191" s="1416">
        <f t="shared" si="28"/>
        <v>0.82662538699690402</v>
      </c>
      <c r="R191" s="1417">
        <f t="shared" si="29"/>
        <v>8.5</v>
      </c>
      <c r="S191" s="1418">
        <f t="shared" si="30"/>
        <v>7.0886460983516573</v>
      </c>
      <c r="T191" s="1417">
        <f t="shared" si="31"/>
        <v>0.60253491835989093</v>
      </c>
      <c r="U191" s="1419">
        <f t="shared" si="32"/>
        <v>0.61799999999999999</v>
      </c>
      <c r="V191" s="663">
        <f>IF('8'!AA27&gt;0,'8'!AA27,"")</f>
        <v>0.04</v>
      </c>
      <c r="W191" s="663">
        <f>IF('8'!AT27&gt;0,'8'!AT27,"")</f>
        <v>0.04</v>
      </c>
    </row>
    <row r="192" spans="1:23" ht="15.75" x14ac:dyDescent="0.25">
      <c r="A192" s="1376"/>
      <c r="B192" s="1182">
        <v>6.8333333333337203</v>
      </c>
      <c r="C192" s="1183">
        <f>'Chem Dose'!$C$17</f>
        <v>60.253491835989088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1" t="str">
        <f>IF('8'!I28&gt;0,'8'!I28,"")</f>
        <v/>
      </c>
      <c r="L192" s="1542">
        <f t="shared" si="27"/>
        <v>0.32274999999999998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2"/>
      <c r="B193" s="1413">
        <v>6.8750000000003899</v>
      </c>
      <c r="C193" s="1414">
        <f>'Chem Dose'!$C$17</f>
        <v>60.253491835989088</v>
      </c>
      <c r="D193" s="1415" t="str">
        <f>IF('8'!B29&gt;0,'8'!B29,"")</f>
        <v/>
      </c>
      <c r="E193" s="1415" t="str">
        <f>IF('8'!C29&gt;0,'8'!C29,"")</f>
        <v/>
      </c>
      <c r="F193" s="1415" t="str">
        <f>IF('8'!D29&gt;0,'8'!D29,"")</f>
        <v/>
      </c>
      <c r="G193" s="1415" t="str">
        <f>IF('8'!E29&gt;0,'8'!E29,"")</f>
        <v/>
      </c>
      <c r="H193" s="1415" t="str">
        <f>IF('8'!F29&gt;0,'8'!F29,"")</f>
        <v/>
      </c>
      <c r="I193" s="1415" t="str">
        <f>IF('8'!G29&gt;0,'8'!G29,"")</f>
        <v/>
      </c>
      <c r="J193" s="1415" t="str">
        <f>IF('8'!H29&gt;0,'8'!H29,"")</f>
        <v/>
      </c>
      <c r="K193" s="2753" t="str">
        <f>IF('8'!I29&gt;0,'8'!I29,"")</f>
        <v/>
      </c>
      <c r="L193" s="1542">
        <f t="shared" si="27"/>
        <v>0.32366666666666671</v>
      </c>
      <c r="M193" s="1415">
        <f>IF('8'!J29&gt;0,'8'!J29,"")</f>
        <v>3.5999999999999997E-2</v>
      </c>
      <c r="N193" s="1415" t="str">
        <f>IF('8'!K29&gt;0,'8'!K29,"")</f>
        <v/>
      </c>
      <c r="O193" s="1415" t="str">
        <f>IF('8'!L29&gt;0,'8'!L29,"")</f>
        <v/>
      </c>
      <c r="P193" s="1415" t="str">
        <f>IF('8'!M29&gt;0,'8'!M29,"")</f>
        <v/>
      </c>
      <c r="Q193" s="1416" t="str">
        <f t="shared" si="28"/>
        <v/>
      </c>
      <c r="R193" s="1417" t="str">
        <f t="shared" si="29"/>
        <v/>
      </c>
      <c r="S193" s="1418" t="str">
        <f t="shared" si="30"/>
        <v/>
      </c>
      <c r="T193" s="1417" t="str">
        <f t="shared" si="31"/>
        <v/>
      </c>
      <c r="U193" s="1419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6"/>
      <c r="B194" s="1182">
        <v>6.9166666666670604</v>
      </c>
      <c r="C194" s="1183">
        <f>'Chem Dose'!$C$17</f>
        <v>60.253491835989088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1" t="str">
        <f>IF('8'!I30&gt;0,'8'!I30,"")</f>
        <v/>
      </c>
      <c r="L194" s="1542">
        <f t="shared" si="27"/>
        <v>0.32366666666666671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2"/>
      <c r="B195" s="1413">
        <v>6.9583333333337301</v>
      </c>
      <c r="C195" s="1414">
        <f>'Chem Dose'!$C$17</f>
        <v>60.253491835989088</v>
      </c>
      <c r="D195" s="1415">
        <f>IF('8'!B31&gt;0,'8'!B31,"")</f>
        <v>6.54</v>
      </c>
      <c r="E195" s="1415">
        <f>IF('8'!C31&gt;0,'8'!C31,"")</f>
        <v>16</v>
      </c>
      <c r="F195" s="1415">
        <f>IF('8'!D31&gt;0,'8'!D31,"")</f>
        <v>17</v>
      </c>
      <c r="G195" s="1415">
        <f>IF('8'!E31&gt;0,'8'!E31,"")</f>
        <v>9.67</v>
      </c>
      <c r="H195" s="1415">
        <f>IF('8'!F31&gt;0,'8'!F31,"")</f>
        <v>81</v>
      </c>
      <c r="I195" s="1415">
        <f>IF('8'!G31&gt;0,'8'!G31,"")</f>
        <v>129</v>
      </c>
      <c r="J195" s="1415">
        <f>IF('8'!H31&gt;0,'8'!H31,"")</f>
        <v>15.2</v>
      </c>
      <c r="K195" s="2753">
        <f>IF('8'!I31&gt;0,'8'!I31,"")</f>
        <v>0.33200000000000002</v>
      </c>
      <c r="L195" s="1542">
        <f t="shared" si="27"/>
        <v>0.32575000000000004</v>
      </c>
      <c r="M195" s="1415" t="str">
        <f>IF('8'!J31&gt;0,'8'!J31,"")</f>
        <v/>
      </c>
      <c r="N195" s="1415">
        <f>IF('8'!K31&gt;0,'8'!K31,"")</f>
        <v>6.15</v>
      </c>
      <c r="O195" s="1415">
        <f>IF('8'!L31&gt;0,'8'!L31,"")</f>
        <v>10</v>
      </c>
      <c r="P195" s="1415">
        <f>IF('8'!M31&gt;0,'8'!M31,"")</f>
        <v>5.8000000000000003E-2</v>
      </c>
      <c r="Q195" s="1416">
        <f t="shared" si="28"/>
        <v>0.82530120481927716</v>
      </c>
      <c r="R195" s="1417">
        <f t="shared" si="29"/>
        <v>8.7368421052631593</v>
      </c>
      <c r="S195" s="1418">
        <f t="shared" si="30"/>
        <v>6.8964840053240515</v>
      </c>
      <c r="T195" s="1417">
        <f t="shared" si="31"/>
        <v>0.60253491835989093</v>
      </c>
      <c r="U195" s="1419">
        <f t="shared" si="32"/>
        <v>0.61499999999999999</v>
      </c>
      <c r="V195" s="663">
        <f>IF('8'!AA31&gt;0,'8'!AA31,"")</f>
        <v>4.3999999999999997E-2</v>
      </c>
      <c r="W195" s="663">
        <f>IF('8'!AT31&gt;0,'8'!AT31,"")</f>
        <v>4.1000000000000002E-2</v>
      </c>
    </row>
    <row r="196" spans="1:23" ht="15.75" x14ac:dyDescent="0.25">
      <c r="A196" s="1376">
        <f>A172+1</f>
        <v>43505</v>
      </c>
      <c r="B196" s="1182">
        <v>7.0000000000003997</v>
      </c>
      <c r="C196" s="1183">
        <f>'Chem Dose'!$C$18</f>
        <v>57.937154758670658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1" t="str">
        <f>IF('9'!I8&gt;0,'9'!I8,"")</f>
        <v/>
      </c>
      <c r="L196" s="1542">
        <f t="shared" si="25"/>
        <v>0.32575000000000004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2"/>
      <c r="B197" s="1413">
        <v>7.0416666666670702</v>
      </c>
      <c r="C197" s="1414">
        <f>'Chem Dose'!$C$18</f>
        <v>57.937154758670658</v>
      </c>
      <c r="D197" s="1415" t="str">
        <f>IF('9'!B9&gt;0,'9'!B9,"")</f>
        <v/>
      </c>
      <c r="E197" s="1415" t="str">
        <f>IF('9'!C9&gt;0,'9'!C9,"")</f>
        <v/>
      </c>
      <c r="F197" s="1415" t="str">
        <f>IF('9'!D9&gt;0,'9'!D9,"")</f>
        <v/>
      </c>
      <c r="G197" s="1415" t="str">
        <f>IF('9'!E9&gt;0,'9'!E9,"")</f>
        <v/>
      </c>
      <c r="H197" s="1415" t="str">
        <f>IF('9'!F9&gt;0,'9'!F9,"")</f>
        <v/>
      </c>
      <c r="I197" s="1415" t="str">
        <f>IF('9'!G9&gt;0,'9'!G9,"")</f>
        <v/>
      </c>
      <c r="J197" s="1415" t="str">
        <f>IF('9'!H9&gt;0,'9'!H9,"")</f>
        <v/>
      </c>
      <c r="K197" s="1542" t="str">
        <f>IF('9'!I9&gt;0,'9'!I9,"")</f>
        <v/>
      </c>
      <c r="L197" s="1542">
        <f t="shared" si="25"/>
        <v>0.32700000000000001</v>
      </c>
      <c r="M197" s="1415" t="str">
        <f>IF('9'!J9&gt;0,'9'!J9,"")</f>
        <v/>
      </c>
      <c r="N197" s="1415" t="str">
        <f>IF('9'!K9&gt;0,'9'!K9,"")</f>
        <v/>
      </c>
      <c r="O197" s="1415" t="str">
        <f>IF('9'!L9&gt;0,'9'!L9,"")</f>
        <v/>
      </c>
      <c r="P197" s="1415" t="str">
        <f>IF('9'!M9&gt;0,'9'!M9,"")</f>
        <v/>
      </c>
      <c r="Q197" s="1416" t="str">
        <f t="shared" ref="Q197:Q260" si="36">IF(P197="","",(K197-P197)/ABS(K197))</f>
        <v/>
      </c>
      <c r="R197" s="1417" t="str">
        <f t="shared" si="33"/>
        <v/>
      </c>
      <c r="S197" s="1418" t="str">
        <f t="shared" si="34"/>
        <v/>
      </c>
      <c r="T197" s="1417" t="str">
        <f t="shared" si="35"/>
        <v/>
      </c>
      <c r="U197" s="1419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6"/>
      <c r="B198" s="1182">
        <v>7.0833333333337398</v>
      </c>
      <c r="C198" s="1183">
        <f>'Chem Dose'!$C$18</f>
        <v>57.937154758670658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1" t="str">
        <f>IF('9'!I10&gt;0,'9'!I10,"")</f>
        <v/>
      </c>
      <c r="L198" s="1542">
        <f t="shared" si="25"/>
        <v>0.32700000000000001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2"/>
      <c r="B199" s="1413">
        <v>7.1250000000004103</v>
      </c>
      <c r="C199" s="1414">
        <f>'Chem Dose'!$C$18</f>
        <v>57.937154758670658</v>
      </c>
      <c r="D199" s="1415">
        <f>IF('9'!B11&gt;0,'9'!B11,"")</f>
        <v>6.6</v>
      </c>
      <c r="E199" s="1415">
        <f>IF('9'!C11&gt;0,'9'!C11,"")</f>
        <v>19</v>
      </c>
      <c r="F199" s="1415">
        <f>IF('9'!D11&gt;0,'9'!D11,"")</f>
        <v>17</v>
      </c>
      <c r="G199" s="1415">
        <f>IF('9'!E11&gt;0,'9'!E11,"")</f>
        <v>9.5</v>
      </c>
      <c r="H199" s="1415">
        <f>IF('9'!F11&gt;0,'9'!F11,"")</f>
        <v>76</v>
      </c>
      <c r="I199" s="1415">
        <f>IF('9'!G11&gt;0,'9'!G11,"")</f>
        <v>128</v>
      </c>
      <c r="J199" s="1415">
        <f>IF('9'!H11&gt;0,'9'!H11,"")</f>
        <v>16</v>
      </c>
      <c r="K199" s="1542">
        <f>IF('9'!I11&gt;0,'9'!I11,"")</f>
        <v>0.29799999999999999</v>
      </c>
      <c r="L199" s="1542">
        <f t="shared" si="25"/>
        <v>0.31975000000000003</v>
      </c>
      <c r="M199" s="1415" t="str">
        <f>IF('9'!J11&gt;0,'9'!J11,"")</f>
        <v/>
      </c>
      <c r="N199" s="1415">
        <f>IF('9'!K11&gt;0,'9'!K11,"")</f>
        <v>6.1</v>
      </c>
      <c r="O199" s="1415">
        <f>IF('9'!L11&gt;0,'9'!L11,"")</f>
        <v>11</v>
      </c>
      <c r="P199" s="1415">
        <f>IF('9'!M11&gt;0,'9'!M11,"")</f>
        <v>4.9000000000000002E-2</v>
      </c>
      <c r="Q199" s="1416">
        <f t="shared" si="36"/>
        <v>0.83557046979865779</v>
      </c>
      <c r="R199" s="1417">
        <f t="shared" si="33"/>
        <v>7.8421052631578947</v>
      </c>
      <c r="S199" s="1418">
        <f t="shared" si="34"/>
        <v>7.3879593316425671</v>
      </c>
      <c r="T199" s="1417">
        <f t="shared" si="35"/>
        <v>0.57937154758670661</v>
      </c>
      <c r="U199" s="1419">
        <f t="shared" si="37"/>
        <v>0.61</v>
      </c>
      <c r="V199" s="663">
        <f>IF('9'!AA11&gt;0,'9'!AA11,"")</f>
        <v>3.6999999999999998E-2</v>
      </c>
      <c r="W199" s="663">
        <f>IF('9'!AT11&gt;0,'9'!AT11,"")</f>
        <v>4.1000000000000002E-2</v>
      </c>
    </row>
    <row r="200" spans="1:23" ht="15.75" x14ac:dyDescent="0.25">
      <c r="A200" s="1376"/>
      <c r="B200" s="1182">
        <v>7.16666666666708</v>
      </c>
      <c r="C200" s="1183">
        <f>'Chem Dose'!$C$18</f>
        <v>57.937154758670658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1" t="str">
        <f>IF('9'!I12&gt;0,'9'!I12,"")</f>
        <v/>
      </c>
      <c r="L200" s="1542">
        <f t="shared" si="25"/>
        <v>0.31975000000000003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2"/>
      <c r="B201" s="1413">
        <v>7.2083333333337496</v>
      </c>
      <c r="C201" s="1414">
        <f>'Chem Dose'!$C$18</f>
        <v>57.937154758670658</v>
      </c>
      <c r="D201" s="1415" t="str">
        <f>IF('9'!B13&gt;0,'9'!B13,"")</f>
        <v/>
      </c>
      <c r="E201" s="1415" t="str">
        <f>IF('9'!C13&gt;0,'9'!C13,"")</f>
        <v/>
      </c>
      <c r="F201" s="1415" t="str">
        <f>IF('9'!D13&gt;0,'9'!D13,"")</f>
        <v/>
      </c>
      <c r="G201" s="1415" t="str">
        <f>IF('9'!E13&gt;0,'9'!E13,"")</f>
        <v/>
      </c>
      <c r="H201" s="1415" t="str">
        <f>IF('9'!F13&gt;0,'9'!F13,"")</f>
        <v/>
      </c>
      <c r="I201" s="1415" t="str">
        <f>IF('9'!G13&gt;0,'9'!G13,"")</f>
        <v/>
      </c>
      <c r="J201" s="1415" t="str">
        <f>IF('9'!H13&gt;0,'9'!H13,"")</f>
        <v/>
      </c>
      <c r="K201" s="1542" t="str">
        <f>IF('9'!I13&gt;0,'9'!I13,"")</f>
        <v/>
      </c>
      <c r="L201" s="1542">
        <f t="shared" si="25"/>
        <v>0.31766666666666671</v>
      </c>
      <c r="M201" s="1415" t="str">
        <f>IF('9'!J13&gt;0,'9'!J13,"")</f>
        <v/>
      </c>
      <c r="N201" s="1415" t="str">
        <f>IF('9'!K13&gt;0,'9'!K13,"")</f>
        <v/>
      </c>
      <c r="O201" s="1415" t="str">
        <f>IF('9'!L13&gt;0,'9'!L13,"")</f>
        <v/>
      </c>
      <c r="P201" s="1415" t="str">
        <f>IF('9'!M13&gt;0,'9'!M13,"")</f>
        <v/>
      </c>
      <c r="Q201" s="1416" t="str">
        <f t="shared" si="36"/>
        <v/>
      </c>
      <c r="R201" s="1417" t="str">
        <f t="shared" si="33"/>
        <v/>
      </c>
      <c r="S201" s="1418" t="str">
        <f t="shared" si="34"/>
        <v/>
      </c>
      <c r="T201" s="1417" t="str">
        <f t="shared" si="35"/>
        <v/>
      </c>
      <c r="U201" s="1419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6"/>
      <c r="B202" s="1182">
        <v>7.2500000000004201</v>
      </c>
      <c r="C202" s="1183">
        <f>'Chem Dose'!$C$18</f>
        <v>57.937154758670658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1" t="str">
        <f>IF('9'!I14&gt;0,'9'!I14,"")</f>
        <v/>
      </c>
      <c r="L202" s="1542">
        <f t="shared" si="25"/>
        <v>0.31766666666666671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2"/>
      <c r="B203" s="1413">
        <v>7.2916666666670897</v>
      </c>
      <c r="C203" s="1414">
        <f>'Chem Dose'!$C$18</f>
        <v>57.937154758670658</v>
      </c>
      <c r="D203" s="1415">
        <f>IF('9'!B15&gt;0,'9'!B15,"")</f>
        <v>6.57</v>
      </c>
      <c r="E203" s="1415">
        <f>IF('9'!C15&gt;0,'9'!C15,"")</f>
        <v>15</v>
      </c>
      <c r="F203" s="1415">
        <f>IF('9'!D15&gt;0,'9'!D15,"")</f>
        <v>19</v>
      </c>
      <c r="G203" s="1415">
        <f>IF('9'!E15&gt;0,'9'!E15,"")</f>
        <v>9.64</v>
      </c>
      <c r="H203" s="1415">
        <f>IF('9'!F15&gt;0,'9'!F15,"")</f>
        <v>75</v>
      </c>
      <c r="I203" s="1415">
        <f>IF('9'!G15&gt;0,'9'!G15,"")</f>
        <v>120</v>
      </c>
      <c r="J203" s="1415">
        <f>IF('9'!H15&gt;0,'9'!H15,"")</f>
        <v>15.5</v>
      </c>
      <c r="K203" s="1542">
        <f>IF('9'!I15&gt;0,'9'!I15,"")</f>
        <v>0.314</v>
      </c>
      <c r="L203" s="1542">
        <f t="shared" si="25"/>
        <v>0.31675000000000003</v>
      </c>
      <c r="M203" s="1415" t="str">
        <f>IF('9'!J15&gt;0,'9'!J15,"")</f>
        <v/>
      </c>
      <c r="N203" s="1415">
        <f>IF('9'!K15&gt;0,'9'!K15,"")</f>
        <v>6.12</v>
      </c>
      <c r="O203" s="1415">
        <f>IF('9'!L15&gt;0,'9'!L15,"")</f>
        <v>10</v>
      </c>
      <c r="P203" s="1415">
        <f>IF('9'!M15&gt;0,'9'!M15,"")</f>
        <v>5.0999999999999997E-2</v>
      </c>
      <c r="Q203" s="1416">
        <f t="shared" si="36"/>
        <v>0.83757961783439494</v>
      </c>
      <c r="R203" s="1417">
        <f t="shared" si="33"/>
        <v>8.2631578947368425</v>
      </c>
      <c r="S203" s="1418">
        <f t="shared" si="34"/>
        <v>7.0115028051894424</v>
      </c>
      <c r="T203" s="1417">
        <f t="shared" si="35"/>
        <v>0.57937154758670661</v>
      </c>
      <c r="U203" s="1419">
        <f t="shared" si="37"/>
        <v>0.61199999999999999</v>
      </c>
      <c r="V203" s="663">
        <f>IF('9'!AA15&gt;0,'9'!AA15,"")</f>
        <v>0.04</v>
      </c>
      <c r="W203" s="663">
        <f>IF('9'!AT15&gt;0,'9'!AT15,"")</f>
        <v>3.6999999999999998E-2</v>
      </c>
    </row>
    <row r="204" spans="1:23" ht="15.75" x14ac:dyDescent="0.25">
      <c r="A204" s="1376"/>
      <c r="B204" s="1182">
        <v>7.3333333333337603</v>
      </c>
      <c r="C204" s="1183">
        <f>'Chem Dose'!$C$18</f>
        <v>57.937154758670658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1" t="str">
        <f>IF('9'!I16&gt;0,'9'!I16,"")</f>
        <v/>
      </c>
      <c r="L204" s="1542">
        <f t="shared" si="25"/>
        <v>0.31675000000000003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2"/>
      <c r="B205" s="1413">
        <v>7.3750000000004299</v>
      </c>
      <c r="C205" s="1414">
        <f>'Chem Dose'!$C$18</f>
        <v>57.937154758670658</v>
      </c>
      <c r="D205" s="1415" t="str">
        <f>IF('9'!B17&gt;0,'9'!B17,"")</f>
        <v/>
      </c>
      <c r="E205" s="1415" t="str">
        <f>IF('9'!C17&gt;0,'9'!C17,"")</f>
        <v/>
      </c>
      <c r="F205" s="1415" t="str">
        <f>IF('9'!D17&gt;0,'9'!D17,"")</f>
        <v/>
      </c>
      <c r="G205" s="1415" t="str">
        <f>IF('9'!E17&gt;0,'9'!E17,"")</f>
        <v/>
      </c>
      <c r="H205" s="1415" t="str">
        <f>IF('9'!F17&gt;0,'9'!F17,"")</f>
        <v/>
      </c>
      <c r="I205" s="1415" t="str">
        <f>IF('9'!G17&gt;0,'9'!G17,"")</f>
        <v/>
      </c>
      <c r="J205" s="1415" t="str">
        <f>IF('9'!H17&gt;0,'9'!H17,"")</f>
        <v/>
      </c>
      <c r="K205" s="1542" t="str">
        <f>IF('9'!I17&gt;0,'9'!I17,"")</f>
        <v/>
      </c>
      <c r="L205" s="1542">
        <f t="shared" si="25"/>
        <v>0.31466666666666665</v>
      </c>
      <c r="M205" s="1415">
        <f>IF('9'!J17&gt;0,'9'!J17,"")</f>
        <v>3.3000000000000002E-2</v>
      </c>
      <c r="N205" s="1415" t="str">
        <f>IF('9'!K17&gt;0,'9'!K17,"")</f>
        <v/>
      </c>
      <c r="O205" s="1415" t="str">
        <f>IF('9'!L17&gt;0,'9'!L17,"")</f>
        <v/>
      </c>
      <c r="P205" s="1415" t="str">
        <f>IF('9'!M17&gt;0,'9'!M17,"")</f>
        <v/>
      </c>
      <c r="Q205" s="1416" t="str">
        <f t="shared" si="36"/>
        <v/>
      </c>
      <c r="R205" s="1417" t="str">
        <f t="shared" si="33"/>
        <v/>
      </c>
      <c r="S205" s="1418" t="str">
        <f t="shared" si="34"/>
        <v/>
      </c>
      <c r="T205" s="1417" t="str">
        <f t="shared" si="35"/>
        <v/>
      </c>
      <c r="U205" s="1419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6"/>
      <c r="B206" s="1182">
        <v>7.4166666666671004</v>
      </c>
      <c r="C206" s="1183">
        <f>'Chem Dose'!$C$18</f>
        <v>57.937154758670658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1" t="str">
        <f>IF('9'!I18&gt;0,'9'!I18,"")</f>
        <v/>
      </c>
      <c r="L206" s="1542">
        <f t="shared" si="25"/>
        <v>0.31466666666666665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2"/>
      <c r="B207" s="1413">
        <v>7.45833333333377</v>
      </c>
      <c r="C207" s="1414">
        <f>'Chem Dose'!$C$18</f>
        <v>57.937154758670658</v>
      </c>
      <c r="D207" s="1415">
        <f>IF('9'!B19&gt;0,'9'!B19,"")</f>
        <v>6.65</v>
      </c>
      <c r="E207" s="1415">
        <f>IF('9'!C19&gt;0,'9'!C19,"")</f>
        <v>17</v>
      </c>
      <c r="F207" s="1415">
        <f>IF('9'!D19&gt;0,'9'!D19,"")</f>
        <v>18</v>
      </c>
      <c r="G207" s="1415">
        <f>IF('9'!E19&gt;0,'9'!E19,"")</f>
        <v>9.6999999999999993</v>
      </c>
      <c r="H207" s="1415">
        <f>IF('9'!F19&gt;0,'9'!F19,"")</f>
        <v>76</v>
      </c>
      <c r="I207" s="1415">
        <f>IF('9'!G19&gt;0,'9'!G19,"")</f>
        <v>121</v>
      </c>
      <c r="J207" s="1415">
        <f>IF('9'!H19&gt;0,'9'!H19,"")</f>
        <v>15.4</v>
      </c>
      <c r="K207" s="1542">
        <f>IF('9'!I19&gt;0,'9'!I19,"")</f>
        <v>0.311</v>
      </c>
      <c r="L207" s="1542">
        <f t="shared" si="25"/>
        <v>0.31374999999999997</v>
      </c>
      <c r="M207" s="1415" t="str">
        <f>IF('9'!J19&gt;0,'9'!J19,"")</f>
        <v/>
      </c>
      <c r="N207" s="1415">
        <f>IF('9'!K19&gt;0,'9'!K19,"")</f>
        <v>6.07</v>
      </c>
      <c r="O207" s="1415">
        <f>IF('9'!L19&gt;0,'9'!L19,"")</f>
        <v>10</v>
      </c>
      <c r="P207" s="1415">
        <f>IF('9'!M19&gt;0,'9'!M19,"")</f>
        <v>5.1999999999999998E-2</v>
      </c>
      <c r="Q207" s="1416">
        <f t="shared" si="36"/>
        <v>0.83279742765273312</v>
      </c>
      <c r="R207" s="1417">
        <f t="shared" si="33"/>
        <v>8.1842105263157894</v>
      </c>
      <c r="S207" s="1418">
        <f t="shared" si="34"/>
        <v>7.0791378804806593</v>
      </c>
      <c r="T207" s="1417">
        <f t="shared" si="35"/>
        <v>0.57937154758670661</v>
      </c>
      <c r="U207" s="1419">
        <f t="shared" si="37"/>
        <v>0.60699999999999998</v>
      </c>
      <c r="V207" s="663">
        <f>IF('9'!AA19&gt;0,'9'!AA19,"")</f>
        <v>4.2000000000000003E-2</v>
      </c>
      <c r="W207" s="663">
        <f>IF('9'!AT19&gt;0,'9'!AT19,"")</f>
        <v>0.04</v>
      </c>
    </row>
    <row r="208" spans="1:23" ht="15.75" x14ac:dyDescent="0.25">
      <c r="A208" s="1376"/>
      <c r="B208" s="1182">
        <v>7.5000000000004396</v>
      </c>
      <c r="C208" s="1183">
        <f>'Chem Dose'!$C$18</f>
        <v>57.937154758670658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1" t="str">
        <f>IF('9'!I20&gt;0,'9'!I20,"")</f>
        <v/>
      </c>
      <c r="L208" s="1542">
        <f t="shared" si="25"/>
        <v>0.31374999999999997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2"/>
      <c r="B209" s="1413">
        <v>7.5416666666671102</v>
      </c>
      <c r="C209" s="1414">
        <f>'Chem Dose'!$C$18</f>
        <v>57.937154758670658</v>
      </c>
      <c r="D209" s="1415" t="str">
        <f>IF('9'!B21&gt;0,'9'!B21,"")</f>
        <v/>
      </c>
      <c r="E209" s="1415" t="str">
        <f>IF('9'!C21&gt;0,'9'!C21,"")</f>
        <v/>
      </c>
      <c r="F209" s="1415" t="str">
        <f>IF('9'!D21&gt;0,'9'!D21,"")</f>
        <v/>
      </c>
      <c r="G209" s="1415" t="str">
        <f>IF('9'!E21&gt;0,'9'!E21,"")</f>
        <v/>
      </c>
      <c r="H209" s="1415" t="str">
        <f>IF('9'!F21&gt;0,'9'!F21,"")</f>
        <v/>
      </c>
      <c r="I209" s="1415" t="str">
        <f>IF('9'!G21&gt;0,'9'!G21,"")</f>
        <v/>
      </c>
      <c r="J209" s="1415" t="str">
        <f>IF('9'!H21&gt;0,'9'!H21,"")</f>
        <v/>
      </c>
      <c r="K209" s="1542" t="str">
        <f>IF('9'!I21&gt;0,'9'!I21,"")</f>
        <v/>
      </c>
      <c r="L209" s="1542">
        <f t="shared" si="25"/>
        <v>0.3076666666666667</v>
      </c>
      <c r="M209" s="1415" t="str">
        <f>IF('9'!J21&gt;0,'9'!J21,"")</f>
        <v/>
      </c>
      <c r="N209" s="1415" t="str">
        <f>IF('9'!K21&gt;0,'9'!K21,"")</f>
        <v/>
      </c>
      <c r="O209" s="1415" t="str">
        <f>IF('9'!L21&gt;0,'9'!L21,"")</f>
        <v/>
      </c>
      <c r="P209" s="1415" t="str">
        <f>IF('9'!M21&gt;0,'9'!M21,"")</f>
        <v/>
      </c>
      <c r="Q209" s="1416" t="str">
        <f t="shared" si="36"/>
        <v/>
      </c>
      <c r="R209" s="1417" t="str">
        <f t="shared" si="33"/>
        <v/>
      </c>
      <c r="S209" s="1418" t="str">
        <f t="shared" si="34"/>
        <v/>
      </c>
      <c r="T209" s="1417" t="str">
        <f t="shared" si="35"/>
        <v/>
      </c>
      <c r="U209" s="1419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6"/>
      <c r="B210" s="1182">
        <v>7.5833333333337798</v>
      </c>
      <c r="C210" s="1183">
        <f>'Chem Dose'!$C$18</f>
        <v>57.937154758670658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1" t="str">
        <f>IF('9'!I22&gt;0,'9'!I22,"")</f>
        <v/>
      </c>
      <c r="L210" s="1542">
        <f t="shared" ref="L210:L273" si="38">AVERAGE(K197:K210)</f>
        <v>0.3076666666666667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2"/>
      <c r="B211" s="1413">
        <v>7.6250000000004503</v>
      </c>
      <c r="C211" s="1414">
        <f>'Chem Dose'!$C$18</f>
        <v>57.937154758670658</v>
      </c>
      <c r="D211" s="1415">
        <f>IF('9'!B23&gt;0,'9'!B23,"")</f>
        <v>6.46</v>
      </c>
      <c r="E211" s="1415">
        <f>IF('9'!C23&gt;0,'9'!C23,"")</f>
        <v>15</v>
      </c>
      <c r="F211" s="1415">
        <f>IF('9'!D23&gt;0,'9'!D23,"")</f>
        <v>15</v>
      </c>
      <c r="G211" s="1415">
        <f>IF('9'!E23&gt;0,'9'!E23,"")</f>
        <v>9.43</v>
      </c>
      <c r="H211" s="1415">
        <f>IF('9'!F23&gt;0,'9'!F23,"")</f>
        <v>75</v>
      </c>
      <c r="I211" s="1415">
        <f>IF('9'!G23&gt;0,'9'!G23,"")</f>
        <v>126</v>
      </c>
      <c r="J211" s="1415">
        <f>IF('9'!H23&gt;0,'9'!H23,"")</f>
        <v>15.4</v>
      </c>
      <c r="K211" s="1542">
        <f>IF('9'!I23&gt;0,'9'!I23,"")</f>
        <v>0.313</v>
      </c>
      <c r="L211" s="1542">
        <f t="shared" si="38"/>
        <v>0.309</v>
      </c>
      <c r="M211" s="1415" t="str">
        <f>IF('9'!J23&gt;0,'9'!J23,"")</f>
        <v/>
      </c>
      <c r="N211" s="1415">
        <f>IF('9'!K23&gt;0,'9'!K23,"")</f>
        <v>6.18</v>
      </c>
      <c r="O211" s="1415">
        <f>IF('9'!L23&gt;0,'9'!L23,"")</f>
        <v>9</v>
      </c>
      <c r="P211" s="1415">
        <f>IF('9'!M23&gt;0,'9'!M23,"")</f>
        <v>5.7000000000000002E-2</v>
      </c>
      <c r="Q211" s="1416">
        <f t="shared" si="36"/>
        <v>0.8178913738019169</v>
      </c>
      <c r="R211" s="1417">
        <f t="shared" si="33"/>
        <v>8.2368421052631575</v>
      </c>
      <c r="S211" s="1418">
        <f t="shared" si="34"/>
        <v>7.0339037726181637</v>
      </c>
      <c r="T211" s="1417">
        <f t="shared" si="35"/>
        <v>0.57937154758670661</v>
      </c>
      <c r="U211" s="1419">
        <f t="shared" si="37"/>
        <v>0.61799999999999999</v>
      </c>
      <c r="V211" s="663">
        <f>IF('9'!AA23&gt;0,'9'!AA23,"")</f>
        <v>3.9E-2</v>
      </c>
      <c r="W211" s="663">
        <f>IF('9'!AT23&gt;0,'9'!AT23,"")</f>
        <v>3.9E-2</v>
      </c>
    </row>
    <row r="212" spans="1:23" ht="15.75" x14ac:dyDescent="0.25">
      <c r="A212" s="1376"/>
      <c r="B212" s="1182">
        <v>7.6666666666671199</v>
      </c>
      <c r="C212" s="1183">
        <f>'Chem Dose'!$C$18</f>
        <v>57.937154758670658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1" t="str">
        <f>IF('9'!I24&gt;0,'9'!I24,"")</f>
        <v/>
      </c>
      <c r="L212" s="1542">
        <f t="shared" si="38"/>
        <v>0.309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2"/>
      <c r="B213" s="1413">
        <v>7.7083333333337896</v>
      </c>
      <c r="C213" s="1414">
        <f>'Chem Dose'!$C$18</f>
        <v>57.937154758670658</v>
      </c>
      <c r="D213" s="1415" t="str">
        <f>IF('9'!B25&gt;0,'9'!B25,"")</f>
        <v/>
      </c>
      <c r="E213" s="1415" t="str">
        <f>IF('9'!C25&gt;0,'9'!C25,"")</f>
        <v/>
      </c>
      <c r="F213" s="1415" t="str">
        <f>IF('9'!D25&gt;0,'9'!D25,"")</f>
        <v/>
      </c>
      <c r="G213" s="1415" t="str">
        <f>IF('9'!E25&gt;0,'9'!E25,"")</f>
        <v/>
      </c>
      <c r="H213" s="1415" t="str">
        <f>IF('9'!F25&gt;0,'9'!F25,"")</f>
        <v/>
      </c>
      <c r="I213" s="1415" t="str">
        <f>IF('9'!G25&gt;0,'9'!G25,"")</f>
        <v/>
      </c>
      <c r="J213" s="1415" t="str">
        <f>IF('9'!H25&gt;0,'9'!H25,"")</f>
        <v/>
      </c>
      <c r="K213" s="1542" t="str">
        <f>IF('9'!I25&gt;0,'9'!I25,"")</f>
        <v/>
      </c>
      <c r="L213" s="1542">
        <f t="shared" si="38"/>
        <v>0.31266666666666665</v>
      </c>
      <c r="M213" s="1415" t="str">
        <f>IF('9'!J25&gt;0,'9'!J25,"")</f>
        <v/>
      </c>
      <c r="N213" s="1415" t="str">
        <f>IF('9'!K25&gt;0,'9'!K25,"")</f>
        <v/>
      </c>
      <c r="O213" s="1415" t="str">
        <f>IF('9'!L25&gt;0,'9'!L25,"")</f>
        <v/>
      </c>
      <c r="P213" s="1415" t="str">
        <f>IF('9'!M25&gt;0,'9'!M25,"")</f>
        <v/>
      </c>
      <c r="Q213" s="1416" t="str">
        <f t="shared" si="36"/>
        <v/>
      </c>
      <c r="R213" s="1417" t="str">
        <f t="shared" si="33"/>
        <v/>
      </c>
      <c r="S213" s="1418" t="str">
        <f t="shared" si="34"/>
        <v/>
      </c>
      <c r="T213" s="1417" t="str">
        <f t="shared" si="35"/>
        <v/>
      </c>
      <c r="U213" s="1419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6"/>
      <c r="B214" s="1182">
        <v>7.7500000000004601</v>
      </c>
      <c r="C214" s="1183">
        <f>'Chem Dose'!$C$18</f>
        <v>57.937154758670658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1" t="str">
        <f>IF('9'!I26&gt;0,'9'!I26,"")</f>
        <v/>
      </c>
      <c r="L214" s="1542">
        <f t="shared" si="38"/>
        <v>0.31266666666666665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2"/>
      <c r="B215" s="1413">
        <v>7.7916666666671297</v>
      </c>
      <c r="C215" s="1414">
        <f>'Chem Dose'!$C$18</f>
        <v>57.937154758670658</v>
      </c>
      <c r="D215" s="1415">
        <f>IF('9'!B27&gt;0,'9'!B27,"")</f>
        <v>6.49</v>
      </c>
      <c r="E215" s="1415">
        <f>IF('9'!C27&gt;0,'9'!C27,"")</f>
        <v>17</v>
      </c>
      <c r="F215" s="1415">
        <f>IF('9'!D27&gt;0,'9'!D27,"")</f>
        <v>16</v>
      </c>
      <c r="G215" s="1415">
        <f>IF('9'!E27&gt;0,'9'!E27,"")</f>
        <v>9.4600000000000009</v>
      </c>
      <c r="H215" s="1415">
        <f>IF('9'!F27&gt;0,'9'!F27,"")</f>
        <v>75</v>
      </c>
      <c r="I215" s="1415">
        <f>IF('9'!G27&gt;0,'9'!G27,"")</f>
        <v>125</v>
      </c>
      <c r="J215" s="1415">
        <f>IF('9'!H27&gt;0,'9'!H27,"")</f>
        <v>14.9</v>
      </c>
      <c r="K215" s="1542">
        <f>IF('9'!I27&gt;0,'9'!I27,"")</f>
        <v>0.30499999999999999</v>
      </c>
      <c r="L215" s="1542">
        <f t="shared" si="38"/>
        <v>0.31074999999999997</v>
      </c>
      <c r="M215" s="1415" t="str">
        <f>IF('9'!J27&gt;0,'9'!J27,"")</f>
        <v/>
      </c>
      <c r="N215" s="1415">
        <f>IF('9'!K27&gt;0,'9'!K27,"")</f>
        <v>6.3</v>
      </c>
      <c r="O215" s="1415">
        <f>IF('9'!L27&gt;0,'9'!L27,"")</f>
        <v>10</v>
      </c>
      <c r="P215" s="1415">
        <f>IF('9'!M27&gt;0,'9'!M27,"")</f>
        <v>5.2999999999999999E-2</v>
      </c>
      <c r="Q215" s="1416">
        <f t="shared" si="36"/>
        <v>0.82622950819672136</v>
      </c>
      <c r="R215" s="1417">
        <f t="shared" si="33"/>
        <v>8.026315789473685</v>
      </c>
      <c r="S215" s="1418">
        <f t="shared" si="34"/>
        <v>7.2183996092769993</v>
      </c>
      <c r="T215" s="1417">
        <f t="shared" si="35"/>
        <v>0.57937154758670661</v>
      </c>
      <c r="U215" s="1419">
        <f t="shared" si="37"/>
        <v>0.63</v>
      </c>
      <c r="V215" s="663">
        <f>IF('9'!AA27&gt;0,'9'!AA27,"")</f>
        <v>4.8000000000000001E-2</v>
      </c>
      <c r="W215" s="663">
        <f>IF('9'!AT27&gt;0,'9'!AT27,"")</f>
        <v>3.9E-2</v>
      </c>
    </row>
    <row r="216" spans="1:23" ht="15.75" x14ac:dyDescent="0.25">
      <c r="A216" s="1376"/>
      <c r="B216" s="1182">
        <v>7.8333333333338002</v>
      </c>
      <c r="C216" s="1183">
        <f>'Chem Dose'!$C$18</f>
        <v>57.937154758670658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1" t="str">
        <f>IF('9'!I28&gt;0,'9'!I28,"")</f>
        <v/>
      </c>
      <c r="L216" s="1542">
        <f t="shared" si="38"/>
        <v>0.31074999999999997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2"/>
      <c r="B217" s="1413">
        <v>7.8750000000004698</v>
      </c>
      <c r="C217" s="1414">
        <f>'Chem Dose'!$C$18</f>
        <v>57.937154758670658</v>
      </c>
      <c r="D217" s="1415" t="str">
        <f>IF('9'!B29&gt;0,'9'!B29,"")</f>
        <v/>
      </c>
      <c r="E217" s="1415" t="str">
        <f>IF('9'!C29&gt;0,'9'!C29,"")</f>
        <v/>
      </c>
      <c r="F217" s="1415" t="str">
        <f>IF('9'!D29&gt;0,'9'!D29,"")</f>
        <v/>
      </c>
      <c r="G217" s="1415" t="str">
        <f>IF('9'!E29&gt;0,'9'!E29,"")</f>
        <v/>
      </c>
      <c r="H217" s="1415" t="str">
        <f>IF('9'!F29&gt;0,'9'!F29,"")</f>
        <v/>
      </c>
      <c r="I217" s="1415" t="str">
        <f>IF('9'!G29&gt;0,'9'!G29,"")</f>
        <v/>
      </c>
      <c r="J217" s="1415" t="str">
        <f>IF('9'!H29&gt;0,'9'!H29,"")</f>
        <v/>
      </c>
      <c r="K217" s="1542" t="str">
        <f>IF('9'!I29&gt;0,'9'!I29,"")</f>
        <v/>
      </c>
      <c r="L217" s="1542">
        <f t="shared" si="38"/>
        <v>0.3096666666666667</v>
      </c>
      <c r="M217" s="1415">
        <f>IF('9'!J29&gt;0,'9'!J29,"")</f>
        <v>3.6999999999999998E-2</v>
      </c>
      <c r="N217" s="1415" t="str">
        <f>IF('9'!K29&gt;0,'9'!K29,"")</f>
        <v/>
      </c>
      <c r="O217" s="1415" t="str">
        <f>IF('9'!L29&gt;0,'9'!L29,"")</f>
        <v/>
      </c>
      <c r="P217" s="1415" t="str">
        <f>IF('9'!M29&gt;0,'9'!M29,"")</f>
        <v/>
      </c>
      <c r="Q217" s="1416" t="str">
        <f t="shared" si="36"/>
        <v/>
      </c>
      <c r="R217" s="1417" t="str">
        <f t="shared" si="33"/>
        <v/>
      </c>
      <c r="S217" s="1418" t="str">
        <f t="shared" si="34"/>
        <v/>
      </c>
      <c r="T217" s="1417" t="str">
        <f t="shared" si="35"/>
        <v/>
      </c>
      <c r="U217" s="1419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6"/>
      <c r="B218" s="1182">
        <v>7.9166666666671404</v>
      </c>
      <c r="C218" s="1183">
        <f>'Chem Dose'!$C$18</f>
        <v>57.937154758670658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1" t="str">
        <f>IF('9'!I30&gt;0,'9'!I30,"")</f>
        <v/>
      </c>
      <c r="L218" s="1542">
        <f t="shared" si="38"/>
        <v>0.3096666666666667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2"/>
      <c r="B219" s="1413">
        <v>7.95833333333381</v>
      </c>
      <c r="C219" s="1414">
        <f>'Chem Dose'!$C$18</f>
        <v>57.937154758670658</v>
      </c>
      <c r="D219" s="1415">
        <f>IF('9'!B31&gt;0,'9'!B31,"")</f>
        <v>6.47</v>
      </c>
      <c r="E219" s="1415">
        <f>IF('9'!C31&gt;0,'9'!C31,"")</f>
        <v>17</v>
      </c>
      <c r="F219" s="1415">
        <f>IF('9'!D31&gt;0,'9'!D31,"")</f>
        <v>17</v>
      </c>
      <c r="G219" s="1415">
        <f>IF('9'!E31&gt;0,'9'!E31,"")</f>
        <v>9.49</v>
      </c>
      <c r="H219" s="1415">
        <f>IF('9'!F31&gt;0,'9'!F31,"")</f>
        <v>76</v>
      </c>
      <c r="I219" s="1415">
        <f>IF('9'!G31&gt;0,'9'!G31,"")</f>
        <v>122</v>
      </c>
      <c r="J219" s="1415">
        <f>IF('9'!H31&gt;0,'9'!H31,"")</f>
        <v>14.6</v>
      </c>
      <c r="K219" s="1542">
        <f>IF('9'!I31&gt;0,'9'!I31,"")</f>
        <v>0.311</v>
      </c>
      <c r="L219" s="1542">
        <f t="shared" si="38"/>
        <v>0.31</v>
      </c>
      <c r="M219" s="1415" t="str">
        <f>IF('9'!J31&gt;0,'9'!J31,"")</f>
        <v/>
      </c>
      <c r="N219" s="1415">
        <f>IF('9'!K31&gt;0,'9'!K31,"")</f>
        <v>6.18</v>
      </c>
      <c r="O219" s="1415">
        <f>IF('9'!L31&gt;0,'9'!L31,"")</f>
        <v>10</v>
      </c>
      <c r="P219" s="1415">
        <f>IF('9'!M31&gt;0,'9'!M31,"")</f>
        <v>5.3999999999999999E-2</v>
      </c>
      <c r="Q219" s="1416">
        <f t="shared" si="36"/>
        <v>0.82636655948553062</v>
      </c>
      <c r="R219" s="1417">
        <f t="shared" si="33"/>
        <v>8.1842105263157894</v>
      </c>
      <c r="S219" s="1418">
        <f t="shared" si="34"/>
        <v>7.0791378804806593</v>
      </c>
      <c r="T219" s="1417">
        <f t="shared" si="35"/>
        <v>0.57937154758670661</v>
      </c>
      <c r="U219" s="1419">
        <f t="shared" si="37"/>
        <v>0.61799999999999999</v>
      </c>
      <c r="V219" s="663">
        <f>IF('9'!AA31&gt;0,'9'!AA31,"")</f>
        <v>4.3999999999999997E-2</v>
      </c>
      <c r="W219" s="663">
        <f>IF('9'!AT31&gt;0,'9'!AT31,"")</f>
        <v>0.04</v>
      </c>
    </row>
    <row r="220" spans="1:23" ht="15.75" x14ac:dyDescent="0.25">
      <c r="A220" s="1376">
        <f>A196+1</f>
        <v>43506</v>
      </c>
      <c r="B220" s="1182">
        <v>8.0000000000004796</v>
      </c>
      <c r="C220" s="1183">
        <f>'Chem Dose'!$C$19</f>
        <v>55.012224938875306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1" t="str">
        <f>IF('10'!I8&gt;0,'10'!I8,"")</f>
        <v/>
      </c>
      <c r="L220" s="1542">
        <f t="shared" si="38"/>
        <v>0.31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2"/>
      <c r="B221" s="1413">
        <v>8.0416666666671492</v>
      </c>
      <c r="C221" s="1414">
        <f>'Chem Dose'!$C$19</f>
        <v>55.012224938875306</v>
      </c>
      <c r="D221" s="1415" t="str">
        <f>IF('10'!B9&gt;0,'10'!B9,"")</f>
        <v/>
      </c>
      <c r="E221" s="1415" t="str">
        <f>IF('10'!C9&gt;0,'10'!C9,"")</f>
        <v/>
      </c>
      <c r="F221" s="1415" t="str">
        <f>IF('10'!D9&gt;0,'10'!D9,"")</f>
        <v/>
      </c>
      <c r="G221" s="1415" t="str">
        <f>IF('10'!E9&gt;0,'10'!E9,"")</f>
        <v/>
      </c>
      <c r="H221" s="1415" t="str">
        <f>IF('10'!F9&gt;0,'10'!F9,"")</f>
        <v/>
      </c>
      <c r="I221" s="1415" t="str">
        <f>IF('10'!G9&gt;0,'10'!G9,"")</f>
        <v/>
      </c>
      <c r="J221" s="1415" t="str">
        <f>IF('10'!H9&gt;0,'10'!H9,"")</f>
        <v/>
      </c>
      <c r="K221" s="1542" t="str">
        <f>IF('10'!I9&gt;0,'10'!I9,"")</f>
        <v/>
      </c>
      <c r="L221" s="1542">
        <f t="shared" si="38"/>
        <v>0.3096666666666667</v>
      </c>
      <c r="M221" s="1415" t="str">
        <f>IF('10'!J9&gt;0,'10'!J9,"")</f>
        <v/>
      </c>
      <c r="N221" s="1415" t="str">
        <f>IF('10'!K9&gt;0,'10'!K9,"")</f>
        <v/>
      </c>
      <c r="O221" s="1415" t="str">
        <f>IF('10'!L9&gt;0,'10'!L9,"")</f>
        <v/>
      </c>
      <c r="P221" s="1415" t="str">
        <f>IF('10'!M9&gt;0,'10'!M9,"")</f>
        <v/>
      </c>
      <c r="Q221" s="1416" t="str">
        <f t="shared" si="36"/>
        <v/>
      </c>
      <c r="R221" s="1417" t="str">
        <f t="shared" si="33"/>
        <v/>
      </c>
      <c r="S221" s="1418" t="str">
        <f t="shared" si="34"/>
        <v/>
      </c>
      <c r="T221" s="1417" t="str">
        <f t="shared" si="35"/>
        <v/>
      </c>
      <c r="U221" s="1419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6"/>
      <c r="B222" s="1182">
        <v>8.0833333333338206</v>
      </c>
      <c r="C222" s="1183">
        <f>'Chem Dose'!$C$19</f>
        <v>55.012224938875306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1" t="str">
        <f>IF('10'!I10&gt;0,'10'!I10,"")</f>
        <v/>
      </c>
      <c r="L222" s="1542">
        <f t="shared" si="38"/>
        <v>0.3096666666666667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2"/>
      <c r="B223" s="1413">
        <v>8.1250000000004903</v>
      </c>
      <c r="C223" s="1414">
        <f>'Chem Dose'!$C$19</f>
        <v>55.012224938875306</v>
      </c>
      <c r="D223" s="1415">
        <f>IF('10'!B11&gt;0,'10'!B11,"")</f>
        <v>6.49</v>
      </c>
      <c r="E223" s="1415">
        <f>IF('10'!C11&gt;0,'10'!C11,"")</f>
        <v>19</v>
      </c>
      <c r="F223" s="1415">
        <f>IF('10'!D11&gt;0,'10'!D11,"")</f>
        <v>17</v>
      </c>
      <c r="G223" s="1415">
        <f>IF('10'!E11&gt;0,'10'!E11,"")</f>
        <v>9.3000000000000007</v>
      </c>
      <c r="H223" s="1415">
        <f>IF('10'!F11&gt;0,'10'!F11,"")</f>
        <v>72</v>
      </c>
      <c r="I223" s="1415">
        <f>IF('10'!G11&gt;0,'10'!G11,"")</f>
        <v>125</v>
      </c>
      <c r="J223" s="1415">
        <f>IF('10'!H11&gt;0,'10'!H11,"")</f>
        <v>15.2</v>
      </c>
      <c r="K223" s="1542">
        <f>IF('10'!I11&gt;0,'10'!I11,"")</f>
        <v>0.29599999999999999</v>
      </c>
      <c r="L223" s="1542">
        <f t="shared" si="38"/>
        <v>0.30625000000000002</v>
      </c>
      <c r="M223" s="1415" t="str">
        <f>IF('10'!J11&gt;0,'10'!J11,"")</f>
        <v/>
      </c>
      <c r="N223" s="1415">
        <f>IF('10'!K11&gt;0,'10'!K11,"")</f>
        <v>6.07</v>
      </c>
      <c r="O223" s="1415">
        <f>IF('10'!L11&gt;0,'10'!L11,"")</f>
        <v>11</v>
      </c>
      <c r="P223" s="1415">
        <f>IF('10'!M11&gt;0,'10'!M11,"")</f>
        <v>4.8000000000000001E-2</v>
      </c>
      <c r="Q223" s="1416">
        <f t="shared" si="36"/>
        <v>0.83783783783783783</v>
      </c>
      <c r="R223" s="1417">
        <f t="shared" si="33"/>
        <v>7.7894736842105265</v>
      </c>
      <c r="S223" s="1418">
        <f t="shared" si="34"/>
        <v>7.0623802286393973</v>
      </c>
      <c r="T223" s="1417">
        <f t="shared" si="35"/>
        <v>0.55012224938875309</v>
      </c>
      <c r="U223" s="1419">
        <f t="shared" si="37"/>
        <v>0.60699999999999998</v>
      </c>
      <c r="V223" s="663">
        <f>IF('10'!AA11&gt;0,'10'!AA11,"")</f>
        <v>3.3000000000000002E-2</v>
      </c>
      <c r="W223" s="663">
        <f>IF('10'!AT11&gt;0,'10'!AT11,"")</f>
        <v>3.6999999999999998E-2</v>
      </c>
    </row>
    <row r="224" spans="1:23" ht="15.75" x14ac:dyDescent="0.25">
      <c r="A224" s="1376"/>
      <c r="B224" s="1182">
        <v>8.1666666666671599</v>
      </c>
      <c r="C224" s="1183">
        <f>'Chem Dose'!$C$19</f>
        <v>55.012224938875306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1" t="str">
        <f>IF('10'!I12&gt;0,'10'!I12,"")</f>
        <v/>
      </c>
      <c r="L224" s="1542">
        <f t="shared" si="38"/>
        <v>0.30625000000000002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2"/>
      <c r="B225" s="1413">
        <v>8.2083333333338295</v>
      </c>
      <c r="C225" s="1414">
        <f>'Chem Dose'!$C$19</f>
        <v>55.012224938875306</v>
      </c>
      <c r="D225" s="1415" t="str">
        <f>IF('10'!B13&gt;0,'10'!B13,"")</f>
        <v/>
      </c>
      <c r="E225" s="1415" t="str">
        <f>IF('10'!C13&gt;0,'10'!C13,"")</f>
        <v/>
      </c>
      <c r="F225" s="1415" t="str">
        <f>IF('10'!D13&gt;0,'10'!D13,"")</f>
        <v/>
      </c>
      <c r="G225" s="1415" t="str">
        <f>IF('10'!E13&gt;0,'10'!E13,"")</f>
        <v/>
      </c>
      <c r="H225" s="1415" t="str">
        <f>IF('10'!F13&gt;0,'10'!F13,"")</f>
        <v/>
      </c>
      <c r="I225" s="1415" t="str">
        <f>IF('10'!G13&gt;0,'10'!G13,"")</f>
        <v/>
      </c>
      <c r="J225" s="1415" t="str">
        <f>IF('10'!H13&gt;0,'10'!H13,"")</f>
        <v/>
      </c>
      <c r="K225" s="1542" t="str">
        <f>IF('10'!I13&gt;0,'10'!I13,"")</f>
        <v/>
      </c>
      <c r="L225" s="1542">
        <f t="shared" si="38"/>
        <v>0.30399999999999999</v>
      </c>
      <c r="M225" s="1415" t="str">
        <f>IF('10'!J13&gt;0,'10'!J13,"")</f>
        <v/>
      </c>
      <c r="N225" s="1415" t="str">
        <f>IF('10'!K13&gt;0,'10'!K13,"")</f>
        <v/>
      </c>
      <c r="O225" s="1415" t="str">
        <f>IF('10'!L13&gt;0,'10'!L13,"")</f>
        <v/>
      </c>
      <c r="P225" s="1415" t="str">
        <f>IF('10'!M13&gt;0,'10'!M13,"")</f>
        <v/>
      </c>
      <c r="Q225" s="1416" t="str">
        <f t="shared" si="36"/>
        <v/>
      </c>
      <c r="R225" s="1417" t="str">
        <f t="shared" si="33"/>
        <v/>
      </c>
      <c r="S225" s="1418" t="str">
        <f t="shared" si="34"/>
        <v/>
      </c>
      <c r="T225" s="1417" t="str">
        <f t="shared" si="35"/>
        <v/>
      </c>
      <c r="U225" s="1419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6"/>
      <c r="B226" s="1182">
        <v>8.2500000000004992</v>
      </c>
      <c r="C226" s="1183">
        <f>'Chem Dose'!$C$19</f>
        <v>55.012224938875306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1" t="str">
        <f>IF('10'!I14&gt;0,'10'!I14,"")</f>
        <v/>
      </c>
      <c r="L226" s="1542">
        <f t="shared" si="38"/>
        <v>0.30399999999999999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2"/>
      <c r="B227" s="1413">
        <v>8.2916666666671706</v>
      </c>
      <c r="C227" s="1414">
        <f>'Chem Dose'!$C$19</f>
        <v>55.012224938875306</v>
      </c>
      <c r="D227" s="1415">
        <f>IF('10'!B15&gt;0,'10'!B15,"")</f>
        <v>6.53</v>
      </c>
      <c r="E227" s="1415">
        <f>IF('10'!C15&gt;0,'10'!C15,"")</f>
        <v>16</v>
      </c>
      <c r="F227" s="1415">
        <f>IF('10'!D15&gt;0,'10'!D15,"")</f>
        <v>15</v>
      </c>
      <c r="G227" s="1415">
        <f>IF('10'!E15&gt;0,'10'!E15,"")</f>
        <v>9.52</v>
      </c>
      <c r="H227" s="1415">
        <f>IF('10'!F15&gt;0,'10'!F15,"")</f>
        <v>73</v>
      </c>
      <c r="I227" s="1415">
        <f>IF('10'!G15&gt;0,'10'!G15,"")</f>
        <v>123</v>
      </c>
      <c r="J227" s="1415">
        <f>IF('10'!H15&gt;0,'10'!H15,"")</f>
        <v>15.1</v>
      </c>
      <c r="K227" s="1542">
        <f>IF('10'!I15&gt;0,'10'!I15,"")</f>
        <v>0.309</v>
      </c>
      <c r="L227" s="1542">
        <f t="shared" si="38"/>
        <v>0.30524999999999997</v>
      </c>
      <c r="M227" s="1415" t="str">
        <f>IF('10'!J15&gt;0,'10'!J15,"")</f>
        <v/>
      </c>
      <c r="N227" s="1415">
        <f>IF('10'!K15&gt;0,'10'!K15,"")</f>
        <v>6.15</v>
      </c>
      <c r="O227" s="1415">
        <f>IF('10'!L15&gt;0,'10'!L15,"")</f>
        <v>10</v>
      </c>
      <c r="P227" s="1415">
        <f>IF('10'!M15&gt;0,'10'!M15,"")</f>
        <v>5.3999999999999999E-2</v>
      </c>
      <c r="Q227" s="1416">
        <f t="shared" si="36"/>
        <v>0.82524271844660202</v>
      </c>
      <c r="R227" s="1417">
        <f t="shared" si="33"/>
        <v>8.1315789473684212</v>
      </c>
      <c r="S227" s="1418">
        <f t="shared" si="34"/>
        <v>6.765257435848743</v>
      </c>
      <c r="T227" s="1417">
        <f t="shared" si="35"/>
        <v>0.55012224938875309</v>
      </c>
      <c r="U227" s="1419">
        <f t="shared" si="37"/>
        <v>0.61499999999999999</v>
      </c>
      <c r="V227" s="663">
        <f>IF('10'!AA15&gt;0,'10'!AA15,"")</f>
        <v>0.04</v>
      </c>
      <c r="W227" s="663">
        <f>IF('10'!AT15&gt;0,'10'!AT15,"")</f>
        <v>0.04</v>
      </c>
    </row>
    <row r="228" spans="1:23" ht="15.75" x14ac:dyDescent="0.25">
      <c r="A228" s="1376"/>
      <c r="B228" s="1182">
        <v>8.3333333333338402</v>
      </c>
      <c r="C228" s="1183">
        <f>'Chem Dose'!$C$19</f>
        <v>55.012224938875306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1" t="str">
        <f>IF('10'!I16&gt;0,'10'!I16,"")</f>
        <v/>
      </c>
      <c r="L228" s="1542">
        <f t="shared" si="38"/>
        <v>0.30524999999999997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2"/>
      <c r="B229" s="1413">
        <v>8.3750000000005098</v>
      </c>
      <c r="C229" s="1414">
        <f>'Chem Dose'!$C$19</f>
        <v>55.012224938875306</v>
      </c>
      <c r="D229" s="1415" t="str">
        <f>IF('10'!B17&gt;0,'10'!B17,"")</f>
        <v/>
      </c>
      <c r="E229" s="1415" t="str">
        <f>IF('10'!C17&gt;0,'10'!C17,"")</f>
        <v/>
      </c>
      <c r="F229" s="1415" t="str">
        <f>IF('10'!D17&gt;0,'10'!D17,"")</f>
        <v/>
      </c>
      <c r="G229" s="1415" t="str">
        <f>IF('10'!E17&gt;0,'10'!E17,"")</f>
        <v/>
      </c>
      <c r="H229" s="1415" t="str">
        <f>IF('10'!F17&gt;0,'10'!F17,"")</f>
        <v/>
      </c>
      <c r="I229" s="1415" t="str">
        <f>IF('10'!G17&gt;0,'10'!G17,"")</f>
        <v/>
      </c>
      <c r="J229" s="1415" t="str">
        <f>IF('10'!H17&gt;0,'10'!H17,"")</f>
        <v/>
      </c>
      <c r="K229" s="1542" t="str">
        <f>IF('10'!I17&gt;0,'10'!I17,"")</f>
        <v/>
      </c>
      <c r="L229" s="1542">
        <f t="shared" si="38"/>
        <v>0.30533333333333329</v>
      </c>
      <c r="M229" s="1415">
        <f>IF('10'!J17&gt;0,'10'!J17,"")</f>
        <v>3.2000000000000001E-2</v>
      </c>
      <c r="N229" s="1415" t="str">
        <f>IF('10'!K17&gt;0,'10'!K17,"")</f>
        <v/>
      </c>
      <c r="O229" s="1415" t="str">
        <f>IF('10'!L17&gt;0,'10'!L17,"")</f>
        <v/>
      </c>
      <c r="P229" s="1415" t="str">
        <f>IF('10'!M17&gt;0,'10'!M17,"")</f>
        <v/>
      </c>
      <c r="Q229" s="1416" t="str">
        <f t="shared" si="36"/>
        <v/>
      </c>
      <c r="R229" s="1417" t="str">
        <f t="shared" si="33"/>
        <v/>
      </c>
      <c r="S229" s="1418" t="str">
        <f t="shared" si="34"/>
        <v/>
      </c>
      <c r="T229" s="1417" t="str">
        <f t="shared" si="35"/>
        <v/>
      </c>
      <c r="U229" s="1419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6"/>
      <c r="B230" s="1182">
        <v>8.4166666666671794</v>
      </c>
      <c r="C230" s="1183">
        <f>'Chem Dose'!$C$19</f>
        <v>55.012224938875306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1" t="str">
        <f>IF('10'!I18&gt;0,'10'!I18,"")</f>
        <v/>
      </c>
      <c r="L230" s="1542">
        <f t="shared" si="38"/>
        <v>0.30533333333333329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2"/>
      <c r="B231" s="1413">
        <v>8.4583333333338508</v>
      </c>
      <c r="C231" s="1414">
        <f>'Chem Dose'!$C$19</f>
        <v>55.012224938875306</v>
      </c>
      <c r="D231" s="1415">
        <f>IF('10'!B19&gt;0,'10'!B19,"")</f>
        <v>6.46</v>
      </c>
      <c r="E231" s="1415">
        <f>IF('10'!C19&gt;0,'10'!C19,"")</f>
        <v>19</v>
      </c>
      <c r="F231" s="1415">
        <f>IF('10'!D19&gt;0,'10'!D19,"")</f>
        <v>16</v>
      </c>
      <c r="G231" s="1415">
        <f>IF('10'!E19&gt;0,'10'!E19,"")</f>
        <v>9.52</v>
      </c>
      <c r="H231" s="1415">
        <f>IF('10'!F19&gt;0,'10'!F19,"")</f>
        <v>75</v>
      </c>
      <c r="I231" s="1415">
        <f>IF('10'!G19&gt;0,'10'!G19,"")</f>
        <v>125</v>
      </c>
      <c r="J231" s="1415">
        <f>IF('10'!H19&gt;0,'10'!H19,"")</f>
        <v>14.7</v>
      </c>
      <c r="K231" s="1542">
        <f>IF('10'!I19&gt;0,'10'!I19,"")</f>
        <v>0.311</v>
      </c>
      <c r="L231" s="1542">
        <f t="shared" si="38"/>
        <v>0.30674999999999997</v>
      </c>
      <c r="M231" s="1415" t="str">
        <f>IF('10'!J19&gt;0,'10'!J19,"")</f>
        <v/>
      </c>
      <c r="N231" s="1415">
        <f>IF('10'!K19&gt;0,'10'!K19,"")</f>
        <v>6.09</v>
      </c>
      <c r="O231" s="1415">
        <f>IF('10'!L19&gt;0,'10'!L19,"")</f>
        <v>10</v>
      </c>
      <c r="P231" s="1415">
        <f>IF('10'!M19&gt;0,'10'!M19,"")</f>
        <v>5.3999999999999999E-2</v>
      </c>
      <c r="Q231" s="1416">
        <f t="shared" si="36"/>
        <v>0.82636655948553062</v>
      </c>
      <c r="R231" s="1417">
        <f t="shared" si="33"/>
        <v>8.1842105263157894</v>
      </c>
      <c r="S231" s="1418">
        <f t="shared" si="34"/>
        <v>6.7217509571616132</v>
      </c>
      <c r="T231" s="1417">
        <f t="shared" si="35"/>
        <v>0.55012224938875309</v>
      </c>
      <c r="U231" s="1419">
        <f t="shared" si="37"/>
        <v>0.60899999999999999</v>
      </c>
      <c r="V231" s="663">
        <f>IF('10'!AA19&gt;0,'10'!AA19,"")</f>
        <v>4.4999999999999998E-2</v>
      </c>
      <c r="W231" s="663">
        <f>IF('10'!AT19&gt;0,'10'!AT19,"")</f>
        <v>3.7999999999999999E-2</v>
      </c>
    </row>
    <row r="232" spans="1:23" ht="15.75" x14ac:dyDescent="0.25">
      <c r="A232" s="1376"/>
      <c r="B232" s="1182">
        <v>8.5000000000005205</v>
      </c>
      <c r="C232" s="1183">
        <f>'Chem Dose'!$C$19</f>
        <v>55.012224938875306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1" t="str">
        <f>IF('10'!I20&gt;0,'10'!I20,"")</f>
        <v/>
      </c>
      <c r="L232" s="1542">
        <f t="shared" si="38"/>
        <v>0.30674999999999997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2"/>
      <c r="B233" s="1413">
        <v>8.5416666666671901</v>
      </c>
      <c r="C233" s="1414">
        <f>'Chem Dose'!$C$19</f>
        <v>55.012224938875306</v>
      </c>
      <c r="D233" s="1415" t="str">
        <f>IF('10'!B21&gt;0,'10'!B21,"")</f>
        <v/>
      </c>
      <c r="E233" s="1415" t="str">
        <f>IF('10'!C21&gt;0,'10'!C21,"")</f>
        <v/>
      </c>
      <c r="F233" s="1415" t="str">
        <f>IF('10'!D21&gt;0,'10'!D21,"")</f>
        <v/>
      </c>
      <c r="G233" s="1415" t="str">
        <f>IF('10'!E21&gt;0,'10'!E21,"")</f>
        <v/>
      </c>
      <c r="H233" s="1415" t="str">
        <f>IF('10'!F21&gt;0,'10'!F21,"")</f>
        <v/>
      </c>
      <c r="I233" s="1415" t="str">
        <f>IF('10'!G21&gt;0,'10'!G21,"")</f>
        <v/>
      </c>
      <c r="J233" s="1415" t="str">
        <f>IF('10'!H21&gt;0,'10'!H21,"")</f>
        <v/>
      </c>
      <c r="K233" s="1542" t="str">
        <f>IF('10'!I21&gt;0,'10'!I21,"")</f>
        <v/>
      </c>
      <c r="L233" s="1542">
        <f t="shared" si="38"/>
        <v>0.30533333333333329</v>
      </c>
      <c r="M233" s="1415" t="str">
        <f>IF('10'!J21&gt;0,'10'!J21,"")</f>
        <v/>
      </c>
      <c r="N233" s="1415" t="str">
        <f>IF('10'!K21&gt;0,'10'!K21,"")</f>
        <v/>
      </c>
      <c r="O233" s="1415" t="str">
        <f>IF('10'!L21&gt;0,'10'!L21,"")</f>
        <v/>
      </c>
      <c r="P233" s="1415" t="str">
        <f>IF('10'!M21&gt;0,'10'!M21,"")</f>
        <v/>
      </c>
      <c r="Q233" s="1416" t="str">
        <f t="shared" si="36"/>
        <v/>
      </c>
      <c r="R233" s="1417" t="str">
        <f t="shared" si="33"/>
        <v/>
      </c>
      <c r="S233" s="1418" t="str">
        <f t="shared" si="34"/>
        <v/>
      </c>
      <c r="T233" s="1417" t="str">
        <f t="shared" si="35"/>
        <v/>
      </c>
      <c r="U233" s="1419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6"/>
      <c r="B234" s="1182">
        <v>8.5833333333338597</v>
      </c>
      <c r="C234" s="1183">
        <f>'Chem Dose'!$C$19</f>
        <v>55.012224938875306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1" t="str">
        <f>IF('10'!I22&gt;0,'10'!I22,"")</f>
        <v/>
      </c>
      <c r="L234" s="1542">
        <f t="shared" si="38"/>
        <v>0.30533333333333329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2"/>
      <c r="B235" s="1413">
        <v>8.6250000000005294</v>
      </c>
      <c r="C235" s="1414">
        <f>'Chem Dose'!$C$19</f>
        <v>55.012224938875306</v>
      </c>
      <c r="D235" s="1415">
        <f>IF('10'!B23&gt;0,'10'!B23,"")</f>
        <v>6.5</v>
      </c>
      <c r="E235" s="1415">
        <f>IF('10'!C23&gt;0,'10'!C23,"")</f>
        <v>17</v>
      </c>
      <c r="F235" s="1415">
        <f>IF('10'!D23&gt;0,'10'!D23,"")</f>
        <v>15</v>
      </c>
      <c r="G235" s="1415">
        <f>IF('10'!E23&gt;0,'10'!E23,"")</f>
        <v>9.11</v>
      </c>
      <c r="H235" s="1415">
        <f>IF('10'!F23&gt;0,'10'!F23,"")</f>
        <v>74</v>
      </c>
      <c r="I235" s="1415">
        <f>IF('10'!G23&gt;0,'10'!G23,"")</f>
        <v>120</v>
      </c>
      <c r="J235" s="1415">
        <f>IF('10'!H23&gt;0,'10'!H23,"")</f>
        <v>14.8</v>
      </c>
      <c r="K235" s="1542">
        <f>IF('10'!I23&gt;0,'10'!I23,"")</f>
        <v>0.30399999999999999</v>
      </c>
      <c r="L235" s="1542">
        <f t="shared" si="38"/>
        <v>0.30499999999999999</v>
      </c>
      <c r="M235" s="1415" t="str">
        <f>IF('10'!J23&gt;0,'10'!J23,"")</f>
        <v/>
      </c>
      <c r="N235" s="1415">
        <f>IF('10'!K23&gt;0,'10'!K23,"")</f>
        <v>6.14</v>
      </c>
      <c r="O235" s="1415">
        <f>IF('10'!L23&gt;0,'10'!L23,"")</f>
        <v>11</v>
      </c>
      <c r="P235" s="1415">
        <f>IF('10'!M23&gt;0,'10'!M23,"")</f>
        <v>4.4999999999999998E-2</v>
      </c>
      <c r="Q235" s="1416">
        <f t="shared" si="36"/>
        <v>0.85197368421052633</v>
      </c>
      <c r="R235" s="1417">
        <f t="shared" si="33"/>
        <v>8</v>
      </c>
      <c r="S235" s="1418">
        <f t="shared" si="34"/>
        <v>6.8765281173594133</v>
      </c>
      <c r="T235" s="1417">
        <f t="shared" si="35"/>
        <v>0.55012224938875309</v>
      </c>
      <c r="U235" s="1419">
        <f t="shared" si="37"/>
        <v>0.61399999999999999</v>
      </c>
      <c r="V235" s="663">
        <f>IF('10'!AA23&gt;0,'10'!AA23,"")</f>
        <v>3.4000000000000002E-2</v>
      </c>
      <c r="W235" s="663">
        <f>IF('10'!AT23&gt;0,'10'!AT23,"")</f>
        <v>3.4000000000000002E-2</v>
      </c>
    </row>
    <row r="236" spans="1:23" ht="15.75" x14ac:dyDescent="0.25">
      <c r="A236" s="1376"/>
      <c r="B236" s="1182">
        <v>8.6666666666672008</v>
      </c>
      <c r="C236" s="1183">
        <f>'Chem Dose'!$C$19</f>
        <v>55.012224938875306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1" t="str">
        <f>IF('10'!I24&gt;0,'10'!I24,"")</f>
        <v/>
      </c>
      <c r="L236" s="1542">
        <f t="shared" si="38"/>
        <v>0.30499999999999999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2"/>
      <c r="B237" s="1413">
        <v>8.7083333333338704</v>
      </c>
      <c r="C237" s="1414">
        <f>'Chem Dose'!$C$19</f>
        <v>55.012224938875306</v>
      </c>
      <c r="D237" s="1415" t="str">
        <f>IF('10'!B25&gt;0,'10'!B25,"")</f>
        <v/>
      </c>
      <c r="E237" s="1415" t="str">
        <f>IF('10'!C25&gt;0,'10'!C25,"")</f>
        <v/>
      </c>
      <c r="F237" s="1415" t="str">
        <f>IF('10'!D25&gt;0,'10'!D25,"")</f>
        <v/>
      </c>
      <c r="G237" s="1415" t="str">
        <f>IF('10'!E25&gt;0,'10'!E25,"")</f>
        <v/>
      </c>
      <c r="H237" s="1415" t="str">
        <f>IF('10'!F25&gt;0,'10'!F25,"")</f>
        <v/>
      </c>
      <c r="I237" s="1415" t="str">
        <f>IF('10'!G25&gt;0,'10'!G25,"")</f>
        <v/>
      </c>
      <c r="J237" s="1415" t="str">
        <f>IF('10'!H25&gt;0,'10'!H25,"")</f>
        <v/>
      </c>
      <c r="K237" s="1542" t="str">
        <f>IF('10'!I25&gt;0,'10'!I25,"")</f>
        <v/>
      </c>
      <c r="L237" s="1542">
        <f t="shared" si="38"/>
        <v>0.308</v>
      </c>
      <c r="M237" s="1415" t="str">
        <f>IF('10'!J25&gt;0,'10'!J25,"")</f>
        <v/>
      </c>
      <c r="N237" s="1415" t="str">
        <f>IF('10'!K25&gt;0,'10'!K25,"")</f>
        <v/>
      </c>
      <c r="O237" s="1415" t="str">
        <f>IF('10'!L25&gt;0,'10'!L25,"")</f>
        <v/>
      </c>
      <c r="P237" s="1415" t="str">
        <f>IF('10'!M25&gt;0,'10'!M25,"")</f>
        <v/>
      </c>
      <c r="Q237" s="1416" t="str">
        <f t="shared" si="36"/>
        <v/>
      </c>
      <c r="R237" s="1417" t="str">
        <f t="shared" si="33"/>
        <v/>
      </c>
      <c r="S237" s="1418" t="str">
        <f t="shared" si="34"/>
        <v/>
      </c>
      <c r="T237" s="1417" t="str">
        <f t="shared" si="35"/>
        <v/>
      </c>
      <c r="U237" s="1419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6"/>
      <c r="B238" s="1182">
        <v>8.75000000000054</v>
      </c>
      <c r="C238" s="1183">
        <f>'Chem Dose'!$C$19</f>
        <v>55.012224938875306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1" t="str">
        <f>IF('10'!I26&gt;0,'10'!I26,"")</f>
        <v/>
      </c>
      <c r="L238" s="1542">
        <f t="shared" si="38"/>
        <v>0.308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2"/>
      <c r="B239" s="1413">
        <v>8.7916666666672096</v>
      </c>
      <c r="C239" s="1414">
        <f>'Chem Dose'!$C$19</f>
        <v>55.012224938875306</v>
      </c>
      <c r="D239" s="1415">
        <f>IF('10'!B27&gt;0,'10'!B27,"")</f>
        <v>6.37</v>
      </c>
      <c r="E239" s="1415">
        <f>IF('10'!C27&gt;0,'10'!C27,"")</f>
        <v>18</v>
      </c>
      <c r="F239" s="1415">
        <f>IF('10'!D27&gt;0,'10'!D27,"")</f>
        <v>16</v>
      </c>
      <c r="G239" s="1415">
        <f>IF('10'!E27&gt;0,'10'!E27,"")</f>
        <v>9.1</v>
      </c>
      <c r="H239" s="1415">
        <f>IF('10'!F27&gt;0,'10'!F27,"")</f>
        <v>72</v>
      </c>
      <c r="I239" s="1415">
        <f>IF('10'!G27&gt;0,'10'!G27,"")</f>
        <v>123</v>
      </c>
      <c r="J239" s="1415">
        <f>IF('10'!H27&gt;0,'10'!H27,"")</f>
        <v>14.6</v>
      </c>
      <c r="K239" s="1542">
        <f>IF('10'!I27&gt;0,'10'!I27,"")</f>
        <v>0.30299999999999999</v>
      </c>
      <c r="L239" s="1542">
        <f t="shared" si="38"/>
        <v>0.30674999999999997</v>
      </c>
      <c r="M239" s="1415" t="str">
        <f>IF('10'!J27&gt;0,'10'!J27,"")</f>
        <v/>
      </c>
      <c r="N239" s="1415">
        <f>IF('10'!K27&gt;0,'10'!K27,"")</f>
        <v>6.09</v>
      </c>
      <c r="O239" s="1415">
        <f>IF('10'!L27&gt;0,'10'!L27,"")</f>
        <v>12</v>
      </c>
      <c r="P239" s="1415">
        <f>IF('10'!M27&gt;0,'10'!M27,"")</f>
        <v>5.2999999999999999E-2</v>
      </c>
      <c r="Q239" s="1416">
        <f t="shared" si="36"/>
        <v>0.82508250825082508</v>
      </c>
      <c r="R239" s="1417">
        <f t="shared" si="33"/>
        <v>7.9736842105263159</v>
      </c>
      <c r="S239" s="1418">
        <f t="shared" si="34"/>
        <v>6.8992229296279257</v>
      </c>
      <c r="T239" s="1417">
        <f t="shared" si="35"/>
        <v>0.55012224938875309</v>
      </c>
      <c r="U239" s="1419">
        <f t="shared" si="37"/>
        <v>0.60899999999999999</v>
      </c>
      <c r="V239" s="663">
        <f>IF('10'!AA27&gt;0,'10'!AA27,"")</f>
        <v>3.6999999999999998E-2</v>
      </c>
      <c r="W239" s="663">
        <f>IF('10'!AT27&gt;0,'10'!AT27,"")</f>
        <v>3.9E-2</v>
      </c>
    </row>
    <row r="240" spans="1:23" ht="15.75" x14ac:dyDescent="0.25">
      <c r="A240" s="1376"/>
      <c r="B240" s="1182">
        <v>8.8333333333338793</v>
      </c>
      <c r="C240" s="1183">
        <f>'Chem Dose'!$C$19</f>
        <v>55.012224938875306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1" t="str">
        <f>IF('10'!I28&gt;0,'10'!I28,"")</f>
        <v/>
      </c>
      <c r="L240" s="1542">
        <f t="shared" si="38"/>
        <v>0.30674999999999997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2"/>
      <c r="B241" s="1413">
        <v>8.8750000000005507</v>
      </c>
      <c r="C241" s="1414">
        <f>'Chem Dose'!$C$19</f>
        <v>55.012224938875306</v>
      </c>
      <c r="D241" s="1415" t="str">
        <f>IF('10'!B29&gt;0,'10'!B29,"")</f>
        <v/>
      </c>
      <c r="E241" s="1415" t="str">
        <f>IF('10'!C29&gt;0,'10'!C29,"")</f>
        <v/>
      </c>
      <c r="F241" s="1415" t="str">
        <f>IF('10'!D29&gt;0,'10'!D29,"")</f>
        <v/>
      </c>
      <c r="G241" s="1415" t="str">
        <f>IF('10'!E29&gt;0,'10'!E29,"")</f>
        <v/>
      </c>
      <c r="H241" s="1415" t="str">
        <f>IF('10'!F29&gt;0,'10'!F29,"")</f>
        <v/>
      </c>
      <c r="I241" s="1415" t="str">
        <f>IF('10'!G29&gt;0,'10'!G29,"")</f>
        <v/>
      </c>
      <c r="J241" s="1415" t="str">
        <f>IF('10'!H29&gt;0,'10'!H29,"")</f>
        <v/>
      </c>
      <c r="K241" s="1542" t="str">
        <f>IF('10'!I29&gt;0,'10'!I29,"")</f>
        <v/>
      </c>
      <c r="L241" s="1542">
        <f t="shared" si="38"/>
        <v>0.30599999999999999</v>
      </c>
      <c r="M241" s="1415">
        <f>IF('10'!J29&gt;0,'10'!J29,"")</f>
        <v>3.4000000000000002E-2</v>
      </c>
      <c r="N241" s="1415" t="str">
        <f>IF('10'!K29&gt;0,'10'!K29,"")</f>
        <v/>
      </c>
      <c r="O241" s="1415" t="str">
        <f>IF('10'!L29&gt;0,'10'!L29,"")</f>
        <v/>
      </c>
      <c r="P241" s="1415" t="str">
        <f>IF('10'!M29&gt;0,'10'!M29,"")</f>
        <v/>
      </c>
      <c r="Q241" s="1416" t="str">
        <f t="shared" si="36"/>
        <v/>
      </c>
      <c r="R241" s="1417" t="str">
        <f t="shared" si="33"/>
        <v/>
      </c>
      <c r="S241" s="1418" t="str">
        <f t="shared" si="34"/>
        <v/>
      </c>
      <c r="T241" s="1417" t="str">
        <f t="shared" si="35"/>
        <v/>
      </c>
      <c r="U241" s="1419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6"/>
      <c r="B242" s="1182">
        <v>8.9166666666672203</v>
      </c>
      <c r="C242" s="1183">
        <f>'Chem Dose'!$C$19</f>
        <v>55.012224938875306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1" t="str">
        <f>IF('10'!I30&gt;0,'10'!I30,"")</f>
        <v/>
      </c>
      <c r="L242" s="1542">
        <f t="shared" si="38"/>
        <v>0.30599999999999999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2"/>
      <c r="B243" s="1413">
        <v>8.9583333333338899</v>
      </c>
      <c r="C243" s="1414">
        <f>'Chem Dose'!$C$19</f>
        <v>55.012224938875306</v>
      </c>
      <c r="D243" s="1415">
        <f>IF('10'!B31&gt;0,'10'!B31,"")</f>
        <v>6.38</v>
      </c>
      <c r="E243" s="1415">
        <f>IF('10'!C31&gt;0,'10'!C31,"")</f>
        <v>17</v>
      </c>
      <c r="F243" s="1415">
        <f>IF('10'!D31&gt;0,'10'!D31,"")</f>
        <v>16</v>
      </c>
      <c r="G243" s="1415">
        <f>IF('10'!E31&gt;0,'10'!E31,"")</f>
        <v>9.59</v>
      </c>
      <c r="H243" s="1415">
        <f>IF('10'!F31&gt;0,'10'!F31,"")</f>
        <v>75</v>
      </c>
      <c r="I243" s="1415">
        <f>IF('10'!G31&gt;0,'10'!G31,"")</f>
        <v>126</v>
      </c>
      <c r="J243" s="1415">
        <f>IF('10'!H31&gt;0,'10'!H31,"")</f>
        <v>14.3</v>
      </c>
      <c r="K243" s="1542">
        <f>IF('10'!I31&gt;0,'10'!I31,"")</f>
        <v>0.313</v>
      </c>
      <c r="L243" s="1542">
        <f t="shared" si="38"/>
        <v>0.30774999999999997</v>
      </c>
      <c r="M243" s="1415" t="str">
        <f>IF('10'!J31&gt;0,'10'!J31,"")</f>
        <v/>
      </c>
      <c r="N243" s="1415">
        <f>IF('10'!K31&gt;0,'10'!K31,"")</f>
        <v>6.04</v>
      </c>
      <c r="O243" s="1415">
        <f>IF('10'!L31&gt;0,'10'!L31,"")</f>
        <v>11</v>
      </c>
      <c r="P243" s="1415">
        <f>IF('10'!M31&gt;0,'10'!M31,"")</f>
        <v>5.6000000000000001E-2</v>
      </c>
      <c r="Q243" s="1416">
        <f t="shared" si="36"/>
        <v>0.82108626198083068</v>
      </c>
      <c r="R243" s="1417">
        <f t="shared" si="33"/>
        <v>8.2368421052631575</v>
      </c>
      <c r="S243" s="1418">
        <f t="shared" si="34"/>
        <v>6.6788004718123375</v>
      </c>
      <c r="T243" s="1417">
        <f t="shared" si="35"/>
        <v>0.55012224938875309</v>
      </c>
      <c r="U243" s="1419">
        <f t="shared" si="37"/>
        <v>0.60399999999999998</v>
      </c>
      <c r="V243" s="663">
        <f>IF('10'!AA31&gt;0,'10'!AA31,"")</f>
        <v>0.04</v>
      </c>
      <c r="W243" s="663">
        <f>IF('10'!AT31&gt;0,'10'!AT31,"")</f>
        <v>0.04</v>
      </c>
    </row>
    <row r="244" spans="1:23" ht="15.75" x14ac:dyDescent="0.25">
      <c r="A244" s="1376">
        <f>A220+1</f>
        <v>43507</v>
      </c>
      <c r="B244" s="1182">
        <v>9.0000000000005596</v>
      </c>
      <c r="C244" s="1183">
        <f>'Chem Dose'!$C$20</f>
        <v>55.132580463635378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1" t="str">
        <f>IF('11'!I8&gt;0,'11'!I8,"")</f>
        <v/>
      </c>
      <c r="L244" s="1542">
        <f t="shared" si="38"/>
        <v>0.30774999999999997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2"/>
      <c r="B245" s="1413">
        <v>9.0416666666672292</v>
      </c>
      <c r="C245" s="1414">
        <f>'Chem Dose'!$C$20</f>
        <v>55.132580463635378</v>
      </c>
      <c r="D245" s="1415" t="str">
        <f>IF('11'!B9&gt;0,'11'!B9,"")</f>
        <v/>
      </c>
      <c r="E245" s="1415" t="str">
        <f>IF('11'!C9&gt;0,'11'!C9,"")</f>
        <v/>
      </c>
      <c r="F245" s="1415" t="str">
        <f>IF('11'!D9&gt;0,'11'!D9,"")</f>
        <v/>
      </c>
      <c r="G245" s="1415" t="str">
        <f>IF('11'!E9&gt;0,'11'!E9,"")</f>
        <v/>
      </c>
      <c r="H245" s="1415" t="str">
        <f>IF('11'!F9&gt;0,'11'!F9,"")</f>
        <v/>
      </c>
      <c r="I245" s="1415" t="str">
        <f>IF('11'!G9&gt;0,'11'!G9,"")</f>
        <v/>
      </c>
      <c r="J245" s="1415" t="str">
        <f>IF('11'!H9&gt;0,'11'!H9,"")</f>
        <v/>
      </c>
      <c r="K245" s="1542" t="str">
        <f>IF('11'!I9&gt;0,'11'!I9,"")</f>
        <v/>
      </c>
      <c r="L245" s="1542">
        <f t="shared" si="38"/>
        <v>0.30666666666666664</v>
      </c>
      <c r="M245" s="1415" t="str">
        <f>IF('11'!J9&gt;0,'11'!J9,"")</f>
        <v/>
      </c>
      <c r="N245" s="1415" t="str">
        <f>IF('11'!K9&gt;0,'11'!K9,"")</f>
        <v/>
      </c>
      <c r="O245" s="1415" t="str">
        <f>IF('11'!L9&gt;0,'11'!L9,"")</f>
        <v/>
      </c>
      <c r="P245" s="1415" t="str">
        <f>IF('11'!M9&gt;0,'11'!M9,"")</f>
        <v/>
      </c>
      <c r="Q245" s="1416" t="str">
        <f t="shared" si="36"/>
        <v/>
      </c>
      <c r="R245" s="1417" t="str">
        <f t="shared" si="33"/>
        <v/>
      </c>
      <c r="S245" s="1418" t="str">
        <f t="shared" si="34"/>
        <v/>
      </c>
      <c r="T245" s="1417" t="str">
        <f t="shared" si="35"/>
        <v/>
      </c>
      <c r="U245" s="1419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6"/>
      <c r="B246" s="1182">
        <v>9.0833333333339006</v>
      </c>
      <c r="C246" s="1183">
        <f>'Chem Dose'!$C$20</f>
        <v>55.132580463635378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1" t="str">
        <f>IF('11'!I10&gt;0,'11'!I10,"")</f>
        <v/>
      </c>
      <c r="L246" s="1542">
        <f t="shared" si="38"/>
        <v>0.30666666666666664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2"/>
      <c r="B247" s="1413">
        <v>9.1250000000005702</v>
      </c>
      <c r="C247" s="1414">
        <f>'Chem Dose'!$C$20</f>
        <v>55.132580463635378</v>
      </c>
      <c r="D247" s="1415">
        <f>IF('11'!B11&gt;0,'11'!B11,"")</f>
        <v>6.55</v>
      </c>
      <c r="E247" s="1415">
        <f>IF('11'!C11&gt;0,'11'!C11,"")</f>
        <v>20</v>
      </c>
      <c r="F247" s="1415">
        <f>IF('11'!D11&gt;0,'11'!D11,"")</f>
        <v>18</v>
      </c>
      <c r="G247" s="1415">
        <f>IF('11'!E11&gt;0,'11'!E11,"")</f>
        <v>9.6999999999999993</v>
      </c>
      <c r="H247" s="1415">
        <f>IF('11'!F11&gt;0,'11'!F11,"")</f>
        <v>72</v>
      </c>
      <c r="I247" s="1415">
        <f>IF('11'!G11&gt;0,'11'!G11,"")</f>
        <v>127</v>
      </c>
      <c r="J247" s="1415">
        <f>IF('11'!H11&gt;0,'11'!H11,"")</f>
        <v>14.8</v>
      </c>
      <c r="K247" s="1542">
        <f>IF('11'!I11&gt;0,'11'!I11,"")</f>
        <v>0.28899999999999998</v>
      </c>
      <c r="L247" s="1542">
        <f t="shared" si="38"/>
        <v>0.30224999999999996</v>
      </c>
      <c r="M247" s="1415" t="str">
        <f>IF('11'!J11&gt;0,'11'!J11,"")</f>
        <v/>
      </c>
      <c r="N247" s="1415">
        <f>IF('11'!K11&gt;0,'11'!K11,"")</f>
        <v>6.09</v>
      </c>
      <c r="O247" s="1415">
        <f>IF('11'!L11&gt;0,'11'!L11,"")</f>
        <v>12</v>
      </c>
      <c r="P247" s="1415">
        <f>IF('11'!M11&gt;0,'11'!M11,"")</f>
        <v>5.0999999999999997E-2</v>
      </c>
      <c r="Q247" s="1416">
        <f t="shared" si="36"/>
        <v>0.82352941176470595</v>
      </c>
      <c r="R247" s="1417">
        <f t="shared" si="33"/>
        <v>7.6052631578947363</v>
      </c>
      <c r="S247" s="1418">
        <f t="shared" si="34"/>
        <v>7.2492666353569017</v>
      </c>
      <c r="T247" s="1417">
        <f t="shared" si="35"/>
        <v>0.55132580463635383</v>
      </c>
      <c r="U247" s="1419">
        <f t="shared" si="37"/>
        <v>0.60899999999999999</v>
      </c>
      <c r="V247" s="663">
        <f>IF('11'!AA11&gt;0,'11'!AA11,"")</f>
        <v>3.5999999999999997E-2</v>
      </c>
      <c r="W247" s="663">
        <f>IF('11'!AT11&gt;0,'11'!AT11,"")</f>
        <v>4.2000000000000003E-2</v>
      </c>
    </row>
    <row r="248" spans="1:23" ht="15.75" x14ac:dyDescent="0.25">
      <c r="A248" s="1376"/>
      <c r="B248" s="1182">
        <v>9.1666666666672398</v>
      </c>
      <c r="C248" s="1183">
        <f>'Chem Dose'!$C$20</f>
        <v>55.132580463635378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1" t="str">
        <f>IF('11'!I12&gt;0,'11'!I12,"")</f>
        <v/>
      </c>
      <c r="L248" s="1542">
        <f t="shared" si="38"/>
        <v>0.30224999999999996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2"/>
      <c r="B249" s="1413">
        <v>9.2083333333339095</v>
      </c>
      <c r="C249" s="1414">
        <f>'Chem Dose'!$C$20</f>
        <v>55.132580463635378</v>
      </c>
      <c r="D249" s="1415" t="str">
        <f>IF('11'!B13&gt;0,'11'!B13,"")</f>
        <v/>
      </c>
      <c r="E249" s="1415" t="str">
        <f>IF('11'!C13&gt;0,'11'!C13,"")</f>
        <v/>
      </c>
      <c r="F249" s="1415" t="str">
        <f>IF('11'!D13&gt;0,'11'!D13,"")</f>
        <v/>
      </c>
      <c r="G249" s="1415" t="str">
        <f>IF('11'!E13&gt;0,'11'!E13,"")</f>
        <v/>
      </c>
      <c r="H249" s="1415" t="str">
        <f>IF('11'!F13&gt;0,'11'!F13,"")</f>
        <v/>
      </c>
      <c r="I249" s="1415" t="str">
        <f>IF('11'!G13&gt;0,'11'!G13,"")</f>
        <v/>
      </c>
      <c r="J249" s="1415" t="str">
        <f>IF('11'!H13&gt;0,'11'!H13,"")</f>
        <v/>
      </c>
      <c r="K249" s="1542" t="str">
        <f>IF('11'!I13&gt;0,'11'!I13,"")</f>
        <v/>
      </c>
      <c r="L249" s="1542">
        <f t="shared" si="38"/>
        <v>0.30166666666666669</v>
      </c>
      <c r="M249" s="1415" t="str">
        <f>IF('11'!J13&gt;0,'11'!J13,"")</f>
        <v/>
      </c>
      <c r="N249" s="1415" t="str">
        <f>IF('11'!K13&gt;0,'11'!K13,"")</f>
        <v/>
      </c>
      <c r="O249" s="1415" t="str">
        <f>IF('11'!L13&gt;0,'11'!L13,"")</f>
        <v/>
      </c>
      <c r="P249" s="1415" t="str">
        <f>IF('11'!M13&gt;0,'11'!M13,"")</f>
        <v/>
      </c>
      <c r="Q249" s="1416" t="str">
        <f t="shared" si="36"/>
        <v/>
      </c>
      <c r="R249" s="1417" t="str">
        <f t="shared" si="33"/>
        <v/>
      </c>
      <c r="S249" s="1418" t="str">
        <f t="shared" si="34"/>
        <v/>
      </c>
      <c r="T249" s="1417" t="str">
        <f t="shared" si="35"/>
        <v/>
      </c>
      <c r="U249" s="1419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6"/>
      <c r="B250" s="1182">
        <v>9.2500000000005809</v>
      </c>
      <c r="C250" s="1183">
        <f>'Chem Dose'!$C$20</f>
        <v>55.132580463635378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1" t="str">
        <f>IF('11'!I14&gt;0,'11'!I14,"")</f>
        <v/>
      </c>
      <c r="L250" s="1542">
        <f t="shared" si="38"/>
        <v>0.30166666666666669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2"/>
      <c r="B251" s="1413">
        <v>9.2916666666672505</v>
      </c>
      <c r="C251" s="1414">
        <f>'Chem Dose'!$C$20</f>
        <v>55.132580463635378</v>
      </c>
      <c r="D251" s="1415">
        <f>IF('11'!B15&gt;0,'11'!B15,"")</f>
        <v>6.58</v>
      </c>
      <c r="E251" s="1415">
        <f>IF('11'!C15&gt;0,'11'!C15,"")</f>
        <v>18</v>
      </c>
      <c r="F251" s="1415">
        <f>IF('11'!D15&gt;0,'11'!D15,"")</f>
        <v>19</v>
      </c>
      <c r="G251" s="1415">
        <f>IF('11'!E15&gt;0,'11'!E15,"")</f>
        <v>9.5299999999999994</v>
      </c>
      <c r="H251" s="1415">
        <f>IF('11'!F15&gt;0,'11'!F15,"")</f>
        <v>100</v>
      </c>
      <c r="I251" s="1415">
        <f>IF('11'!G15&gt;0,'11'!G15,"")</f>
        <v>129</v>
      </c>
      <c r="J251" s="1415">
        <f>IF('11'!H15&gt;0,'11'!H15,"")</f>
        <v>14.7</v>
      </c>
      <c r="K251" s="1542">
        <f>IF('11'!I15&gt;0,'11'!I15,"")</f>
        <v>0.32300000000000001</v>
      </c>
      <c r="L251" s="1542">
        <f t="shared" si="38"/>
        <v>0.307</v>
      </c>
      <c r="M251" s="1415" t="str">
        <f>IF('11'!J15&gt;0,'11'!J15,"")</f>
        <v/>
      </c>
      <c r="N251" s="1415">
        <f>IF('11'!K15&gt;0,'11'!K15,"")</f>
        <v>6.15</v>
      </c>
      <c r="O251" s="1415">
        <f>IF('11'!L15&gt;0,'11'!L15,"")</f>
        <v>9</v>
      </c>
      <c r="P251" s="1415">
        <f>IF('11'!M15&gt;0,'11'!M15,"")</f>
        <v>0.05</v>
      </c>
      <c r="Q251" s="1416">
        <f t="shared" si="36"/>
        <v>0.84520123839009287</v>
      </c>
      <c r="R251" s="1417">
        <f t="shared" si="33"/>
        <v>8.5</v>
      </c>
      <c r="S251" s="1418">
        <f t="shared" si="34"/>
        <v>6.4861859368982797</v>
      </c>
      <c r="T251" s="1417">
        <f t="shared" si="35"/>
        <v>0.55132580463635383</v>
      </c>
      <c r="U251" s="1419">
        <f t="shared" si="37"/>
        <v>0.61499999999999999</v>
      </c>
      <c r="V251" s="663">
        <f>IF('11'!AA15&gt;0,'11'!AA15,"")</f>
        <v>4.4999999999999998E-2</v>
      </c>
      <c r="W251" s="663">
        <f>IF('11'!AT15&gt;0,'11'!AT15,"")</f>
        <v>4.2999999999999997E-2</v>
      </c>
    </row>
    <row r="252" spans="1:23" ht="15.75" x14ac:dyDescent="0.25">
      <c r="A252" s="1376"/>
      <c r="B252" s="1182">
        <v>9.3333333333339201</v>
      </c>
      <c r="C252" s="1183">
        <f>'Chem Dose'!$C$20</f>
        <v>55.132580463635378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1" t="str">
        <f>IF('11'!I16&gt;0,'11'!I16,"")</f>
        <v/>
      </c>
      <c r="L252" s="1542">
        <f t="shared" si="38"/>
        <v>0.307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2"/>
      <c r="B253" s="1413">
        <v>9.3750000000005898</v>
      </c>
      <c r="C253" s="1414">
        <f>'Chem Dose'!$C$20</f>
        <v>55.132580463635378</v>
      </c>
      <c r="D253" s="1415" t="str">
        <f>IF('11'!B17&gt;0,'11'!B17,"")</f>
        <v/>
      </c>
      <c r="E253" s="1415" t="str">
        <f>IF('11'!C17&gt;0,'11'!C17,"")</f>
        <v/>
      </c>
      <c r="F253" s="1415" t="str">
        <f>IF('11'!D17&gt;0,'11'!D17,"")</f>
        <v/>
      </c>
      <c r="G253" s="1415" t="str">
        <f>IF('11'!E17&gt;0,'11'!E17,"")</f>
        <v/>
      </c>
      <c r="H253" s="1415" t="str">
        <f>IF('11'!F17&gt;0,'11'!F17,"")</f>
        <v/>
      </c>
      <c r="I253" s="1415" t="str">
        <f>IF('11'!G17&gt;0,'11'!G17,"")</f>
        <v/>
      </c>
      <c r="J253" s="1415" t="str">
        <f>IF('11'!H17&gt;0,'11'!H17,"")</f>
        <v/>
      </c>
      <c r="K253" s="1542" t="str">
        <f>IF('11'!I17&gt;0,'11'!I17,"")</f>
        <v/>
      </c>
      <c r="L253" s="1542">
        <f t="shared" si="38"/>
        <v>0.30833333333333335</v>
      </c>
      <c r="M253" s="1415">
        <f>IF('11'!J17&gt;0,'11'!J17,"")</f>
        <v>3.4000000000000002E-2</v>
      </c>
      <c r="N253" s="1415" t="str">
        <f>IF('11'!K17&gt;0,'11'!K17,"")</f>
        <v/>
      </c>
      <c r="O253" s="1415" t="str">
        <f>IF('11'!L17&gt;0,'11'!L17,"")</f>
        <v/>
      </c>
      <c r="P253" s="1415" t="str">
        <f>IF('11'!M17&gt;0,'11'!M17,"")</f>
        <v/>
      </c>
      <c r="Q253" s="1416" t="str">
        <f t="shared" si="36"/>
        <v/>
      </c>
      <c r="R253" s="1417" t="str">
        <f t="shared" si="33"/>
        <v/>
      </c>
      <c r="S253" s="1418" t="str">
        <f t="shared" si="34"/>
        <v/>
      </c>
      <c r="T253" s="1417" t="str">
        <f t="shared" si="35"/>
        <v/>
      </c>
      <c r="U253" s="1419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6"/>
      <c r="B254" s="1182">
        <v>9.4166666666672594</v>
      </c>
      <c r="C254" s="1183">
        <f>'Chem Dose'!$C$20</f>
        <v>55.132580463635378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1" t="str">
        <f>IF('11'!I18&gt;0,'11'!I18,"")</f>
        <v/>
      </c>
      <c r="L254" s="1542">
        <f t="shared" si="38"/>
        <v>0.30833333333333335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2"/>
      <c r="B255" s="1413">
        <v>9.4583333333339308</v>
      </c>
      <c r="C255" s="1414">
        <f>'Chem Dose'!$C$20</f>
        <v>55.132580463635378</v>
      </c>
      <c r="D255" s="1415">
        <f>IF('11'!B19&gt;0,'11'!B19,"")</f>
        <v>6.44</v>
      </c>
      <c r="E255" s="1415">
        <f>IF('11'!C19&gt;0,'11'!C19,"")</f>
        <v>20</v>
      </c>
      <c r="F255" s="1415">
        <f>IF('11'!D19&gt;0,'11'!D19,"")</f>
        <v>20</v>
      </c>
      <c r="G255" s="1415">
        <f>IF('11'!E19&gt;0,'11'!E19,"")</f>
        <v>9.6999999999999993</v>
      </c>
      <c r="H255" s="1415">
        <f>IF('11'!F19&gt;0,'11'!F19,"")</f>
        <v>75</v>
      </c>
      <c r="I255" s="1415">
        <f>IF('11'!G19&gt;0,'11'!G19,"")</f>
        <v>128</v>
      </c>
      <c r="J255" s="1415">
        <f>IF('11'!H19&gt;0,'11'!H19,"")</f>
        <v>14.7</v>
      </c>
      <c r="K255" s="1542">
        <f>IF('11'!I19&gt;0,'11'!I19,"")</f>
        <v>0.307</v>
      </c>
      <c r="L255" s="1542">
        <f t="shared" si="38"/>
        <v>0.308</v>
      </c>
      <c r="M255" s="1415" t="str">
        <f>IF('11'!J19&gt;0,'11'!J19,"")</f>
        <v/>
      </c>
      <c r="N255" s="1415">
        <f>IF('11'!K19&gt;0,'11'!K19,"")</f>
        <v>6.1</v>
      </c>
      <c r="O255" s="1415">
        <f>IF('11'!L19&gt;0,'11'!L19,"")</f>
        <v>11</v>
      </c>
      <c r="P255" s="1415">
        <f>IF('11'!M19&gt;0,'11'!M19,"")</f>
        <v>5.2999999999999999E-2</v>
      </c>
      <c r="Q255" s="1416">
        <f t="shared" si="36"/>
        <v>0.82736156351791534</v>
      </c>
      <c r="R255" s="1417">
        <f t="shared" si="33"/>
        <v>8.0789473684210531</v>
      </c>
      <c r="S255" s="1418">
        <f t="shared" si="34"/>
        <v>6.8242282007105679</v>
      </c>
      <c r="T255" s="1417">
        <f t="shared" si="35"/>
        <v>0.55132580463635383</v>
      </c>
      <c r="U255" s="1419">
        <f t="shared" si="37"/>
        <v>0.61</v>
      </c>
      <c r="V255" s="663">
        <f>IF('11'!AA19&gt;0,'11'!AA19,"")</f>
        <v>0.04</v>
      </c>
      <c r="W255" s="663">
        <f>IF('11'!AT19&gt;0,'11'!AT19,"")</f>
        <v>4.1000000000000002E-2</v>
      </c>
    </row>
    <row r="256" spans="1:23" ht="15.75" x14ac:dyDescent="0.25">
      <c r="A256" s="1376"/>
      <c r="B256" s="1182">
        <v>9.5000000000006004</v>
      </c>
      <c r="C256" s="1183">
        <f>'Chem Dose'!$C$20</f>
        <v>55.132580463635378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1" t="str">
        <f>IF('11'!I20&gt;0,'11'!I20,"")</f>
        <v/>
      </c>
      <c r="L256" s="1542">
        <f t="shared" si="38"/>
        <v>0.308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2"/>
      <c r="B257" s="1413">
        <v>9.54166666666727</v>
      </c>
      <c r="C257" s="1414">
        <f>'Chem Dose'!$C$20</f>
        <v>55.132580463635378</v>
      </c>
      <c r="D257" s="1415" t="str">
        <f>IF('11'!B21&gt;0,'11'!B21,"")</f>
        <v/>
      </c>
      <c r="E257" s="1415" t="str">
        <f>IF('11'!C21&gt;0,'11'!C21,"")</f>
        <v/>
      </c>
      <c r="F257" s="1415" t="str">
        <f>IF('11'!D21&gt;0,'11'!D21,"")</f>
        <v/>
      </c>
      <c r="G257" s="1415" t="str">
        <f>IF('11'!E21&gt;0,'11'!E21,"")</f>
        <v/>
      </c>
      <c r="H257" s="1415" t="str">
        <f>IF('11'!F21&gt;0,'11'!F21,"")</f>
        <v/>
      </c>
      <c r="I257" s="1415" t="str">
        <f>IF('11'!G21&gt;0,'11'!G21,"")</f>
        <v/>
      </c>
      <c r="J257" s="1415" t="str">
        <f>IF('11'!H21&gt;0,'11'!H21,"")</f>
        <v/>
      </c>
      <c r="K257" s="1542" t="str">
        <f>IF('11'!I21&gt;0,'11'!I21,"")</f>
        <v/>
      </c>
      <c r="L257" s="1542">
        <f t="shared" si="38"/>
        <v>0.30633333333333335</v>
      </c>
      <c r="M257" s="1415" t="str">
        <f>IF('11'!J21&gt;0,'11'!J21,"")</f>
        <v/>
      </c>
      <c r="N257" s="1415" t="str">
        <f>IF('11'!K21&gt;0,'11'!K21,"")</f>
        <v/>
      </c>
      <c r="O257" s="1415" t="str">
        <f>IF('11'!L21&gt;0,'11'!L21,"")</f>
        <v/>
      </c>
      <c r="P257" s="1415" t="str">
        <f>IF('11'!M21&gt;0,'11'!M21,"")</f>
        <v/>
      </c>
      <c r="Q257" s="1416" t="str">
        <f t="shared" si="36"/>
        <v/>
      </c>
      <c r="R257" s="1417" t="str">
        <f t="shared" si="33"/>
        <v/>
      </c>
      <c r="S257" s="1418" t="str">
        <f t="shared" si="34"/>
        <v/>
      </c>
      <c r="T257" s="1417" t="str">
        <f t="shared" si="35"/>
        <v/>
      </c>
      <c r="U257" s="1419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6"/>
      <c r="B258" s="1182">
        <v>9.5833333333339397</v>
      </c>
      <c r="C258" s="1183">
        <f>'Chem Dose'!$C$20</f>
        <v>55.132580463635378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1" t="str">
        <f>IF('11'!I22&gt;0,'11'!I22,"")</f>
        <v/>
      </c>
      <c r="L258" s="1542">
        <f t="shared" si="38"/>
        <v>0.30633333333333335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2"/>
      <c r="B259" s="1413">
        <v>9.6250000000006093</v>
      </c>
      <c r="C259" s="1414">
        <f>'Chem Dose'!$C$20</f>
        <v>55.132580463635378</v>
      </c>
      <c r="D259" s="1415">
        <f>IF('11'!B23&gt;0,'11'!B23,"")</f>
        <v>6.48</v>
      </c>
      <c r="E259" s="1415">
        <f>IF('11'!C23&gt;0,'11'!C23,"")</f>
        <v>18</v>
      </c>
      <c r="F259" s="1415">
        <f>IF('11'!D23&gt;0,'11'!D23,"")</f>
        <v>19</v>
      </c>
      <c r="G259" s="1415">
        <f>IF('11'!E23&gt;0,'11'!E23,"")</f>
        <v>9.68</v>
      </c>
      <c r="H259" s="1415">
        <f>IF('11'!F23&gt;0,'11'!F23,"")</f>
        <v>74</v>
      </c>
      <c r="I259" s="1415">
        <f>IF('11'!G23&gt;0,'11'!G23,"")</f>
        <v>122</v>
      </c>
      <c r="J259" s="1415">
        <f>IF('11'!H23&gt;0,'11'!H23,"")</f>
        <v>14.7</v>
      </c>
      <c r="K259" s="1542">
        <f>IF('11'!I23&gt;0,'11'!I23,"")</f>
        <v>0.311</v>
      </c>
      <c r="L259" s="1542">
        <f t="shared" si="38"/>
        <v>0.3075</v>
      </c>
      <c r="M259" s="1415" t="str">
        <f>IF('11'!J23&gt;0,'11'!J23,"")</f>
        <v/>
      </c>
      <c r="N259" s="1415">
        <f>IF('11'!K23&gt;0,'11'!K23,"")</f>
        <v>6.14</v>
      </c>
      <c r="O259" s="1415">
        <f>IF('11'!L23&gt;0,'11'!L23,"")</f>
        <v>11</v>
      </c>
      <c r="P259" s="1415">
        <f>IF('11'!M23&gt;0,'11'!M23,"")</f>
        <v>5.1999999999999998E-2</v>
      </c>
      <c r="Q259" s="1416">
        <f t="shared" si="36"/>
        <v>0.83279742765273312</v>
      </c>
      <c r="R259" s="1417">
        <f t="shared" si="33"/>
        <v>8.1842105263157894</v>
      </c>
      <c r="S259" s="1418">
        <f t="shared" si="34"/>
        <v>6.7364567769072163</v>
      </c>
      <c r="T259" s="1417">
        <f t="shared" si="35"/>
        <v>0.55132580463635383</v>
      </c>
      <c r="U259" s="1419">
        <f t="shared" si="37"/>
        <v>0.61399999999999999</v>
      </c>
      <c r="V259" s="663">
        <f>IF('11'!AA23&gt;0,'11'!AA23,"")</f>
        <v>4.1000000000000002E-2</v>
      </c>
      <c r="W259" s="663">
        <f>IF('11'!AT23&gt;0,'11'!AT23,"")</f>
        <v>4.2999999999999997E-2</v>
      </c>
    </row>
    <row r="260" spans="1:23" ht="15.75" x14ac:dyDescent="0.25">
      <c r="A260" s="1376"/>
      <c r="B260" s="1182">
        <v>9.6666666666672807</v>
      </c>
      <c r="C260" s="1183">
        <f>'Chem Dose'!$C$20</f>
        <v>55.132580463635378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1" t="str">
        <f>IF('11'!I24&gt;0,'11'!I24,"")</f>
        <v/>
      </c>
      <c r="L260" s="1542">
        <f t="shared" si="38"/>
        <v>0.3075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2"/>
      <c r="B261" s="1413">
        <v>9.7083333333339503</v>
      </c>
      <c r="C261" s="1414">
        <f>'Chem Dose'!$C$20</f>
        <v>55.132580463635378</v>
      </c>
      <c r="D261" s="1415" t="str">
        <f>IF('11'!B25&gt;0,'11'!B25,"")</f>
        <v/>
      </c>
      <c r="E261" s="1415" t="str">
        <f>IF('11'!C25&gt;0,'11'!C25,"")</f>
        <v/>
      </c>
      <c r="F261" s="1415" t="str">
        <f>IF('11'!D25&gt;0,'11'!D25,"")</f>
        <v/>
      </c>
      <c r="G261" s="1415" t="str">
        <f>IF('11'!E25&gt;0,'11'!E25,"")</f>
        <v/>
      </c>
      <c r="H261" s="1415" t="str">
        <f>IF('11'!F25&gt;0,'11'!F25,"")</f>
        <v/>
      </c>
      <c r="I261" s="1415" t="str">
        <f>IF('11'!G25&gt;0,'11'!G25,"")</f>
        <v/>
      </c>
      <c r="J261" s="1415" t="str">
        <f>IF('11'!H25&gt;0,'11'!H25,"")</f>
        <v/>
      </c>
      <c r="K261" s="1542" t="str">
        <f>IF('11'!I25&gt;0,'11'!I25,"")</f>
        <v/>
      </c>
      <c r="L261" s="1542">
        <f t="shared" si="38"/>
        <v>0.3136666666666667</v>
      </c>
      <c r="M261" s="1415" t="str">
        <f>IF('11'!J25&gt;0,'11'!J25,"")</f>
        <v/>
      </c>
      <c r="N261" s="1415" t="str">
        <f>IF('11'!K25&gt;0,'11'!K25,"")</f>
        <v/>
      </c>
      <c r="O261" s="1415" t="str">
        <f>IF('11'!L25&gt;0,'11'!L25,"")</f>
        <v/>
      </c>
      <c r="P261" s="1415" t="str">
        <f>IF('11'!M25&gt;0,'11'!M25,"")</f>
        <v/>
      </c>
      <c r="Q261" s="1416" t="str">
        <f t="shared" ref="Q261:Q324" si="42">IF(P261="","",(K261-P261)/ABS(K261))</f>
        <v/>
      </c>
      <c r="R261" s="1417" t="str">
        <f t="shared" si="39"/>
        <v/>
      </c>
      <c r="S261" s="1418" t="str">
        <f t="shared" si="40"/>
        <v/>
      </c>
      <c r="T261" s="1417" t="str">
        <f t="shared" si="41"/>
        <v/>
      </c>
      <c r="U261" s="1419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6"/>
      <c r="B262" s="1182">
        <v>9.7500000000006199</v>
      </c>
      <c r="C262" s="1183">
        <f>'Chem Dose'!$C$20</f>
        <v>55.132580463635378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1" t="str">
        <f>IF('11'!I26&gt;0,'11'!I26,"")</f>
        <v/>
      </c>
      <c r="L262" s="1542">
        <f t="shared" si="38"/>
        <v>0.3136666666666667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2"/>
      <c r="B263" s="1413">
        <v>9.7916666666672896</v>
      </c>
      <c r="C263" s="1414">
        <f>'Chem Dose'!$C$20</f>
        <v>55.132580463635378</v>
      </c>
      <c r="D263" s="1415">
        <f>IF('11'!B27&gt;0,'11'!B27,"")</f>
        <v>6.47</v>
      </c>
      <c r="E263" s="1415">
        <f>IF('11'!C27&gt;0,'11'!C27,"")</f>
        <v>20</v>
      </c>
      <c r="F263" s="1415">
        <f>IF('11'!D27&gt;0,'11'!D27,"")</f>
        <v>17</v>
      </c>
      <c r="G263" s="1415">
        <f>IF('11'!E27&gt;0,'11'!E27,"")</f>
        <v>9.26</v>
      </c>
      <c r="H263" s="1415">
        <f>IF('11'!F27&gt;0,'11'!F27,"")</f>
        <v>77</v>
      </c>
      <c r="I263" s="1415">
        <f>IF('11'!G27&gt;0,'11'!G27,"")</f>
        <v>126</v>
      </c>
      <c r="J263" s="1415">
        <f>IF('11'!H27&gt;0,'11'!H27,"")</f>
        <v>14.4</v>
      </c>
      <c r="K263" s="1542">
        <f>IF('11'!I27&gt;0,'11'!I27,"")</f>
        <v>0.313</v>
      </c>
      <c r="L263" s="1542">
        <f t="shared" si="38"/>
        <v>0.3135</v>
      </c>
      <c r="M263" s="1415" t="str">
        <f>IF('11'!J27&gt;0,'11'!J27,"")</f>
        <v/>
      </c>
      <c r="N263" s="1415">
        <f>IF('11'!K27&gt;0,'11'!K27,"")</f>
        <v>6.13</v>
      </c>
      <c r="O263" s="1415">
        <f>IF('11'!L27&gt;0,'11'!L27,"")</f>
        <v>10</v>
      </c>
      <c r="P263" s="1415">
        <f>IF('11'!M27&gt;0,'11'!M27,"")</f>
        <v>5.1999999999999998E-2</v>
      </c>
      <c r="Q263" s="1416">
        <f t="shared" si="42"/>
        <v>0.83386581469648569</v>
      </c>
      <c r="R263" s="1417">
        <f t="shared" si="39"/>
        <v>8.2368421052631575</v>
      </c>
      <c r="S263" s="1418">
        <f t="shared" si="40"/>
        <v>6.6934123246586088</v>
      </c>
      <c r="T263" s="1417">
        <f t="shared" si="41"/>
        <v>0.55132580463635383</v>
      </c>
      <c r="U263" s="1419">
        <f t="shared" si="43"/>
        <v>0.61299999999999999</v>
      </c>
      <c r="V263" s="663">
        <f>IF('11'!AA27&gt;0,'11'!AA27,"")</f>
        <v>3.7999999999999999E-2</v>
      </c>
      <c r="W263" s="663">
        <f>IF('11'!AT27&gt;0,'11'!AT27,"")</f>
        <v>4.2999999999999997E-2</v>
      </c>
    </row>
    <row r="264" spans="1:23" ht="15.75" x14ac:dyDescent="0.25">
      <c r="A264" s="1376"/>
      <c r="B264" s="1182">
        <v>9.8333333333339592</v>
      </c>
      <c r="C264" s="1183">
        <f>'Chem Dose'!$C$20</f>
        <v>55.132580463635378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1" t="str">
        <f>IF('11'!I28&gt;0,'11'!I28,"")</f>
        <v/>
      </c>
      <c r="L264" s="1542">
        <f t="shared" si="38"/>
        <v>0.3135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2"/>
      <c r="B265" s="1413">
        <v>9.8750000000006306</v>
      </c>
      <c r="C265" s="1414">
        <f>'Chem Dose'!$C$20</f>
        <v>55.132580463635378</v>
      </c>
      <c r="D265" s="1415" t="str">
        <f>IF('11'!B29&gt;0,'11'!B29,"")</f>
        <v/>
      </c>
      <c r="E265" s="1415" t="str">
        <f>IF('11'!C29&gt;0,'11'!C29,"")</f>
        <v/>
      </c>
      <c r="F265" s="1415" t="str">
        <f>IF('11'!D29&gt;0,'11'!D29,"")</f>
        <v/>
      </c>
      <c r="G265" s="1415" t="str">
        <f>IF('11'!E29&gt;0,'11'!E29,"")</f>
        <v/>
      </c>
      <c r="H265" s="1415" t="str">
        <f>IF('11'!F29&gt;0,'11'!F29,"")</f>
        <v/>
      </c>
      <c r="I265" s="1415" t="str">
        <f>IF('11'!G29&gt;0,'11'!G29,"")</f>
        <v/>
      </c>
      <c r="J265" s="1415" t="str">
        <f>IF('11'!H29&gt;0,'11'!H29,"")</f>
        <v/>
      </c>
      <c r="K265" s="1542" t="str">
        <f>IF('11'!I29&gt;0,'11'!I29,"")</f>
        <v/>
      </c>
      <c r="L265" s="1542">
        <f t="shared" si="38"/>
        <v>0.31033333333333335</v>
      </c>
      <c r="M265" s="1415">
        <f>IF('11'!J29&gt;0,'11'!J29,"")</f>
        <v>0.04</v>
      </c>
      <c r="N265" s="1415" t="str">
        <f>IF('11'!K29&gt;0,'11'!K29,"")</f>
        <v/>
      </c>
      <c r="O265" s="1415" t="str">
        <f>IF('11'!L29&gt;0,'11'!L29,"")</f>
        <v/>
      </c>
      <c r="P265" s="1415" t="str">
        <f>IF('11'!M29&gt;0,'11'!M29,"")</f>
        <v/>
      </c>
      <c r="Q265" s="1416" t="str">
        <f t="shared" si="42"/>
        <v/>
      </c>
      <c r="R265" s="1417" t="str">
        <f t="shared" si="39"/>
        <v/>
      </c>
      <c r="S265" s="1418" t="str">
        <f t="shared" si="40"/>
        <v/>
      </c>
      <c r="T265" s="1417" t="str">
        <f t="shared" si="41"/>
        <v/>
      </c>
      <c r="U265" s="1419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6"/>
      <c r="B266" s="1182">
        <v>9.9166666666673002</v>
      </c>
      <c r="C266" s="1183">
        <f>'Chem Dose'!$C$20</f>
        <v>55.132580463635378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1" t="str">
        <f>IF('11'!I30&gt;0,'11'!I30,"")</f>
        <v/>
      </c>
      <c r="L266" s="1542">
        <f t="shared" si="38"/>
        <v>0.31033333333333335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2"/>
      <c r="B267" s="1413">
        <v>9.9583333333339699</v>
      </c>
      <c r="C267" s="1414">
        <f>'Chem Dose'!$C$20</f>
        <v>55.132580463635378</v>
      </c>
      <c r="D267" s="1415">
        <f>IF('11'!B31&gt;0,'11'!B31,"")</f>
        <v>6.58</v>
      </c>
      <c r="E267" s="1415">
        <f>IF('11'!C31&gt;0,'11'!C31,"")</f>
        <v>19</v>
      </c>
      <c r="F267" s="1415">
        <f>IF('11'!D31&gt;0,'11'!D31,"")</f>
        <v>17</v>
      </c>
      <c r="G267" s="1415">
        <f>IF('11'!E31&gt;0,'11'!E31,"")</f>
        <v>9.34</v>
      </c>
      <c r="H267" s="1415">
        <f>IF('11'!F31&gt;0,'11'!F31,"")</f>
        <v>78</v>
      </c>
      <c r="I267" s="1415">
        <f>IF('11'!G31&gt;0,'11'!G31,"")</f>
        <v>127</v>
      </c>
      <c r="J267" s="1415">
        <f>IF('11'!H31&gt;0,'11'!H31,"")</f>
        <v>14.4</v>
      </c>
      <c r="K267" s="1542">
        <f>IF('11'!I31&gt;0,'11'!I31,"")</f>
        <v>0.316</v>
      </c>
      <c r="L267" s="1542">
        <f t="shared" si="38"/>
        <v>0.31175000000000003</v>
      </c>
      <c r="M267" s="1415" t="str">
        <f>IF('11'!J31&gt;0,'11'!J31,"")</f>
        <v/>
      </c>
      <c r="N267" s="1415">
        <f>IF('11'!K31&gt;0,'11'!K31,"")</f>
        <v>6.11</v>
      </c>
      <c r="O267" s="1415">
        <f>IF('11'!L31&gt;0,'11'!L31,"")</f>
        <v>10</v>
      </c>
      <c r="P267" s="1415">
        <f>IF('11'!M31&gt;0,'11'!M31,"")</f>
        <v>0.05</v>
      </c>
      <c r="Q267" s="1416">
        <f t="shared" si="42"/>
        <v>0.84177215189873422</v>
      </c>
      <c r="R267" s="1417">
        <f t="shared" si="39"/>
        <v>8.3157894736842106</v>
      </c>
      <c r="S267" s="1418">
        <f t="shared" si="40"/>
        <v>6.6298672709434951</v>
      </c>
      <c r="T267" s="1417">
        <f t="shared" si="41"/>
        <v>0.55132580463635383</v>
      </c>
      <c r="U267" s="1419">
        <f t="shared" si="43"/>
        <v>0.61099999999999999</v>
      </c>
      <c r="V267" s="663">
        <f>IF('11'!AA31&gt;0,'11'!AA31,"")</f>
        <v>0.04</v>
      </c>
      <c r="W267" s="663">
        <f>IF('11'!AT31&gt;0,'11'!AT31,"")</f>
        <v>3.9E-2</v>
      </c>
    </row>
    <row r="268" spans="1:23" ht="15.75" x14ac:dyDescent="0.25">
      <c r="A268" s="1376">
        <f>A244+1</f>
        <v>43508</v>
      </c>
      <c r="B268" s="1182">
        <v>10.0000000000006</v>
      </c>
      <c r="C268" s="1183">
        <f>'Chem Dose'!$C$21</f>
        <v>51.695726922825251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1" t="str">
        <f>IF('12'!I8&gt;0,'12'!I8,"")</f>
        <v/>
      </c>
      <c r="L268" s="1542">
        <f t="shared" si="38"/>
        <v>0.31175000000000003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2"/>
      <c r="B269" s="1413">
        <v>10.0416666666673</v>
      </c>
      <c r="C269" s="1414">
        <f>'Chem Dose'!$C$21</f>
        <v>51.695726922825251</v>
      </c>
      <c r="D269" s="1415" t="str">
        <f>IF('12'!B9&gt;0,'12'!B9,"")</f>
        <v/>
      </c>
      <c r="E269" s="1415" t="str">
        <f>IF('12'!C9&gt;0,'12'!C9,"")</f>
        <v/>
      </c>
      <c r="F269" s="1415" t="str">
        <f>IF('12'!D9&gt;0,'12'!D9,"")</f>
        <v/>
      </c>
      <c r="G269" s="1415" t="str">
        <f>IF('12'!E9&gt;0,'12'!E9,"")</f>
        <v/>
      </c>
      <c r="H269" s="1415" t="str">
        <f>IF('12'!F9&gt;0,'12'!F9,"")</f>
        <v/>
      </c>
      <c r="I269" s="1415" t="str">
        <f>IF('12'!G9&gt;0,'12'!G9,"")</f>
        <v/>
      </c>
      <c r="J269" s="1415" t="str">
        <f>IF('12'!H9&gt;0,'12'!H9,"")</f>
        <v/>
      </c>
      <c r="K269" s="1542" t="str">
        <f>IF('12'!I9&gt;0,'12'!I9,"")</f>
        <v/>
      </c>
      <c r="L269" s="1542">
        <f t="shared" si="38"/>
        <v>0.3133333333333333</v>
      </c>
      <c r="M269" s="1415" t="str">
        <f>IF('12'!J9&gt;0,'12'!J9,"")</f>
        <v/>
      </c>
      <c r="N269" s="1415" t="str">
        <f>IF('12'!K9&gt;0,'12'!K9,"")</f>
        <v/>
      </c>
      <c r="O269" s="1415" t="str">
        <f>IF('12'!L9&gt;0,'12'!L9,"")</f>
        <v/>
      </c>
      <c r="P269" s="1415" t="str">
        <f>IF('12'!M9&gt;0,'12'!M9,"")</f>
        <v/>
      </c>
      <c r="Q269" s="1416" t="str">
        <f t="shared" si="42"/>
        <v/>
      </c>
      <c r="R269" s="1417" t="str">
        <f t="shared" si="39"/>
        <v/>
      </c>
      <c r="S269" s="1418" t="str">
        <f t="shared" si="40"/>
        <v/>
      </c>
      <c r="T269" s="1417" t="str">
        <f t="shared" si="41"/>
        <v/>
      </c>
      <c r="U269" s="1419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6"/>
      <c r="B270" s="1182">
        <v>10.083333333334</v>
      </c>
      <c r="C270" s="1183">
        <f>'Chem Dose'!$C$21</f>
        <v>51.695726922825251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1" t="str">
        <f>IF('12'!I10&gt;0,'12'!I10,"")</f>
        <v/>
      </c>
      <c r="L270" s="1542">
        <f t="shared" si="38"/>
        <v>0.3133333333333333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2"/>
      <c r="B271" s="1413">
        <v>10.1250000000007</v>
      </c>
      <c r="C271" s="1414">
        <f>'Chem Dose'!$C$21</f>
        <v>51.695726922825251</v>
      </c>
      <c r="D271" s="1415">
        <f>IF('12'!B11&gt;0,'12'!B11,"")</f>
        <v>6.51</v>
      </c>
      <c r="E271" s="1415">
        <f>IF('12'!C11&gt;0,'12'!C11,"")</f>
        <v>20</v>
      </c>
      <c r="F271" s="1415">
        <f>IF('12'!D11&gt;0,'12'!D11,"")</f>
        <v>18</v>
      </c>
      <c r="G271" s="1415">
        <f>IF('12'!E11&gt;0,'12'!E11,"")</f>
        <v>9.4499999999999993</v>
      </c>
      <c r="H271" s="1415">
        <f>IF('12'!F11&gt;0,'12'!F11,"")</f>
        <v>75</v>
      </c>
      <c r="I271" s="1415">
        <f>IF('12'!G11&gt;0,'12'!G11,"")</f>
        <v>127</v>
      </c>
      <c r="J271" s="1415">
        <f>IF('12'!H11&gt;0,'12'!H11,"")</f>
        <v>15</v>
      </c>
      <c r="K271" s="1542">
        <f>IF('12'!I11&gt;0,'12'!I11,"")</f>
        <v>0.29799999999999999</v>
      </c>
      <c r="L271" s="1542">
        <f t="shared" si="38"/>
        <v>0.3095</v>
      </c>
      <c r="M271" s="1415" t="str">
        <f>IF('12'!J11&gt;0,'12'!J11,"")</f>
        <v/>
      </c>
      <c r="N271" s="1415">
        <f>IF('12'!K11&gt;0,'12'!K11,"")</f>
        <v>6.06</v>
      </c>
      <c r="O271" s="1415">
        <f>IF('12'!L11&gt;0,'12'!L11,"")</f>
        <v>11</v>
      </c>
      <c r="P271" s="1415">
        <f>IF('12'!M11&gt;0,'12'!M11,"")</f>
        <v>4.5999999999999999E-2</v>
      </c>
      <c r="Q271" s="1416">
        <f t="shared" si="42"/>
        <v>0.84563758389261745</v>
      </c>
      <c r="R271" s="1417">
        <f t="shared" si="39"/>
        <v>7.8421052631578947</v>
      </c>
      <c r="S271" s="1418">
        <f t="shared" si="40"/>
        <v>6.5920725606287229</v>
      </c>
      <c r="T271" s="1417">
        <f t="shared" si="41"/>
        <v>0.51695726922825247</v>
      </c>
      <c r="U271" s="1419">
        <f t="shared" si="43"/>
        <v>0.60599999999999998</v>
      </c>
      <c r="V271" s="663">
        <f>IF('12'!AA11&gt;0,'12'!AA11,"")</f>
        <v>3.5000000000000003E-2</v>
      </c>
      <c r="W271" s="663">
        <f>IF('12'!AT11&gt;0,'12'!AT11,"")</f>
        <v>3.5000000000000003E-2</v>
      </c>
    </row>
    <row r="272" spans="1:23" ht="15.75" x14ac:dyDescent="0.25">
      <c r="A272" s="1376"/>
      <c r="B272" s="1182">
        <v>10.1666666666673</v>
      </c>
      <c r="C272" s="1183">
        <f>'Chem Dose'!$C$21</f>
        <v>51.695726922825251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1" t="str">
        <f>IF('12'!I12&gt;0,'12'!I12,"")</f>
        <v/>
      </c>
      <c r="L272" s="1542">
        <f t="shared" si="38"/>
        <v>0.3095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2"/>
      <c r="B273" s="1413">
        <v>10.208333333334</v>
      </c>
      <c r="C273" s="1414">
        <f>'Chem Dose'!$C$21</f>
        <v>51.695726922825251</v>
      </c>
      <c r="D273" s="1415" t="str">
        <f>IF('12'!B13&gt;0,'12'!B13,"")</f>
        <v/>
      </c>
      <c r="E273" s="1415" t="str">
        <f>IF('12'!C13&gt;0,'12'!C13,"")</f>
        <v/>
      </c>
      <c r="F273" s="1415" t="str">
        <f>IF('12'!D13&gt;0,'12'!D13,"")</f>
        <v/>
      </c>
      <c r="G273" s="1415" t="str">
        <f>IF('12'!E13&gt;0,'12'!E13,"")</f>
        <v/>
      </c>
      <c r="H273" s="1415" t="str">
        <f>IF('12'!F13&gt;0,'12'!F13,"")</f>
        <v/>
      </c>
      <c r="I273" s="1415" t="str">
        <f>IF('12'!G13&gt;0,'12'!G13,"")</f>
        <v/>
      </c>
      <c r="J273" s="1415" t="str">
        <f>IF('12'!H13&gt;0,'12'!H13,"")</f>
        <v/>
      </c>
      <c r="K273" s="1542" t="str">
        <f>IF('12'!I13&gt;0,'12'!I13,"")</f>
        <v/>
      </c>
      <c r="L273" s="1542">
        <f t="shared" si="38"/>
        <v>0.309</v>
      </c>
      <c r="M273" s="1415" t="str">
        <f>IF('12'!J13&gt;0,'12'!J13,"")</f>
        <v/>
      </c>
      <c r="N273" s="1415" t="str">
        <f>IF('12'!K13&gt;0,'12'!K13,"")</f>
        <v/>
      </c>
      <c r="O273" s="1415" t="str">
        <f>IF('12'!L13&gt;0,'12'!L13,"")</f>
        <v/>
      </c>
      <c r="P273" s="1415" t="str">
        <f>IF('12'!M13&gt;0,'12'!M13,"")</f>
        <v/>
      </c>
      <c r="Q273" s="1416" t="str">
        <f t="shared" si="42"/>
        <v/>
      </c>
      <c r="R273" s="1417" t="str">
        <f t="shared" si="39"/>
        <v/>
      </c>
      <c r="S273" s="1418" t="str">
        <f t="shared" si="40"/>
        <v/>
      </c>
      <c r="T273" s="1417" t="str">
        <f t="shared" si="41"/>
        <v/>
      </c>
      <c r="U273" s="1419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6"/>
      <c r="B274" s="1182">
        <v>10.2500000000007</v>
      </c>
      <c r="C274" s="1183">
        <f>'Chem Dose'!$C$21</f>
        <v>51.695726922825251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1" t="str">
        <f>IF('12'!I14&gt;0,'12'!I14,"")</f>
        <v/>
      </c>
      <c r="L274" s="1542">
        <f t="shared" ref="L274:L337" si="44">AVERAGE(K261:K274)</f>
        <v>0.309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2"/>
      <c r="B275" s="1413">
        <v>10.2916666666673</v>
      </c>
      <c r="C275" s="1414">
        <f>'Chem Dose'!$C$21</f>
        <v>51.695726922825251</v>
      </c>
      <c r="D275" s="1415">
        <f>IF('12'!B15&gt;0,'12'!B15,"")</f>
        <v>6.55</v>
      </c>
      <c r="E275" s="1415">
        <f>IF('12'!C15&gt;0,'12'!C15,"")</f>
        <v>19</v>
      </c>
      <c r="F275" s="1415">
        <f>IF('12'!D15&gt;0,'12'!D15,"")</f>
        <v>17</v>
      </c>
      <c r="G275" s="1415">
        <f>IF('12'!E15&gt;0,'12'!E15,"")</f>
        <v>9.11</v>
      </c>
      <c r="H275" s="1415">
        <f>IF('12'!F15&gt;0,'12'!F15,"")</f>
        <v>72</v>
      </c>
      <c r="I275" s="1415">
        <f>IF('12'!G15&gt;0,'12'!G15,"")</f>
        <v>125</v>
      </c>
      <c r="J275" s="1415">
        <f>IF('12'!H15&gt;0,'12'!H15,"")</f>
        <v>14.8</v>
      </c>
      <c r="K275" s="1542">
        <f>IF('12'!I15&gt;0,'12'!I15,"")</f>
        <v>0.28499999999999998</v>
      </c>
      <c r="L275" s="1542">
        <f t="shared" si="44"/>
        <v>0.30299999999999999</v>
      </c>
      <c r="M275" s="1415" t="str">
        <f>IF('12'!J15&gt;0,'12'!J15,"")</f>
        <v/>
      </c>
      <c r="N275" s="1415">
        <f>IF('12'!K15&gt;0,'12'!K15,"")</f>
        <v>6.09</v>
      </c>
      <c r="O275" s="1415">
        <f>IF('12'!L15&gt;0,'12'!L15,"")</f>
        <v>11</v>
      </c>
      <c r="P275" s="1415">
        <f>IF('12'!M15&gt;0,'12'!M15,"")</f>
        <v>3.7999999999999999E-2</v>
      </c>
      <c r="Q275" s="1416">
        <f t="shared" si="42"/>
        <v>0.86666666666666659</v>
      </c>
      <c r="R275" s="1417">
        <f t="shared" si="39"/>
        <v>7.4999999999999991</v>
      </c>
      <c r="S275" s="1418">
        <f t="shared" si="40"/>
        <v>6.8927635897100341</v>
      </c>
      <c r="T275" s="1417">
        <f t="shared" si="41"/>
        <v>0.51695726922825247</v>
      </c>
      <c r="U275" s="1419">
        <f t="shared" si="43"/>
        <v>0.60899999999999999</v>
      </c>
      <c r="V275" s="663">
        <f>IF('12'!AA15&gt;0,'12'!AA15,"")</f>
        <v>2.5000000000000001E-2</v>
      </c>
      <c r="W275" s="663">
        <f>IF('12'!AT15&gt;0,'12'!AT15,"")</f>
        <v>2.5999999999999999E-2</v>
      </c>
    </row>
    <row r="276" spans="1:23" ht="15.75" x14ac:dyDescent="0.25">
      <c r="A276" s="1376"/>
      <c r="B276" s="1182">
        <v>10.333333333334</v>
      </c>
      <c r="C276" s="1183">
        <f>'Chem Dose'!$C$21</f>
        <v>51.695726922825251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1" t="str">
        <f>IF('12'!I16&gt;0,'12'!I16,"")</f>
        <v/>
      </c>
      <c r="L276" s="1542">
        <f t="shared" si="44"/>
        <v>0.30299999999999999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2"/>
      <c r="B277" s="1413">
        <v>10.3750000000007</v>
      </c>
      <c r="C277" s="1414">
        <f>'Chem Dose'!$C$21</f>
        <v>51.695726922825251</v>
      </c>
      <c r="D277" s="1415" t="str">
        <f>IF('12'!B17&gt;0,'12'!B17,"")</f>
        <v/>
      </c>
      <c r="E277" s="1415" t="str">
        <f>IF('12'!C17&gt;0,'12'!C17,"")</f>
        <v/>
      </c>
      <c r="F277" s="1415" t="str">
        <f>IF('12'!D17&gt;0,'12'!D17,"")</f>
        <v/>
      </c>
      <c r="G277" s="1415" t="str">
        <f>IF('12'!E17&gt;0,'12'!E17,"")</f>
        <v/>
      </c>
      <c r="H277" s="1415" t="str">
        <f>IF('12'!F17&gt;0,'12'!F17,"")</f>
        <v/>
      </c>
      <c r="I277" s="1415" t="str">
        <f>IF('12'!G17&gt;0,'12'!G17,"")</f>
        <v/>
      </c>
      <c r="J277" s="1415" t="str">
        <f>IF('12'!H17&gt;0,'12'!H17,"")</f>
        <v/>
      </c>
      <c r="K277" s="1542" t="str">
        <f>IF('12'!I17&gt;0,'12'!I17,"")</f>
        <v/>
      </c>
      <c r="L277" s="1542">
        <f t="shared" si="44"/>
        <v>0.29966666666666669</v>
      </c>
      <c r="M277" s="1415">
        <f>IF('12'!J17&gt;0,'12'!J17,"")</f>
        <v>3.2000000000000001E-2</v>
      </c>
      <c r="N277" s="1415" t="str">
        <f>IF('12'!K17&gt;0,'12'!K17,"")</f>
        <v/>
      </c>
      <c r="O277" s="1415" t="str">
        <f>IF('12'!L17&gt;0,'12'!L17,"")</f>
        <v/>
      </c>
      <c r="P277" s="1415" t="str">
        <f>IF('12'!M17&gt;0,'12'!M17,"")</f>
        <v/>
      </c>
      <c r="Q277" s="1416" t="str">
        <f t="shared" si="42"/>
        <v/>
      </c>
      <c r="R277" s="1417" t="str">
        <f t="shared" si="39"/>
        <v/>
      </c>
      <c r="S277" s="1418" t="str">
        <f t="shared" si="40"/>
        <v/>
      </c>
      <c r="T277" s="1417" t="str">
        <f t="shared" si="41"/>
        <v/>
      </c>
      <c r="U277" s="1419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6"/>
      <c r="B278" s="1182">
        <v>10.4166666666673</v>
      </c>
      <c r="C278" s="1183">
        <f>'Chem Dose'!$C$21</f>
        <v>51.695726922825251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1" t="str">
        <f>IF('12'!I18&gt;0,'12'!I18,"")</f>
        <v/>
      </c>
      <c r="L278" s="1542">
        <f t="shared" si="44"/>
        <v>0.29966666666666669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2"/>
      <c r="B279" s="1413">
        <v>10.458333333334</v>
      </c>
      <c r="C279" s="1414">
        <f>'Chem Dose'!$C$21</f>
        <v>51.695726922825251</v>
      </c>
      <c r="D279" s="1415">
        <f>IF('12'!B19&gt;0,'12'!B19,"")</f>
        <v>6.51</v>
      </c>
      <c r="E279" s="1415">
        <f>IF('12'!C19&gt;0,'12'!C19,"")</f>
        <v>21</v>
      </c>
      <c r="F279" s="1415">
        <f>IF('12'!D19&gt;0,'12'!D19,"")</f>
        <v>18</v>
      </c>
      <c r="G279" s="1415">
        <f>IF('12'!E19&gt;0,'12'!E19,"")</f>
        <v>9.36</v>
      </c>
      <c r="H279" s="1415">
        <f>IF('12'!F19&gt;0,'12'!F19,"")</f>
        <v>76</v>
      </c>
      <c r="I279" s="1415">
        <f>IF('12'!G19&gt;0,'12'!G19,"")</f>
        <v>126</v>
      </c>
      <c r="J279" s="1415">
        <f>IF('12'!H19&gt;0,'12'!H19,"")</f>
        <v>14.9</v>
      </c>
      <c r="K279" s="1542">
        <f>IF('12'!I19&gt;0,'12'!I19,"")</f>
        <v>0.30099999999999999</v>
      </c>
      <c r="L279" s="1542">
        <f t="shared" si="44"/>
        <v>0.3</v>
      </c>
      <c r="M279" s="1415" t="str">
        <f>IF('12'!J19&gt;0,'12'!J19,"")</f>
        <v/>
      </c>
      <c r="N279" s="1415">
        <f>IF('12'!K19&gt;0,'12'!K19,"")</f>
        <v>6.23</v>
      </c>
      <c r="O279" s="1415">
        <f>IF('12'!L19&gt;0,'12'!L19,"")</f>
        <v>12</v>
      </c>
      <c r="P279" s="1415">
        <f>IF('12'!M19&gt;0,'12'!M19,"")</f>
        <v>5.0999999999999997E-2</v>
      </c>
      <c r="Q279" s="1416">
        <f t="shared" si="42"/>
        <v>0.83056478405315615</v>
      </c>
      <c r="R279" s="1417">
        <f t="shared" si="39"/>
        <v>7.9210526315789469</v>
      </c>
      <c r="S279" s="1418">
        <f t="shared" si="40"/>
        <v>6.526370840755348</v>
      </c>
      <c r="T279" s="1417">
        <f t="shared" si="41"/>
        <v>0.51695726922825247</v>
      </c>
      <c r="U279" s="1419">
        <f t="shared" si="43"/>
        <v>0.623</v>
      </c>
      <c r="V279" s="663">
        <f>IF('12'!AA19&gt;0,'12'!AA19,"")</f>
        <v>3.2000000000000001E-2</v>
      </c>
      <c r="W279" s="663">
        <f>IF('12'!AT19&gt;0,'12'!AT19,"")</f>
        <v>3.5999999999999997E-2</v>
      </c>
    </row>
    <row r="280" spans="1:23" ht="15.75" x14ac:dyDescent="0.25">
      <c r="A280" s="1376"/>
      <c r="B280" s="1182">
        <v>10.5000000000007</v>
      </c>
      <c r="C280" s="1183">
        <f>'Chem Dose'!$C$21</f>
        <v>51.695726922825251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1" t="str">
        <f>IF('12'!I20&gt;0,'12'!I20,"")</f>
        <v/>
      </c>
      <c r="L280" s="1542">
        <f t="shared" si="44"/>
        <v>0.3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2"/>
      <c r="B281" s="1413">
        <v>10.5416666666673</v>
      </c>
      <c r="C281" s="1414">
        <f>'Chem Dose'!$C$21</f>
        <v>51.695726922825251</v>
      </c>
      <c r="D281" s="1415" t="str">
        <f>IF('12'!B21&gt;0,'12'!B21,"")</f>
        <v/>
      </c>
      <c r="E281" s="1415" t="str">
        <f>IF('12'!C21&gt;0,'12'!C21,"")</f>
        <v/>
      </c>
      <c r="F281" s="1415" t="str">
        <f>IF('12'!D21&gt;0,'12'!D21,"")</f>
        <v/>
      </c>
      <c r="G281" s="1415" t="str">
        <f>IF('12'!E21&gt;0,'12'!E21,"")</f>
        <v/>
      </c>
      <c r="H281" s="1415" t="str">
        <f>IF('12'!F21&gt;0,'12'!F21,"")</f>
        <v/>
      </c>
      <c r="I281" s="1415" t="str">
        <f>IF('12'!G21&gt;0,'12'!G21,"")</f>
        <v/>
      </c>
      <c r="J281" s="1415" t="str">
        <f>IF('12'!H21&gt;0,'12'!H21,"")</f>
        <v/>
      </c>
      <c r="K281" s="1542" t="str">
        <f>IF('12'!I21&gt;0,'12'!I21,"")</f>
        <v/>
      </c>
      <c r="L281" s="1542">
        <f t="shared" si="44"/>
        <v>0.29466666666666663</v>
      </c>
      <c r="M281" s="1415" t="str">
        <f>IF('12'!J21&gt;0,'12'!J21,"")</f>
        <v/>
      </c>
      <c r="N281" s="1415" t="str">
        <f>IF('12'!K21&gt;0,'12'!K21,"")</f>
        <v/>
      </c>
      <c r="O281" s="1415" t="str">
        <f>IF('12'!L21&gt;0,'12'!L21,"")</f>
        <v/>
      </c>
      <c r="P281" s="1415" t="str">
        <f>IF('12'!M21&gt;0,'12'!M21,"")</f>
        <v/>
      </c>
      <c r="Q281" s="1416" t="str">
        <f t="shared" si="42"/>
        <v/>
      </c>
      <c r="R281" s="1417" t="str">
        <f t="shared" si="39"/>
        <v/>
      </c>
      <c r="S281" s="1418" t="str">
        <f t="shared" si="40"/>
        <v/>
      </c>
      <c r="T281" s="1417" t="str">
        <f t="shared" si="41"/>
        <v/>
      </c>
      <c r="U281" s="1419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6"/>
      <c r="B282" s="1182">
        <v>10.583333333334</v>
      </c>
      <c r="C282" s="1183">
        <f>'Chem Dose'!$C$21</f>
        <v>51.695726922825251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1" t="str">
        <f>IF('12'!I22&gt;0,'12'!I22,"")</f>
        <v/>
      </c>
      <c r="L282" s="1542">
        <f t="shared" si="44"/>
        <v>0.29466666666666663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2"/>
      <c r="B283" s="1413">
        <v>10.6250000000007</v>
      </c>
      <c r="C283" s="1414">
        <f>'Chem Dose'!$C$21</f>
        <v>51.695726922825251</v>
      </c>
      <c r="D283" s="1415">
        <f>IF('12'!B23&gt;0,'12'!B23,"")</f>
        <v>6.52</v>
      </c>
      <c r="E283" s="1415">
        <f>IF('12'!C23&gt;0,'12'!C23,"")</f>
        <v>20</v>
      </c>
      <c r="F283" s="1415">
        <f>IF('12'!D23&gt;0,'12'!D23,"")</f>
        <v>18</v>
      </c>
      <c r="G283" s="1415">
        <f>IF('12'!E23&gt;0,'12'!E23,"")</f>
        <v>9.08</v>
      </c>
      <c r="H283" s="1415">
        <f>IF('12'!F23&gt;0,'12'!F23,"")</f>
        <v>77</v>
      </c>
      <c r="I283" s="1415">
        <f>IF('12'!G23&gt;0,'12'!G23,"")</f>
        <v>128</v>
      </c>
      <c r="J283" s="1415">
        <f>IF('12'!H23&gt;0,'12'!H23,"")</f>
        <v>15</v>
      </c>
      <c r="K283" s="1542">
        <f>IF('12'!I23&gt;0,'12'!I23,"")</f>
        <v>0.313</v>
      </c>
      <c r="L283" s="1542">
        <f t="shared" si="44"/>
        <v>0.29924999999999996</v>
      </c>
      <c r="M283" s="1415" t="str">
        <f>IF('12'!J23&gt;0,'12'!J23,"")</f>
        <v/>
      </c>
      <c r="N283" s="1415">
        <f>IF('12'!K23&gt;0,'12'!K23,"")</f>
        <v>6.15</v>
      </c>
      <c r="O283" s="1415">
        <f>IF('12'!L23&gt;0,'12'!L23,"")</f>
        <v>11</v>
      </c>
      <c r="P283" s="1415">
        <f>IF('12'!M23&gt;0,'12'!M23,"")</f>
        <v>5.5E-2</v>
      </c>
      <c r="Q283" s="1416">
        <f t="shared" si="42"/>
        <v>0.82428115015974446</v>
      </c>
      <c r="R283" s="1417">
        <f t="shared" si="39"/>
        <v>8.2368421052631575</v>
      </c>
      <c r="S283" s="1418">
        <f t="shared" si="40"/>
        <v>6.2761585401513091</v>
      </c>
      <c r="T283" s="1417">
        <f t="shared" si="41"/>
        <v>0.51695726922825247</v>
      </c>
      <c r="U283" s="1419">
        <f t="shared" si="43"/>
        <v>0.61499999999999999</v>
      </c>
      <c r="V283" s="663">
        <f>IF('12'!AA23&gt;0,'12'!AA23,"")</f>
        <v>3.7999999999999999E-2</v>
      </c>
      <c r="W283" s="663">
        <f>IF('12'!AT23&gt;0,'12'!AT23,"")</f>
        <v>3.7999999999999999E-2</v>
      </c>
    </row>
    <row r="284" spans="1:23" ht="15.75" x14ac:dyDescent="0.25">
      <c r="A284" s="1376"/>
      <c r="B284" s="1182">
        <v>10.6666666666674</v>
      </c>
      <c r="C284" s="1183">
        <f>'Chem Dose'!$C$21</f>
        <v>51.695726922825251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1" t="str">
        <f>IF('12'!I24&gt;0,'12'!I24,"")</f>
        <v/>
      </c>
      <c r="L284" s="1542">
        <f t="shared" si="44"/>
        <v>0.29924999999999996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2"/>
      <c r="B285" s="1413">
        <v>10.708333333334</v>
      </c>
      <c r="C285" s="1414">
        <f>'Chem Dose'!$C$21</f>
        <v>51.695726922825251</v>
      </c>
      <c r="D285" s="1415" t="str">
        <f>IF('12'!B25&gt;0,'12'!B25,"")</f>
        <v/>
      </c>
      <c r="E285" s="1415" t="str">
        <f>IF('12'!C25&gt;0,'12'!C25,"")</f>
        <v/>
      </c>
      <c r="F285" s="1415" t="str">
        <f>IF('12'!D25&gt;0,'12'!D25,"")</f>
        <v/>
      </c>
      <c r="G285" s="1415" t="str">
        <f>IF('12'!E25&gt;0,'12'!E25,"")</f>
        <v/>
      </c>
      <c r="H285" s="1415" t="str">
        <f>IF('12'!F25&gt;0,'12'!F25,"")</f>
        <v/>
      </c>
      <c r="I285" s="1415" t="str">
        <f>IF('12'!G25&gt;0,'12'!G25,"")</f>
        <v/>
      </c>
      <c r="J285" s="1415" t="str">
        <f>IF('12'!H25&gt;0,'12'!H25,"")</f>
        <v/>
      </c>
      <c r="K285" s="1542" t="str">
        <f>IF('12'!I25&gt;0,'12'!I25,"")</f>
        <v/>
      </c>
      <c r="L285" s="1542">
        <f t="shared" si="44"/>
        <v>0.29966666666666669</v>
      </c>
      <c r="M285" s="1415" t="str">
        <f>IF('12'!J25&gt;0,'12'!J25,"")</f>
        <v/>
      </c>
      <c r="N285" s="1415" t="str">
        <f>IF('12'!K25&gt;0,'12'!K25,"")</f>
        <v/>
      </c>
      <c r="O285" s="1415" t="str">
        <f>IF('12'!L25&gt;0,'12'!L25,"")</f>
        <v/>
      </c>
      <c r="P285" s="1415" t="str">
        <f>IF('12'!M25&gt;0,'12'!M25,"")</f>
        <v/>
      </c>
      <c r="Q285" s="1416" t="str">
        <f t="shared" si="42"/>
        <v/>
      </c>
      <c r="R285" s="1417" t="str">
        <f t="shared" si="39"/>
        <v/>
      </c>
      <c r="S285" s="1418" t="str">
        <f t="shared" si="40"/>
        <v/>
      </c>
      <c r="T285" s="1417" t="str">
        <f t="shared" si="41"/>
        <v/>
      </c>
      <c r="U285" s="1419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6"/>
      <c r="B286" s="1182">
        <v>10.7500000000007</v>
      </c>
      <c r="C286" s="1183">
        <f>'Chem Dose'!$C$21</f>
        <v>51.695726922825251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1" t="str">
        <f>IF('12'!I26&gt;0,'12'!I26,"")</f>
        <v/>
      </c>
      <c r="L286" s="1542">
        <f t="shared" si="44"/>
        <v>0.29966666666666669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2"/>
      <c r="B287" s="1413">
        <v>10.7916666666674</v>
      </c>
      <c r="C287" s="1414">
        <f>'Chem Dose'!$C$21</f>
        <v>51.695726922825251</v>
      </c>
      <c r="D287" s="1415">
        <f>IF('12'!B27&gt;0,'12'!B27,"")</f>
        <v>6.47</v>
      </c>
      <c r="E287" s="1415">
        <f>IF('12'!C27&gt;0,'12'!C27,"")</f>
        <v>20</v>
      </c>
      <c r="F287" s="1415">
        <f>IF('12'!D27&gt;0,'12'!D27,"")</f>
        <v>18</v>
      </c>
      <c r="G287" s="1415">
        <f>IF('12'!E27&gt;0,'12'!E27,"")</f>
        <v>9.27</v>
      </c>
      <c r="H287" s="1415">
        <f>IF('12'!F27&gt;0,'12'!F27,"")</f>
        <v>75</v>
      </c>
      <c r="I287" s="1415">
        <f>IF('12'!G27&gt;0,'12'!G27,"")</f>
        <v>127</v>
      </c>
      <c r="J287" s="1415">
        <f>IF('12'!H27&gt;0,'12'!H27,"")</f>
        <v>14.7</v>
      </c>
      <c r="K287" s="1542">
        <f>IF('12'!I27&gt;0,'12'!I27,"")</f>
        <v>0.313</v>
      </c>
      <c r="L287" s="1542">
        <f t="shared" si="44"/>
        <v>0.30299999999999999</v>
      </c>
      <c r="M287" s="1415" t="str">
        <f>IF('12'!J27&gt;0,'12'!J27,"")</f>
        <v/>
      </c>
      <c r="N287" s="1415">
        <f>IF('12'!K27&gt;0,'12'!K27,"")</f>
        <v>6.16</v>
      </c>
      <c r="O287" s="1415">
        <f>IF('12'!L27&gt;0,'12'!L27,"")</f>
        <v>13</v>
      </c>
      <c r="P287" s="1415">
        <f>IF('12'!M27&gt;0,'12'!M27,"")</f>
        <v>0.08</v>
      </c>
      <c r="Q287" s="1416">
        <f t="shared" si="42"/>
        <v>0.74440894568690086</v>
      </c>
      <c r="R287" s="1417">
        <f t="shared" si="39"/>
        <v>8.2368421052631575</v>
      </c>
      <c r="S287" s="1418">
        <f t="shared" si="40"/>
        <v>6.2761585401513091</v>
      </c>
      <c r="T287" s="1417">
        <f t="shared" si="41"/>
        <v>0.51695726922825247</v>
      </c>
      <c r="U287" s="1419">
        <f t="shared" si="43"/>
        <v>0.61599999999999999</v>
      </c>
      <c r="V287" s="663">
        <f>IF('12'!AA27&gt;0,'12'!AA27,"")</f>
        <v>0.04</v>
      </c>
      <c r="W287" s="663">
        <f>IF('12'!AT27&gt;0,'12'!AT27,"")</f>
        <v>4.1000000000000002E-2</v>
      </c>
    </row>
    <row r="288" spans="1:23" ht="15.75" x14ac:dyDescent="0.25">
      <c r="A288" s="1376"/>
      <c r="B288" s="1182">
        <v>10.833333333334</v>
      </c>
      <c r="C288" s="1183">
        <f>'Chem Dose'!$C$21</f>
        <v>51.695726922825251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1" t="str">
        <f>IF('12'!I28&gt;0,'12'!I28,"")</f>
        <v/>
      </c>
      <c r="L288" s="1542">
        <f t="shared" si="44"/>
        <v>0.30299999999999999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2"/>
      <c r="B289" s="1413">
        <v>10.8750000000007</v>
      </c>
      <c r="C289" s="1414">
        <f>'Chem Dose'!$C$21</f>
        <v>51.695726922825251</v>
      </c>
      <c r="D289" s="1415" t="str">
        <f>IF('12'!B29&gt;0,'12'!B29,"")</f>
        <v/>
      </c>
      <c r="E289" s="1415" t="str">
        <f>IF('12'!C29&gt;0,'12'!C29,"")</f>
        <v/>
      </c>
      <c r="F289" s="1415" t="str">
        <f>IF('12'!D29&gt;0,'12'!D29,"")</f>
        <v/>
      </c>
      <c r="G289" s="1415" t="str">
        <f>IF('12'!E29&gt;0,'12'!E29,"")</f>
        <v/>
      </c>
      <c r="H289" s="1415" t="str">
        <f>IF('12'!F29&gt;0,'12'!F29,"")</f>
        <v/>
      </c>
      <c r="I289" s="1415" t="str">
        <f>IF('12'!G29&gt;0,'12'!G29,"")</f>
        <v/>
      </c>
      <c r="J289" s="1415" t="str">
        <f>IF('12'!H29&gt;0,'12'!H29,"")</f>
        <v/>
      </c>
      <c r="K289" s="1542" t="str">
        <f>IF('12'!I29&gt;0,'12'!I29,"")</f>
        <v/>
      </c>
      <c r="L289" s="1542">
        <f t="shared" si="44"/>
        <v>0.309</v>
      </c>
      <c r="M289" s="1415">
        <f>IF('12'!J29&gt;0,'12'!J29,"")</f>
        <v>3.4000000000000002E-2</v>
      </c>
      <c r="N289" s="1415" t="str">
        <f>IF('12'!K29&gt;0,'12'!K29,"")</f>
        <v/>
      </c>
      <c r="O289" s="1415" t="str">
        <f>IF('12'!L29&gt;0,'12'!L29,"")</f>
        <v/>
      </c>
      <c r="P289" s="1415" t="str">
        <f>IF('12'!M29&gt;0,'12'!M29,"")</f>
        <v/>
      </c>
      <c r="Q289" s="1416" t="str">
        <f t="shared" si="42"/>
        <v/>
      </c>
      <c r="R289" s="1417" t="str">
        <f t="shared" si="39"/>
        <v/>
      </c>
      <c r="S289" s="1418" t="str">
        <f t="shared" si="40"/>
        <v/>
      </c>
      <c r="T289" s="1417" t="str">
        <f t="shared" si="41"/>
        <v/>
      </c>
      <c r="U289" s="1419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6"/>
      <c r="B290" s="1182">
        <v>10.9166666666674</v>
      </c>
      <c r="C290" s="1183">
        <f>'Chem Dose'!$C$21</f>
        <v>51.695726922825251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1" t="str">
        <f>IF('12'!I30&gt;0,'12'!I30,"")</f>
        <v/>
      </c>
      <c r="L290" s="1542">
        <f t="shared" si="44"/>
        <v>0.309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2"/>
      <c r="B291" s="1413">
        <v>10.9583333333341</v>
      </c>
      <c r="C291" s="1414">
        <f>'Chem Dose'!$C$21</f>
        <v>51.695726922825251</v>
      </c>
      <c r="D291" s="1415">
        <f>IF('12'!B31&gt;0,'12'!B31,"")</f>
        <v>6.35</v>
      </c>
      <c r="E291" s="1415">
        <f>IF('12'!C31&gt;0,'12'!C31,"")</f>
        <v>19</v>
      </c>
      <c r="F291" s="1415">
        <f>IF('12'!D31&gt;0,'12'!D31,"")</f>
        <v>17</v>
      </c>
      <c r="G291" s="1415">
        <f>IF('12'!E31&gt;0,'12'!E31,"")</f>
        <v>9.2899999999999991</v>
      </c>
      <c r="H291" s="1415">
        <f>IF('12'!F31&gt;0,'12'!F31,"")</f>
        <v>77</v>
      </c>
      <c r="I291" s="1415">
        <f>IF('12'!G31&gt;0,'12'!G31,"")</f>
        <v>125</v>
      </c>
      <c r="J291" s="1415">
        <f>IF('12'!H31&gt;0,'12'!H31,"")</f>
        <v>14.7</v>
      </c>
      <c r="K291" s="1542">
        <f>IF('12'!I31&gt;0,'12'!I31,"")</f>
        <v>0.314</v>
      </c>
      <c r="L291" s="1542">
        <f t="shared" si="44"/>
        <v>0.31025000000000003</v>
      </c>
      <c r="M291" s="1415" t="str">
        <f>IF('12'!J31&gt;0,'12'!J31,"")</f>
        <v/>
      </c>
      <c r="N291" s="1415">
        <f>IF('12'!K31&gt;0,'12'!K31,"")</f>
        <v>6.16</v>
      </c>
      <c r="O291" s="1415">
        <f>IF('12'!L31&gt;0,'12'!L31,"")</f>
        <v>12</v>
      </c>
      <c r="P291" s="1415">
        <f>IF('12'!M31&gt;0,'12'!M31,"")</f>
        <v>7.0999999999999994E-2</v>
      </c>
      <c r="Q291" s="1416">
        <f t="shared" si="42"/>
        <v>0.77388535031847128</v>
      </c>
      <c r="R291" s="1417">
        <f t="shared" si="39"/>
        <v>8.2631578947368425</v>
      </c>
      <c r="S291" s="1418">
        <f t="shared" si="40"/>
        <v>6.2561707740998713</v>
      </c>
      <c r="T291" s="1417">
        <f t="shared" si="41"/>
        <v>0.51695726922825247</v>
      </c>
      <c r="U291" s="1419">
        <f t="shared" si="43"/>
        <v>0.61599999999999999</v>
      </c>
      <c r="V291" s="663">
        <f>IF('12'!AA31&gt;0,'12'!AA31,"")</f>
        <v>0.04</v>
      </c>
      <c r="W291" s="663">
        <f>IF('12'!AT31&gt;0,'12'!AT31,"")</f>
        <v>0.04</v>
      </c>
    </row>
    <row r="292" spans="1:23" ht="15.75" x14ac:dyDescent="0.25">
      <c r="A292" s="1376">
        <f>A268+1</f>
        <v>43509</v>
      </c>
      <c r="B292" s="1182">
        <v>11.0000000000007</v>
      </c>
      <c r="C292" s="1183">
        <f>'Chem Dose'!$C$22</f>
        <v>51.540631243663384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1" t="str">
        <f>IF('13'!I8&gt;0,'13'!I8,"")</f>
        <v/>
      </c>
      <c r="L292" s="1542">
        <f t="shared" si="44"/>
        <v>0.31025000000000003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2"/>
      <c r="B293" s="1413">
        <v>11.0416666666674</v>
      </c>
      <c r="C293" s="1414">
        <f>'Chem Dose'!$C$22</f>
        <v>51.540631243663384</v>
      </c>
      <c r="D293" s="1415" t="str">
        <f>IF('13'!B9&gt;0,'13'!B9,"")</f>
        <v/>
      </c>
      <c r="E293" s="1415" t="str">
        <f>IF('13'!C9&gt;0,'13'!C9,"")</f>
        <v/>
      </c>
      <c r="F293" s="1415" t="str">
        <f>IF('13'!D9&gt;0,'13'!D9,"")</f>
        <v/>
      </c>
      <c r="G293" s="1415" t="str">
        <f>IF('13'!E9&gt;0,'13'!E9,"")</f>
        <v/>
      </c>
      <c r="H293" s="1415" t="str">
        <f>IF('13'!F9&gt;0,'13'!F9,"")</f>
        <v/>
      </c>
      <c r="I293" s="1415" t="str">
        <f>IF('13'!G9&gt;0,'13'!G9,"")</f>
        <v/>
      </c>
      <c r="J293" s="1415" t="str">
        <f>IF('13'!H9&gt;0,'13'!H9,"")</f>
        <v/>
      </c>
      <c r="K293" s="1542" t="str">
        <f>IF('13'!I9&gt;0,'13'!I9,"")</f>
        <v/>
      </c>
      <c r="L293" s="1542">
        <f t="shared" si="44"/>
        <v>0.3133333333333333</v>
      </c>
      <c r="M293" s="1415" t="str">
        <f>IF('13'!J9&gt;0,'13'!J9,"")</f>
        <v/>
      </c>
      <c r="N293" s="1415" t="str">
        <f>IF('13'!K9&gt;0,'13'!K9,"")</f>
        <v/>
      </c>
      <c r="O293" s="1415" t="str">
        <f>IF('13'!L9&gt;0,'13'!L9,"")</f>
        <v/>
      </c>
      <c r="P293" s="1415" t="str">
        <f>IF('13'!M9&gt;0,'13'!M9,"")</f>
        <v/>
      </c>
      <c r="Q293" s="1416" t="str">
        <f t="shared" si="42"/>
        <v/>
      </c>
      <c r="R293" s="1417" t="str">
        <f t="shared" si="39"/>
        <v/>
      </c>
      <c r="S293" s="1418" t="str">
        <f t="shared" si="40"/>
        <v/>
      </c>
      <c r="T293" s="1417" t="str">
        <f t="shared" si="41"/>
        <v/>
      </c>
      <c r="U293" s="1419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6"/>
      <c r="B294" s="1182">
        <v>11.0833333333341</v>
      </c>
      <c r="C294" s="1183">
        <f>'Chem Dose'!$C$22</f>
        <v>51.540631243663384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1" t="str">
        <f>IF('13'!I10&gt;0,'13'!I10,"")</f>
        <v/>
      </c>
      <c r="L294" s="1542">
        <f t="shared" si="44"/>
        <v>0.3133333333333333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2"/>
      <c r="B295" s="1413">
        <v>11.1250000000007</v>
      </c>
      <c r="C295" s="1414">
        <f>'Chem Dose'!$C$22</f>
        <v>51.540631243663384</v>
      </c>
      <c r="D295" s="1415">
        <f>IF('13'!B11&gt;0,'13'!B11,"")</f>
        <v>6.58</v>
      </c>
      <c r="E295" s="1415">
        <f>IF('13'!C11&gt;0,'13'!C11,"")</f>
        <v>22</v>
      </c>
      <c r="F295" s="1415">
        <f>IF('13'!D11&gt;0,'13'!D11,"")</f>
        <v>19</v>
      </c>
      <c r="G295" s="1415">
        <f>IF('13'!E11&gt;0,'13'!E11,"")</f>
        <v>9.3000000000000007</v>
      </c>
      <c r="H295" s="1415">
        <f>IF('13'!F11&gt;0,'13'!F11,"")</f>
        <v>76</v>
      </c>
      <c r="I295" s="1415">
        <f>IF('13'!G11&gt;0,'13'!G11,"")</f>
        <v>128</v>
      </c>
      <c r="J295" s="1415">
        <f>IF('13'!H11&gt;0,'13'!H11,"")</f>
        <v>15.2</v>
      </c>
      <c r="K295" s="1542">
        <f>IF('13'!I11&gt;0,'13'!I11,"")</f>
        <v>0.29399999999999998</v>
      </c>
      <c r="L295" s="1542">
        <f t="shared" si="44"/>
        <v>0.3085</v>
      </c>
      <c r="M295" s="1415" t="str">
        <f>IF('13'!J11&gt;0,'13'!J11,"")</f>
        <v/>
      </c>
      <c r="N295" s="1415">
        <f>IF('13'!K11&gt;0,'13'!K11,"")</f>
        <v>6.19</v>
      </c>
      <c r="O295" s="1415">
        <f>IF('13'!L11&gt;0,'13'!L11,"")</f>
        <v>12</v>
      </c>
      <c r="P295" s="1415">
        <f>IF('13'!M11&gt;0,'13'!M11,"")</f>
        <v>4.8000000000000001E-2</v>
      </c>
      <c r="Q295" s="1416">
        <f t="shared" si="42"/>
        <v>0.83673469387755106</v>
      </c>
      <c r="R295" s="1417">
        <f t="shared" si="39"/>
        <v>7.7368421052631575</v>
      </c>
      <c r="S295" s="1418">
        <f t="shared" si="40"/>
        <v>6.6617142423782605</v>
      </c>
      <c r="T295" s="1417">
        <f t="shared" si="41"/>
        <v>0.51540631243663382</v>
      </c>
      <c r="U295" s="1419">
        <f t="shared" si="43"/>
        <v>0.61899999999999999</v>
      </c>
      <c r="V295" s="663">
        <f>IF('13'!AA11&gt;0,'13'!AA11,"")</f>
        <v>3.3000000000000002E-2</v>
      </c>
      <c r="W295" s="663">
        <f>IF('13'!AT11&gt;0,'13'!AT11,"")</f>
        <v>3.9E-2</v>
      </c>
    </row>
    <row r="296" spans="1:23" ht="15.75" x14ac:dyDescent="0.25">
      <c r="A296" s="1376"/>
      <c r="B296" s="1182">
        <v>11.1666666666674</v>
      </c>
      <c r="C296" s="1183">
        <f>'Chem Dose'!$C$22</f>
        <v>51.540631243663384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1" t="str">
        <f>IF('13'!I12&gt;0,'13'!I12,"")</f>
        <v/>
      </c>
      <c r="L296" s="1542">
        <f t="shared" si="44"/>
        <v>0.3085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2"/>
      <c r="B297" s="1413">
        <v>11.2083333333341</v>
      </c>
      <c r="C297" s="1414">
        <f>'Chem Dose'!$C$22</f>
        <v>51.540631243663384</v>
      </c>
      <c r="D297" s="1415" t="str">
        <f>IF('13'!B13&gt;0,'13'!B13,"")</f>
        <v/>
      </c>
      <c r="E297" s="1415" t="str">
        <f>IF('13'!C13&gt;0,'13'!C13,"")</f>
        <v/>
      </c>
      <c r="F297" s="1415" t="str">
        <f>IF('13'!D13&gt;0,'13'!D13,"")</f>
        <v/>
      </c>
      <c r="G297" s="1415" t="str">
        <f>IF('13'!E13&gt;0,'13'!E13,"")</f>
        <v/>
      </c>
      <c r="H297" s="1415" t="str">
        <f>IF('13'!F13&gt;0,'13'!F13,"")</f>
        <v/>
      </c>
      <c r="I297" s="1415" t="str">
        <f>IF('13'!G13&gt;0,'13'!G13,"")</f>
        <v/>
      </c>
      <c r="J297" s="1415" t="str">
        <f>IF('13'!H13&gt;0,'13'!H13,"")</f>
        <v/>
      </c>
      <c r="K297" s="1542" t="str">
        <f>IF('13'!I13&gt;0,'13'!I13,"")</f>
        <v/>
      </c>
      <c r="L297" s="1542">
        <f t="shared" si="44"/>
        <v>0.307</v>
      </c>
      <c r="M297" s="1415" t="str">
        <f>IF('13'!J13&gt;0,'13'!J13,"")</f>
        <v/>
      </c>
      <c r="N297" s="1415" t="str">
        <f>IF('13'!K13&gt;0,'13'!K13,"")</f>
        <v/>
      </c>
      <c r="O297" s="1415" t="str">
        <f>IF('13'!L13&gt;0,'13'!L13,"")</f>
        <v/>
      </c>
      <c r="P297" s="1415" t="str">
        <f>IF('13'!M13&gt;0,'13'!M13,"")</f>
        <v/>
      </c>
      <c r="Q297" s="1416" t="str">
        <f t="shared" si="42"/>
        <v/>
      </c>
      <c r="R297" s="1417" t="str">
        <f t="shared" si="39"/>
        <v/>
      </c>
      <c r="S297" s="1418" t="str">
        <f t="shared" si="40"/>
        <v/>
      </c>
      <c r="T297" s="1417" t="str">
        <f t="shared" si="41"/>
        <v/>
      </c>
      <c r="U297" s="1419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6"/>
      <c r="B298" s="1182">
        <v>11.2500000000007</v>
      </c>
      <c r="C298" s="1183">
        <f>'Chem Dose'!$C$22</f>
        <v>51.540631243663384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1" t="str">
        <f>IF('13'!I14&gt;0,'13'!I14,"")</f>
        <v/>
      </c>
      <c r="L298" s="1542">
        <f t="shared" si="44"/>
        <v>0.307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2"/>
      <c r="B299" s="1413">
        <v>11.2916666666674</v>
      </c>
      <c r="C299" s="1414">
        <f>'Chem Dose'!$C$22</f>
        <v>51.540631243663384</v>
      </c>
      <c r="D299" s="1415">
        <f>IF('13'!B15&gt;0,'13'!B15,"")</f>
        <v>6.53</v>
      </c>
      <c r="E299" s="1415">
        <f>IF('13'!C15&gt;0,'13'!C15,"")</f>
        <v>18</v>
      </c>
      <c r="F299" s="1415">
        <f>IF('13'!D15&gt;0,'13'!D15,"")</f>
        <v>17</v>
      </c>
      <c r="G299" s="1415">
        <f>IF('13'!E15&gt;0,'13'!E15,"")</f>
        <v>9.27</v>
      </c>
      <c r="H299" s="1415">
        <f>IF('13'!F15&gt;0,'13'!F15,"")</f>
        <v>78</v>
      </c>
      <c r="I299" s="1415">
        <f>IF('13'!G15&gt;0,'13'!G15,"")</f>
        <v>127</v>
      </c>
      <c r="J299" s="1415">
        <f>IF('13'!H15&gt;0,'13'!H15,"")</f>
        <v>14.6</v>
      </c>
      <c r="K299" s="1542">
        <f>IF('13'!I15&gt;0,'13'!I15,"")</f>
        <v>0.32200000000000001</v>
      </c>
      <c r="L299" s="1542">
        <f t="shared" si="44"/>
        <v>0.31075000000000003</v>
      </c>
      <c r="M299" s="1415" t="str">
        <f>IF('13'!J15&gt;0,'13'!J15,"")</f>
        <v/>
      </c>
      <c r="N299" s="1415">
        <f>IF('13'!K15&gt;0,'13'!K15,"")</f>
        <v>6.12</v>
      </c>
      <c r="O299" s="1415">
        <f>IF('13'!L15&gt;0,'13'!L15,"")</f>
        <v>11</v>
      </c>
      <c r="P299" s="1415">
        <f>IF('13'!M15&gt;0,'13'!M15,"")</f>
        <v>4.8000000000000001E-2</v>
      </c>
      <c r="Q299" s="1416">
        <f t="shared" si="42"/>
        <v>0.85093167701863359</v>
      </c>
      <c r="R299" s="1417">
        <f t="shared" si="39"/>
        <v>8.4736842105263168</v>
      </c>
      <c r="S299" s="1418">
        <f t="shared" si="40"/>
        <v>6.0824347430410199</v>
      </c>
      <c r="T299" s="1417">
        <f t="shared" si="41"/>
        <v>0.51540631243663382</v>
      </c>
      <c r="U299" s="1419">
        <f t="shared" si="43"/>
        <v>0.61199999999999999</v>
      </c>
      <c r="V299" s="663">
        <f>IF('13'!AA15&gt;0,'13'!AA15,"")</f>
        <v>3.7999999999999999E-2</v>
      </c>
      <c r="W299" s="663">
        <f>IF('13'!AT15&gt;0,'13'!AT15,"")</f>
        <v>3.6999999999999998E-2</v>
      </c>
    </row>
    <row r="300" spans="1:23" ht="15.75" x14ac:dyDescent="0.25">
      <c r="A300" s="1376"/>
      <c r="B300" s="1182">
        <v>11.3333333333341</v>
      </c>
      <c r="C300" s="1183">
        <f>'Chem Dose'!$C$22</f>
        <v>51.540631243663384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1" t="str">
        <f>IF('13'!I16&gt;0,'13'!I16,"")</f>
        <v/>
      </c>
      <c r="L300" s="1542">
        <f t="shared" si="44"/>
        <v>0.31075000000000003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2"/>
      <c r="B301" s="1413">
        <v>11.375000000000799</v>
      </c>
      <c r="C301" s="1414">
        <f>'Chem Dose'!$C$22</f>
        <v>51.540631243663384</v>
      </c>
      <c r="D301" s="1415" t="str">
        <f>IF('13'!B17&gt;0,'13'!B17,"")</f>
        <v/>
      </c>
      <c r="E301" s="1415" t="str">
        <f>IF('13'!C17&gt;0,'13'!C17,"")</f>
        <v/>
      </c>
      <c r="F301" s="1415" t="str">
        <f>IF('13'!D17&gt;0,'13'!D17,"")</f>
        <v/>
      </c>
      <c r="G301" s="1415" t="str">
        <f>IF('13'!E17&gt;0,'13'!E17,"")</f>
        <v/>
      </c>
      <c r="H301" s="1415" t="str">
        <f>IF('13'!F17&gt;0,'13'!F17,"")</f>
        <v/>
      </c>
      <c r="I301" s="1415" t="str">
        <f>IF('13'!G17&gt;0,'13'!G17,"")</f>
        <v/>
      </c>
      <c r="J301" s="1415" t="str">
        <f>IF('13'!H17&gt;0,'13'!H17,"")</f>
        <v/>
      </c>
      <c r="K301" s="1542" t="str">
        <f>IF('13'!I17&gt;0,'13'!I17,"")</f>
        <v/>
      </c>
      <c r="L301" s="1542">
        <f t="shared" si="44"/>
        <v>0.31</v>
      </c>
      <c r="M301" s="1415">
        <f>IF('13'!J17&gt;0,'13'!J17,"")</f>
        <v>3.2000000000000001E-2</v>
      </c>
      <c r="N301" s="1415" t="str">
        <f>IF('13'!K17&gt;0,'13'!K17,"")</f>
        <v/>
      </c>
      <c r="O301" s="1415" t="str">
        <f>IF('13'!L17&gt;0,'13'!L17,"")</f>
        <v/>
      </c>
      <c r="P301" s="1415" t="str">
        <f>IF('13'!M17&gt;0,'13'!M17,"")</f>
        <v/>
      </c>
      <c r="Q301" s="1416" t="str">
        <f t="shared" si="42"/>
        <v/>
      </c>
      <c r="R301" s="1417" t="str">
        <f t="shared" si="39"/>
        <v/>
      </c>
      <c r="S301" s="1418" t="str">
        <f t="shared" si="40"/>
        <v/>
      </c>
      <c r="T301" s="1417" t="str">
        <f t="shared" si="41"/>
        <v/>
      </c>
      <c r="U301" s="1419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6"/>
      <c r="B302" s="1182">
        <v>11.4166666666674</v>
      </c>
      <c r="C302" s="1183">
        <f>'Chem Dose'!$C$22</f>
        <v>51.540631243663384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1" t="str">
        <f>IF('13'!I18&gt;0,'13'!I18,"")</f>
        <v/>
      </c>
      <c r="L302" s="1542">
        <f t="shared" si="44"/>
        <v>0.31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2"/>
      <c r="B303" s="1413">
        <v>11.4583333333341</v>
      </c>
      <c r="C303" s="1414">
        <f>'Chem Dose'!$C$22</f>
        <v>51.540631243663384</v>
      </c>
      <c r="D303" s="1415">
        <f>IF('13'!B19&gt;0,'13'!B19,"")</f>
        <v>6.62</v>
      </c>
      <c r="E303" s="1415">
        <f>IF('13'!C19&gt;0,'13'!C19,"")</f>
        <v>18</v>
      </c>
      <c r="F303" s="1415">
        <f>IF('13'!D19&gt;0,'13'!D19,"")</f>
        <v>18</v>
      </c>
      <c r="G303" s="1415">
        <f>IF('13'!E19&gt;0,'13'!E19,"")</f>
        <v>9.19</v>
      </c>
      <c r="H303" s="1415">
        <f>IF('13'!F19&gt;0,'13'!F19,"")</f>
        <v>80</v>
      </c>
      <c r="I303" s="1415">
        <f>IF('13'!G19&gt;0,'13'!G19,"")</f>
        <v>126</v>
      </c>
      <c r="J303" s="1415">
        <f>IF('13'!H19&gt;0,'13'!H19,"")</f>
        <v>14.7</v>
      </c>
      <c r="K303" s="1542">
        <f>IF('13'!I19&gt;0,'13'!I19,"")</f>
        <v>0.32900000000000001</v>
      </c>
      <c r="L303" s="1542">
        <f t="shared" si="44"/>
        <v>0.31474999999999997</v>
      </c>
      <c r="M303" s="1415" t="str">
        <f>IF('13'!J19&gt;0,'13'!J19,"")</f>
        <v/>
      </c>
      <c r="N303" s="1415">
        <f>IF('13'!K19&gt;0,'13'!K19,"")</f>
        <v>6.23</v>
      </c>
      <c r="O303" s="1415">
        <f>IF('13'!L19&gt;0,'13'!L19,"")</f>
        <v>10</v>
      </c>
      <c r="P303" s="1415">
        <f>IF('13'!M19&gt;0,'13'!M19,"")</f>
        <v>4.4999999999999998E-2</v>
      </c>
      <c r="Q303" s="1416">
        <f t="shared" si="42"/>
        <v>0.86322188449848025</v>
      </c>
      <c r="R303" s="1417">
        <f t="shared" si="39"/>
        <v>8.6578947368421062</v>
      </c>
      <c r="S303" s="1418">
        <f t="shared" si="40"/>
        <v>5.9530212378699341</v>
      </c>
      <c r="T303" s="1417">
        <f t="shared" si="41"/>
        <v>0.51540631243663382</v>
      </c>
      <c r="U303" s="1419">
        <f t="shared" si="43"/>
        <v>0.623</v>
      </c>
      <c r="V303" s="663">
        <f>IF('13'!AA19&gt;0,'13'!AA19,"")</f>
        <v>3.7999999999999999E-2</v>
      </c>
      <c r="W303" s="663">
        <f>IF('13'!AT19&gt;0,'13'!AT19,"")</f>
        <v>3.9E-2</v>
      </c>
    </row>
    <row r="304" spans="1:23" ht="15.75" x14ac:dyDescent="0.25">
      <c r="A304" s="1376"/>
      <c r="B304" s="1182">
        <v>11.500000000000799</v>
      </c>
      <c r="C304" s="1183">
        <f>'Chem Dose'!$C$22</f>
        <v>51.540631243663384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1" t="str">
        <f>IF('13'!I20&gt;0,'13'!I20,"")</f>
        <v/>
      </c>
      <c r="L304" s="1542">
        <f t="shared" si="44"/>
        <v>0.31474999999999997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2"/>
      <c r="B305" s="1413">
        <v>11.5416666666674</v>
      </c>
      <c r="C305" s="1414">
        <f>'Chem Dose'!$C$22</f>
        <v>51.540631243663384</v>
      </c>
      <c r="D305" s="1415" t="str">
        <f>IF('13'!B21&gt;0,'13'!B21,"")</f>
        <v/>
      </c>
      <c r="E305" s="1415" t="str">
        <f>IF('13'!C21&gt;0,'13'!C21,"")</f>
        <v/>
      </c>
      <c r="F305" s="1415" t="str">
        <f>IF('13'!D21&gt;0,'13'!D21,"")</f>
        <v/>
      </c>
      <c r="G305" s="1415" t="str">
        <f>IF('13'!E21&gt;0,'13'!E21,"")</f>
        <v/>
      </c>
      <c r="H305" s="1415" t="str">
        <f>IF('13'!F21&gt;0,'13'!F21,"")</f>
        <v/>
      </c>
      <c r="I305" s="1415" t="str">
        <f>IF('13'!G21&gt;0,'13'!G21,"")</f>
        <v/>
      </c>
      <c r="J305" s="1415" t="str">
        <f>IF('13'!H21&gt;0,'13'!H21,"")</f>
        <v/>
      </c>
      <c r="K305" s="1542" t="str">
        <f>IF('13'!I21&gt;0,'13'!I21,"")</f>
        <v/>
      </c>
      <c r="L305" s="1542">
        <f t="shared" si="44"/>
        <v>0.315</v>
      </c>
      <c r="M305" s="1415" t="str">
        <f>IF('13'!J21&gt;0,'13'!J21,"")</f>
        <v/>
      </c>
      <c r="N305" s="1415" t="str">
        <f>IF('13'!K21&gt;0,'13'!K21,"")</f>
        <v/>
      </c>
      <c r="O305" s="1415" t="str">
        <f>IF('13'!L21&gt;0,'13'!L21,"")</f>
        <v/>
      </c>
      <c r="P305" s="1415" t="str">
        <f>IF('13'!M21&gt;0,'13'!M21,"")</f>
        <v/>
      </c>
      <c r="Q305" s="1416" t="str">
        <f t="shared" si="42"/>
        <v/>
      </c>
      <c r="R305" s="1417" t="str">
        <f t="shared" si="39"/>
        <v/>
      </c>
      <c r="S305" s="1418" t="str">
        <f t="shared" si="40"/>
        <v/>
      </c>
      <c r="T305" s="1417" t="str">
        <f t="shared" si="41"/>
        <v/>
      </c>
      <c r="U305" s="1419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6"/>
      <c r="B306" s="1182">
        <v>11.5833333333341</v>
      </c>
      <c r="C306" s="1183">
        <f>'Chem Dose'!$C$22</f>
        <v>51.540631243663384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1" t="str">
        <f>IF('13'!I22&gt;0,'13'!I22,"")</f>
        <v/>
      </c>
      <c r="L306" s="1542">
        <f t="shared" si="44"/>
        <v>0.315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2"/>
      <c r="B307" s="1413">
        <v>11.625000000000799</v>
      </c>
      <c r="C307" s="1414">
        <f>'Chem Dose'!$C$22</f>
        <v>51.540631243663384</v>
      </c>
      <c r="D307" s="1415">
        <f>IF('13'!B23&gt;0,'13'!B23,"")</f>
        <v>6.52</v>
      </c>
      <c r="E307" s="1415">
        <f>IF('13'!C23&gt;0,'13'!C23,"")</f>
        <v>18</v>
      </c>
      <c r="F307" s="1415">
        <f>IF('13'!D23&gt;0,'13'!D23,"")</f>
        <v>18</v>
      </c>
      <c r="G307" s="1415">
        <f>IF('13'!E23&gt;0,'13'!E23,"")</f>
        <v>8.7799999999999994</v>
      </c>
      <c r="H307" s="1415">
        <f>IF('13'!F23&gt;0,'13'!F23,"")</f>
        <v>84</v>
      </c>
      <c r="I307" s="1415">
        <f>IF('13'!G23&gt;0,'13'!G23,"")</f>
        <v>123</v>
      </c>
      <c r="J307" s="1415">
        <f>IF('13'!H23&gt;0,'13'!H23,"")</f>
        <v>15.3</v>
      </c>
      <c r="K307" s="1542">
        <f>IF('13'!I23&gt;0,'13'!I23,"")</f>
        <v>0.33400000000000002</v>
      </c>
      <c r="L307" s="1542">
        <f t="shared" si="44"/>
        <v>0.31975000000000003</v>
      </c>
      <c r="M307" s="1415" t="str">
        <f>IF('13'!J23&gt;0,'13'!J23,"")</f>
        <v/>
      </c>
      <c r="N307" s="1415">
        <f>IF('13'!K23&gt;0,'13'!K23,"")</f>
        <v>6.08</v>
      </c>
      <c r="O307" s="1415">
        <f>IF('13'!L23&gt;0,'13'!L23,"")</f>
        <v>9</v>
      </c>
      <c r="P307" s="1415">
        <f>IF('13'!M23&gt;0,'13'!M23,"")</f>
        <v>4.4999999999999998E-2</v>
      </c>
      <c r="Q307" s="1416">
        <f t="shared" si="42"/>
        <v>0.86526946107784442</v>
      </c>
      <c r="R307" s="1417">
        <f t="shared" si="39"/>
        <v>8.7894736842105274</v>
      </c>
      <c r="S307" s="1418">
        <f t="shared" si="40"/>
        <v>5.8639041534706839</v>
      </c>
      <c r="T307" s="1417">
        <f t="shared" si="41"/>
        <v>0.51540631243663382</v>
      </c>
      <c r="U307" s="1419">
        <f t="shared" si="43"/>
        <v>0.60799999999999998</v>
      </c>
      <c r="V307" s="663">
        <f>IF('13'!AA23&gt;0,'13'!AA23,"")</f>
        <v>3.7999999999999999E-2</v>
      </c>
      <c r="W307" s="663">
        <f>IF('13'!AT23&gt;0,'13'!AT23,"")</f>
        <v>3.6999999999999998E-2</v>
      </c>
    </row>
    <row r="308" spans="1:23" ht="15.75" x14ac:dyDescent="0.25">
      <c r="A308" s="1376"/>
      <c r="B308" s="1182">
        <v>11.6666666666674</v>
      </c>
      <c r="C308" s="1183">
        <f>'Chem Dose'!$C$22</f>
        <v>51.540631243663384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1" t="str">
        <f>IF('13'!I24&gt;0,'13'!I24,"")</f>
        <v/>
      </c>
      <c r="L308" s="1542">
        <f t="shared" si="44"/>
        <v>0.31975000000000003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2"/>
      <c r="B309" s="1413">
        <v>11.7083333333341</v>
      </c>
      <c r="C309" s="1414">
        <f>'Chem Dose'!$C$22</f>
        <v>51.540631243663384</v>
      </c>
      <c r="D309" s="1415" t="str">
        <f>IF('13'!B25&gt;0,'13'!B25,"")</f>
        <v/>
      </c>
      <c r="E309" s="1415" t="str">
        <f>IF('13'!C25&gt;0,'13'!C25,"")</f>
        <v/>
      </c>
      <c r="F309" s="1415" t="str">
        <f>IF('13'!D25&gt;0,'13'!D25,"")</f>
        <v/>
      </c>
      <c r="G309" s="1415" t="str">
        <f>IF('13'!E25&gt;0,'13'!E25,"")</f>
        <v/>
      </c>
      <c r="H309" s="1415" t="str">
        <f>IF('13'!F25&gt;0,'13'!F25,"")</f>
        <v/>
      </c>
      <c r="I309" s="1415" t="str">
        <f>IF('13'!G25&gt;0,'13'!G25,"")</f>
        <v/>
      </c>
      <c r="J309" s="1415" t="str">
        <f>IF('13'!H25&gt;0,'13'!H25,"")</f>
        <v/>
      </c>
      <c r="K309" s="1542" t="str">
        <f>IF('13'!I25&gt;0,'13'!I25,"")</f>
        <v/>
      </c>
      <c r="L309" s="1542">
        <f t="shared" si="44"/>
        <v>0.32833333333333337</v>
      </c>
      <c r="M309" s="1415" t="str">
        <f>IF('13'!J25&gt;0,'13'!J25,"")</f>
        <v/>
      </c>
      <c r="N309" s="1415" t="str">
        <f>IF('13'!K25&gt;0,'13'!K25,"")</f>
        <v/>
      </c>
      <c r="O309" s="1415" t="str">
        <f>IF('13'!L25&gt;0,'13'!L25,"")</f>
        <v/>
      </c>
      <c r="P309" s="1415" t="str">
        <f>IF('13'!M25&gt;0,'13'!M25,"")</f>
        <v/>
      </c>
      <c r="Q309" s="1416" t="str">
        <f t="shared" si="42"/>
        <v/>
      </c>
      <c r="R309" s="1417" t="str">
        <f t="shared" si="39"/>
        <v/>
      </c>
      <c r="S309" s="1418" t="str">
        <f t="shared" si="40"/>
        <v/>
      </c>
      <c r="T309" s="1417" t="str">
        <f t="shared" si="41"/>
        <v/>
      </c>
      <c r="U309" s="1419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6"/>
      <c r="B310" s="1182">
        <v>11.750000000000799</v>
      </c>
      <c r="C310" s="1183">
        <f>'Chem Dose'!$C$22</f>
        <v>51.540631243663384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1" t="str">
        <f>IF('13'!I26&gt;0,'13'!I26,"")</f>
        <v/>
      </c>
      <c r="L310" s="1542">
        <f t="shared" si="44"/>
        <v>0.32833333333333337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2"/>
      <c r="B311" s="1413">
        <v>11.791666666667499</v>
      </c>
      <c r="C311" s="1414">
        <f>'Chem Dose'!$C$22</f>
        <v>51.540631243663384</v>
      </c>
      <c r="D311" s="1415">
        <f>IF('13'!B27&gt;0,'13'!B27,"")</f>
        <v>6.54</v>
      </c>
      <c r="E311" s="1415">
        <f>IF('13'!C27&gt;0,'13'!C27,"")</f>
        <v>19</v>
      </c>
      <c r="F311" s="1415">
        <f>IF('13'!D27&gt;0,'13'!D27,"")</f>
        <v>19</v>
      </c>
      <c r="G311" s="1415">
        <f>IF('13'!E27&gt;0,'13'!E27,"")</f>
        <v>8.77</v>
      </c>
      <c r="H311" s="1415">
        <f>IF('13'!F27&gt;0,'13'!F27,"")</f>
        <v>75</v>
      </c>
      <c r="I311" s="1415">
        <f>IF('13'!G27&gt;0,'13'!G27,"")</f>
        <v>124</v>
      </c>
      <c r="J311" s="1415">
        <f>IF('13'!H27&gt;0,'13'!H27,"")</f>
        <v>14.7</v>
      </c>
      <c r="K311" s="1542">
        <f>IF('13'!I27&gt;0,'13'!I27,"")</f>
        <v>0.31</v>
      </c>
      <c r="L311" s="1542">
        <f t="shared" si="44"/>
        <v>0.32375000000000004</v>
      </c>
      <c r="M311" s="1415" t="str">
        <f>IF('13'!J27&gt;0,'13'!J27,"")</f>
        <v/>
      </c>
      <c r="N311" s="1415">
        <f>IF('13'!K27&gt;0,'13'!K27,"")</f>
        <v>6.04</v>
      </c>
      <c r="O311" s="1415">
        <f>IF('13'!L27&gt;0,'13'!L27,"")</f>
        <v>8</v>
      </c>
      <c r="P311" s="1415">
        <f>IF('13'!M27&gt;0,'13'!M27,"")</f>
        <v>4.5999999999999999E-2</v>
      </c>
      <c r="Q311" s="1416">
        <f t="shared" si="42"/>
        <v>0.85161290322580652</v>
      </c>
      <c r="R311" s="1417">
        <f t="shared" si="39"/>
        <v>8.1578947368421062</v>
      </c>
      <c r="S311" s="1418">
        <f t="shared" si="40"/>
        <v>6.3178838298684141</v>
      </c>
      <c r="T311" s="1417">
        <f t="shared" si="41"/>
        <v>0.51540631243663382</v>
      </c>
      <c r="U311" s="1419">
        <f t="shared" si="43"/>
        <v>0.60399999999999998</v>
      </c>
      <c r="V311" s="663">
        <f>IF('13'!AA27&gt;0,'13'!AA27,"")</f>
        <v>3.7999999999999999E-2</v>
      </c>
      <c r="W311" s="663">
        <f>IF('13'!AT27&gt;0,'13'!AT27,"")</f>
        <v>3.7999999999999999E-2</v>
      </c>
    </row>
    <row r="312" spans="1:23" ht="15.75" x14ac:dyDescent="0.25">
      <c r="A312" s="1376"/>
      <c r="B312" s="1182">
        <v>11.8333333333341</v>
      </c>
      <c r="C312" s="1183">
        <f>'Chem Dose'!$C$22</f>
        <v>51.540631243663384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1" t="str">
        <f>IF('13'!I28&gt;0,'13'!I28,"")</f>
        <v/>
      </c>
      <c r="L312" s="1542">
        <f t="shared" si="44"/>
        <v>0.32375000000000004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2"/>
      <c r="B313" s="1413">
        <v>11.875000000000799</v>
      </c>
      <c r="C313" s="1414">
        <f>'Chem Dose'!$C$22</f>
        <v>51.540631243663384</v>
      </c>
      <c r="D313" s="1415" t="str">
        <f>IF('13'!B29&gt;0,'13'!B29,"")</f>
        <v/>
      </c>
      <c r="E313" s="1415" t="str">
        <f>IF('13'!C29&gt;0,'13'!C29,"")</f>
        <v/>
      </c>
      <c r="F313" s="1415" t="str">
        <f>IF('13'!D29&gt;0,'13'!D29,"")</f>
        <v/>
      </c>
      <c r="G313" s="1415" t="str">
        <f>IF('13'!E29&gt;0,'13'!E29,"")</f>
        <v/>
      </c>
      <c r="H313" s="1415" t="str">
        <f>IF('13'!F29&gt;0,'13'!F29,"")</f>
        <v/>
      </c>
      <c r="I313" s="1415" t="str">
        <f>IF('13'!G29&gt;0,'13'!G29,"")</f>
        <v/>
      </c>
      <c r="J313" s="1415" t="str">
        <f>IF('13'!H29&gt;0,'13'!H29,"")</f>
        <v/>
      </c>
      <c r="K313" s="1542" t="str">
        <f>IF('13'!I29&gt;0,'13'!I29,"")</f>
        <v/>
      </c>
      <c r="L313" s="1542">
        <f t="shared" si="44"/>
        <v>0.32433333333333336</v>
      </c>
      <c r="M313" s="1415">
        <f>IF('13'!J29&gt;0,'13'!J29,"")</f>
        <v>3.1E-2</v>
      </c>
      <c r="N313" s="1415" t="str">
        <f>IF('13'!K29&gt;0,'13'!K29,"")</f>
        <v/>
      </c>
      <c r="O313" s="1415" t="str">
        <f>IF('13'!L29&gt;0,'13'!L29,"")</f>
        <v/>
      </c>
      <c r="P313" s="1415" t="str">
        <f>IF('13'!M29&gt;0,'13'!M29,"")</f>
        <v/>
      </c>
      <c r="Q313" s="1416" t="str">
        <f t="shared" si="42"/>
        <v/>
      </c>
      <c r="R313" s="1417" t="str">
        <f t="shared" si="39"/>
        <v/>
      </c>
      <c r="S313" s="1418" t="str">
        <f t="shared" si="40"/>
        <v/>
      </c>
      <c r="T313" s="1417" t="str">
        <f t="shared" si="41"/>
        <v/>
      </c>
      <c r="U313" s="1419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6"/>
      <c r="B314" s="1182">
        <v>11.916666666667499</v>
      </c>
      <c r="C314" s="1183">
        <f>'Chem Dose'!$C$22</f>
        <v>51.540631243663384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1" t="str">
        <f>IF('13'!I30&gt;0,'13'!I30,"")</f>
        <v/>
      </c>
      <c r="L314" s="1542">
        <f t="shared" si="44"/>
        <v>0.32433333333333336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2"/>
      <c r="B315" s="1413">
        <v>11.9583333333341</v>
      </c>
      <c r="C315" s="1414">
        <f>'Chem Dose'!$C$22</f>
        <v>51.540631243663384</v>
      </c>
      <c r="D315" s="1415">
        <f>IF('13'!B31&gt;0,'13'!B31,"")</f>
        <v>6.61</v>
      </c>
      <c r="E315" s="1415">
        <f>IF('13'!C31&gt;0,'13'!C31,"")</f>
        <v>18</v>
      </c>
      <c r="F315" s="1415">
        <f>IF('13'!D31&gt;0,'13'!D31,"")</f>
        <v>19</v>
      </c>
      <c r="G315" s="1415">
        <f>IF('13'!E31&gt;0,'13'!E31,"")</f>
        <v>9.0500000000000007</v>
      </c>
      <c r="H315" s="1415">
        <f>IF('13'!F31&gt;0,'13'!F31,"")</f>
        <v>71</v>
      </c>
      <c r="I315" s="1415">
        <f>IF('13'!G31&gt;0,'13'!G31,"")</f>
        <v>128</v>
      </c>
      <c r="J315" s="1415">
        <f>IF('13'!H31&gt;0,'13'!H31,"")</f>
        <v>14.6</v>
      </c>
      <c r="K315" s="1542">
        <f>IF('13'!I31&gt;0,'13'!I31,"")</f>
        <v>0.29599999999999999</v>
      </c>
      <c r="L315" s="1542">
        <f t="shared" si="44"/>
        <v>0.31725000000000003</v>
      </c>
      <c r="M315" s="1415" t="str">
        <f>IF('13'!J31&gt;0,'13'!J31,"")</f>
        <v/>
      </c>
      <c r="N315" s="1415">
        <f>IF('13'!K31&gt;0,'13'!K31,"")</f>
        <v>6.07</v>
      </c>
      <c r="O315" s="1415">
        <f>IF('13'!L31&gt;0,'13'!L31,"")</f>
        <v>8</v>
      </c>
      <c r="P315" s="1415">
        <f>IF('13'!M31&gt;0,'13'!M31,"")</f>
        <v>4.7E-2</v>
      </c>
      <c r="Q315" s="1416">
        <f t="shared" si="42"/>
        <v>0.84121621621621623</v>
      </c>
      <c r="R315" s="1417">
        <f t="shared" si="39"/>
        <v>7.7894736842105265</v>
      </c>
      <c r="S315" s="1418">
        <f t="shared" si="40"/>
        <v>6.616702659659488</v>
      </c>
      <c r="T315" s="1417">
        <f t="shared" si="41"/>
        <v>0.51540631243663382</v>
      </c>
      <c r="U315" s="1419">
        <f t="shared" si="43"/>
        <v>0.60699999999999998</v>
      </c>
      <c r="V315" s="663">
        <f>IF('13'!AA31&gt;0,'13'!AA31,"")</f>
        <v>4.2999999999999997E-2</v>
      </c>
      <c r="W315" s="663">
        <f>IF('13'!AT31&gt;0,'13'!AT31,"")</f>
        <v>4.2000000000000003E-2</v>
      </c>
    </row>
    <row r="316" spans="1:23" ht="15.75" x14ac:dyDescent="0.25">
      <c r="A316" s="1376">
        <f>A292+1</f>
        <v>43510</v>
      </c>
      <c r="B316" s="1182">
        <v>12.000000000000799</v>
      </c>
      <c r="C316" s="1183">
        <f>'Chem Dose'!$C$23</f>
        <v>51.730970740750692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1" t="str">
        <f>IF('14'!I8&gt;0,'14'!I8,"")</f>
        <v/>
      </c>
      <c r="L316" s="1542">
        <f t="shared" si="44"/>
        <v>0.31725000000000003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2"/>
      <c r="B317" s="1413">
        <v>12.041666666667499</v>
      </c>
      <c r="C317" s="1414">
        <f>'Chem Dose'!$C$23</f>
        <v>51.730970740750692</v>
      </c>
      <c r="D317" s="1415" t="str">
        <f>IF('14'!B9&gt;0,'14'!B9,"")</f>
        <v/>
      </c>
      <c r="E317" s="1415" t="str">
        <f>IF('14'!C9&gt;0,'14'!C9,"")</f>
        <v/>
      </c>
      <c r="F317" s="1415" t="str">
        <f>IF('14'!D9&gt;0,'14'!D9,"")</f>
        <v/>
      </c>
      <c r="G317" s="1415" t="str">
        <f>IF('14'!E9&gt;0,'14'!E9,"")</f>
        <v/>
      </c>
      <c r="H317" s="1415" t="str">
        <f>IF('14'!F9&gt;0,'14'!F9,"")</f>
        <v/>
      </c>
      <c r="I317" s="1415" t="str">
        <f>IF('14'!G9&gt;0,'14'!G9,"")</f>
        <v/>
      </c>
      <c r="J317" s="1415" t="str">
        <f>IF('14'!H9&gt;0,'14'!H9,"")</f>
        <v/>
      </c>
      <c r="K317" s="1542" t="str">
        <f>IF('14'!I9&gt;0,'14'!I9,"")</f>
        <v/>
      </c>
      <c r="L317" s="1542">
        <f t="shared" si="44"/>
        <v>0.3133333333333333</v>
      </c>
      <c r="M317" s="1415" t="str">
        <f>IF('14'!J9&gt;0,'14'!J9,"")</f>
        <v/>
      </c>
      <c r="N317" s="1415" t="str">
        <f>IF('14'!K9&gt;0,'14'!K9,"")</f>
        <v/>
      </c>
      <c r="O317" s="1415" t="str">
        <f>IF('14'!L9&gt;0,'14'!L9,"")</f>
        <v/>
      </c>
      <c r="P317" s="1415" t="str">
        <f>IF('14'!M9&gt;0,'14'!M9,"")</f>
        <v/>
      </c>
      <c r="Q317" s="1416" t="str">
        <f t="shared" si="42"/>
        <v/>
      </c>
      <c r="R317" s="1417" t="str">
        <f t="shared" si="39"/>
        <v/>
      </c>
      <c r="S317" s="1418" t="str">
        <f t="shared" si="40"/>
        <v/>
      </c>
      <c r="T317" s="1417" t="str">
        <f t="shared" si="41"/>
        <v/>
      </c>
      <c r="U317" s="1419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6"/>
      <c r="B318" s="1182">
        <v>12.0833333333341</v>
      </c>
      <c r="C318" s="1183">
        <f>'Chem Dose'!$C$23</f>
        <v>51.730970740750692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1" t="str">
        <f>IF('14'!I10&gt;0,'14'!I10,"")</f>
        <v/>
      </c>
      <c r="L318" s="1542">
        <f t="shared" si="44"/>
        <v>0.3133333333333333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2"/>
      <c r="B319" s="1413">
        <v>12.125000000000799</v>
      </c>
      <c r="C319" s="1414">
        <f>'Chem Dose'!$C$23</f>
        <v>51.730970740750692</v>
      </c>
      <c r="D319" s="1415">
        <f>IF('14'!B11&gt;0,'14'!B11,"")</f>
        <v>6.58</v>
      </c>
      <c r="E319" s="1415">
        <f>IF('14'!C11&gt;0,'14'!C11,"")</f>
        <v>18</v>
      </c>
      <c r="F319" s="1415">
        <f>IF('14'!D11&gt;0,'14'!D11,"")</f>
        <v>18</v>
      </c>
      <c r="G319" s="1415">
        <f>IF('14'!E11&gt;0,'14'!E11,"")</f>
        <v>8.9600000000000009</v>
      </c>
      <c r="H319" s="1415">
        <f>IF('14'!F11&gt;0,'14'!F11,"")</f>
        <v>75</v>
      </c>
      <c r="I319" s="1415">
        <f>IF('14'!G11&gt;0,'14'!G11,"")</f>
        <v>126</v>
      </c>
      <c r="J319" s="1415">
        <f>IF('14'!H11&gt;0,'14'!H11,"")</f>
        <v>14.3</v>
      </c>
      <c r="K319" s="1542">
        <f>IF('14'!I11&gt;0,'14'!I11,"")</f>
        <v>0.30399999999999999</v>
      </c>
      <c r="L319" s="1542">
        <f t="shared" si="44"/>
        <v>0.311</v>
      </c>
      <c r="M319" s="1415" t="str">
        <f>IF('14'!J11&gt;0,'14'!J11,"")</f>
        <v/>
      </c>
      <c r="N319" s="1415">
        <f>IF('14'!K11&gt;0,'14'!K11,"")</f>
        <v>6.03</v>
      </c>
      <c r="O319" s="1415">
        <f>IF('14'!L11&gt;0,'14'!L11,"")</f>
        <v>8</v>
      </c>
      <c r="P319" s="1415">
        <f>IF('14'!M11&gt;0,'14'!M11,"")</f>
        <v>4.4999999999999998E-2</v>
      </c>
      <c r="Q319" s="1416">
        <f t="shared" si="42"/>
        <v>0.85197368421052633</v>
      </c>
      <c r="R319" s="1417">
        <f t="shared" si="39"/>
        <v>8</v>
      </c>
      <c r="S319" s="1418">
        <f t="shared" si="40"/>
        <v>6.4663713425938365</v>
      </c>
      <c r="T319" s="1417">
        <f t="shared" si="41"/>
        <v>0.51730970740750692</v>
      </c>
      <c r="U319" s="1419">
        <f t="shared" si="43"/>
        <v>0.60299999999999998</v>
      </c>
      <c r="V319" s="663">
        <f>IF('14'!AA11&gt;0,'14'!AA11,"")</f>
        <v>0.04</v>
      </c>
      <c r="W319" s="663">
        <f>IF('14'!AT11&gt;0,'14'!AT11,"")</f>
        <v>3.9E-2</v>
      </c>
    </row>
    <row r="320" spans="1:23" ht="15.75" x14ac:dyDescent="0.25">
      <c r="A320" s="1376"/>
      <c r="B320" s="1182">
        <v>12.166666666667499</v>
      </c>
      <c r="C320" s="1183">
        <f>'Chem Dose'!$C$23</f>
        <v>51.730970740750692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1" t="str">
        <f>IF('14'!I12&gt;0,'14'!I12,"")</f>
        <v/>
      </c>
      <c r="L320" s="1542">
        <f t="shared" si="44"/>
        <v>0.311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2"/>
      <c r="B321" s="1413">
        <v>12.208333333334201</v>
      </c>
      <c r="C321" s="1414">
        <f>'Chem Dose'!$C$23</f>
        <v>51.730970740750692</v>
      </c>
      <c r="D321" s="1415" t="str">
        <f>IF('14'!B13&gt;0,'14'!B13,"")</f>
        <v/>
      </c>
      <c r="E321" s="1415" t="str">
        <f>IF('14'!C13&gt;0,'14'!C13,"")</f>
        <v/>
      </c>
      <c r="F321" s="1415" t="str">
        <f>IF('14'!D13&gt;0,'14'!D13,"")</f>
        <v/>
      </c>
      <c r="G321" s="1415" t="str">
        <f>IF('14'!E13&gt;0,'14'!E13,"")</f>
        <v/>
      </c>
      <c r="H321" s="1415" t="str">
        <f>IF('14'!F13&gt;0,'14'!F13,"")</f>
        <v/>
      </c>
      <c r="I321" s="1415" t="str">
        <f>IF('14'!G13&gt;0,'14'!G13,"")</f>
        <v/>
      </c>
      <c r="J321" s="1415" t="str">
        <f>IF('14'!H13&gt;0,'14'!H13,"")</f>
        <v/>
      </c>
      <c r="K321" s="1542" t="str">
        <f>IF('14'!I13&gt;0,'14'!I13,"")</f>
        <v/>
      </c>
      <c r="L321" s="1542">
        <f t="shared" si="44"/>
        <v>0.30333333333333329</v>
      </c>
      <c r="M321" s="1415" t="str">
        <f>IF('14'!J13&gt;0,'14'!J13,"")</f>
        <v/>
      </c>
      <c r="N321" s="1415" t="str">
        <f>IF('14'!K13&gt;0,'14'!K13,"")</f>
        <v/>
      </c>
      <c r="O321" s="1415" t="str">
        <f>IF('14'!L13&gt;0,'14'!L13,"")</f>
        <v/>
      </c>
      <c r="P321" s="1415" t="str">
        <f>IF('14'!M13&gt;0,'14'!M13,"")</f>
        <v/>
      </c>
      <c r="Q321" s="1416" t="str">
        <f t="shared" si="42"/>
        <v/>
      </c>
      <c r="R321" s="1417" t="str">
        <f t="shared" si="39"/>
        <v/>
      </c>
      <c r="S321" s="1418" t="str">
        <f t="shared" si="40"/>
        <v/>
      </c>
      <c r="T321" s="1417" t="str">
        <f t="shared" si="41"/>
        <v/>
      </c>
      <c r="U321" s="1419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6"/>
      <c r="B322" s="1182">
        <v>12.250000000000901</v>
      </c>
      <c r="C322" s="1183">
        <f>'Chem Dose'!$C$23</f>
        <v>51.730970740750692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1" t="str">
        <f>IF('14'!I14&gt;0,'14'!I14,"")</f>
        <v/>
      </c>
      <c r="L322" s="1542">
        <f t="shared" si="44"/>
        <v>0.30333333333333329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2"/>
      <c r="B323" s="1413">
        <v>12.291666666667499</v>
      </c>
      <c r="C323" s="1414">
        <f>'Chem Dose'!$C$23</f>
        <v>51.730970740750692</v>
      </c>
      <c r="D323" s="1415">
        <f>IF('14'!B15&gt;0,'14'!B15,"")</f>
        <v>6.58</v>
      </c>
      <c r="E323" s="1415">
        <f>IF('14'!C15&gt;0,'14'!C15,"")</f>
        <v>18</v>
      </c>
      <c r="F323" s="1415">
        <f>IF('14'!D15&gt;0,'14'!D15,"")</f>
        <v>15</v>
      </c>
      <c r="G323" s="1415">
        <f>IF('14'!E15&gt;0,'14'!E15,"")</f>
        <v>9.19</v>
      </c>
      <c r="H323" s="1415">
        <f>IF('14'!F15&gt;0,'14'!F15,"")</f>
        <v>79</v>
      </c>
      <c r="I323" s="1415">
        <f>IF('14'!G15&gt;0,'14'!G15,"")</f>
        <v>125</v>
      </c>
      <c r="J323" s="1415">
        <f>IF('14'!H15&gt;0,'14'!H15,"")</f>
        <v>14</v>
      </c>
      <c r="K323" s="1542">
        <f>IF('14'!I15&gt;0,'14'!I15,"")</f>
        <v>0.32500000000000001</v>
      </c>
      <c r="L323" s="1542">
        <f t="shared" si="44"/>
        <v>0.30874999999999997</v>
      </c>
      <c r="M323" s="1415" t="str">
        <f>IF('14'!J15&gt;0,'14'!J15,"")</f>
        <v/>
      </c>
      <c r="N323" s="1415">
        <f>IF('14'!K15&gt;0,'14'!K15,"")</f>
        <v>6.03</v>
      </c>
      <c r="O323" s="1415">
        <f>IF('14'!L15&gt;0,'14'!L15,"")</f>
        <v>11</v>
      </c>
      <c r="P323" s="1415">
        <f>IF('14'!M15&gt;0,'14'!M15,"")</f>
        <v>4.5999999999999999E-2</v>
      </c>
      <c r="Q323" s="1416">
        <f t="shared" si="42"/>
        <v>0.8584615384615385</v>
      </c>
      <c r="R323" s="1417">
        <f t="shared" si="39"/>
        <v>8.5526315789473681</v>
      </c>
      <c r="S323" s="1418">
        <f t="shared" si="40"/>
        <v>6.0485442712262349</v>
      </c>
      <c r="T323" s="1417">
        <f t="shared" si="41"/>
        <v>0.51730970740750692</v>
      </c>
      <c r="U323" s="1419">
        <f t="shared" si="43"/>
        <v>0.60299999999999998</v>
      </c>
      <c r="V323" s="663">
        <f>IF('14'!AA15&gt;0,'14'!AA15,"")</f>
        <v>4.2000000000000003E-2</v>
      </c>
      <c r="W323" s="663">
        <f>IF('14'!AT15&gt;0,'14'!AT15,"")</f>
        <v>0.04</v>
      </c>
    </row>
    <row r="324" spans="1:23" ht="15.75" x14ac:dyDescent="0.25">
      <c r="A324" s="1376"/>
      <c r="B324" s="1182">
        <v>12.333333333334201</v>
      </c>
      <c r="C324" s="1183">
        <f>'Chem Dose'!$C$23</f>
        <v>51.730970740750692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1" t="str">
        <f>IF('14'!I16&gt;0,'14'!I16,"")</f>
        <v/>
      </c>
      <c r="L324" s="1542">
        <f t="shared" si="44"/>
        <v>0.30874999999999997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2"/>
      <c r="B325" s="1413">
        <v>12.375000000000901</v>
      </c>
      <c r="C325" s="1414">
        <f>'Chem Dose'!$C$23</f>
        <v>51.730970740750692</v>
      </c>
      <c r="D325" s="1415" t="str">
        <f>IF('14'!B17&gt;0,'14'!B17,"")</f>
        <v/>
      </c>
      <c r="E325" s="1415" t="str">
        <f>IF('14'!C17&gt;0,'14'!C17,"")</f>
        <v/>
      </c>
      <c r="F325" s="1415" t="str">
        <f>IF('14'!D17&gt;0,'14'!D17,"")</f>
        <v/>
      </c>
      <c r="G325" s="1415" t="str">
        <f>IF('14'!E17&gt;0,'14'!E17,"")</f>
        <v/>
      </c>
      <c r="H325" s="1415" t="str">
        <f>IF('14'!F17&gt;0,'14'!F17,"")</f>
        <v/>
      </c>
      <c r="I325" s="1415" t="str">
        <f>IF('14'!G17&gt;0,'14'!G17,"")</f>
        <v/>
      </c>
      <c r="J325" s="1415" t="str">
        <f>IF('14'!H17&gt;0,'14'!H17,"")</f>
        <v/>
      </c>
      <c r="K325" s="1542" t="str">
        <f>IF('14'!I17&gt;0,'14'!I17,"")</f>
        <v/>
      </c>
      <c r="L325" s="1542">
        <f t="shared" si="44"/>
        <v>0.30833333333333335</v>
      </c>
      <c r="M325" s="1415">
        <f>IF('14'!J17&gt;0,'14'!J17,"")</f>
        <v>3.5000000000000003E-2</v>
      </c>
      <c r="N325" s="1415" t="str">
        <f>IF('14'!K17&gt;0,'14'!K17,"")</f>
        <v/>
      </c>
      <c r="O325" s="1415" t="str">
        <f>IF('14'!L17&gt;0,'14'!L17,"")</f>
        <v/>
      </c>
      <c r="P325" s="1415" t="str">
        <f>IF('14'!M17&gt;0,'14'!M17,"")</f>
        <v/>
      </c>
      <c r="Q325" s="1416" t="str">
        <f t="shared" ref="Q325:Q388" si="48">IF(P325="","",(K325-P325)/ABS(K325))</f>
        <v/>
      </c>
      <c r="R325" s="1417" t="str">
        <f t="shared" si="45"/>
        <v/>
      </c>
      <c r="S325" s="1418" t="str">
        <f t="shared" si="46"/>
        <v/>
      </c>
      <c r="T325" s="1417" t="str">
        <f t="shared" si="47"/>
        <v/>
      </c>
      <c r="U325" s="1419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6"/>
      <c r="B326" s="1182">
        <v>12.416666666667499</v>
      </c>
      <c r="C326" s="1183">
        <f>'Chem Dose'!$C$23</f>
        <v>51.730970740750692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1" t="str">
        <f>IF('14'!I18&gt;0,'14'!I18,"")</f>
        <v/>
      </c>
      <c r="L326" s="1542">
        <f t="shared" si="44"/>
        <v>0.30833333333333335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2"/>
      <c r="B327" s="1413">
        <v>12.458333333334201</v>
      </c>
      <c r="C327" s="1414">
        <f>'Chem Dose'!$C$23</f>
        <v>51.730970740750692</v>
      </c>
      <c r="D327" s="1415">
        <f>IF('14'!B19&gt;0,'14'!B19,"")</f>
        <v>6.57</v>
      </c>
      <c r="E327" s="1415">
        <f>IF('14'!C19&gt;0,'14'!C19,"")</f>
        <v>20</v>
      </c>
      <c r="F327" s="1415">
        <f>IF('14'!D19&gt;0,'14'!D19,"")</f>
        <v>17</v>
      </c>
      <c r="G327" s="1415">
        <f>IF('14'!E19&gt;0,'14'!E19,"")</f>
        <v>9.19</v>
      </c>
      <c r="H327" s="1415">
        <f>IF('14'!F19&gt;0,'14'!F19,"")</f>
        <v>79</v>
      </c>
      <c r="I327" s="1415">
        <f>IF('14'!G19&gt;0,'14'!G19,"")</f>
        <v>126</v>
      </c>
      <c r="J327" s="1415">
        <f>IF('14'!H19&gt;0,'14'!H19,"")</f>
        <v>14.2</v>
      </c>
      <c r="K327" s="1542">
        <f>IF('14'!I19&gt;0,'14'!I19,"")</f>
        <v>0.32</v>
      </c>
      <c r="L327" s="1542">
        <f t="shared" si="44"/>
        <v>0.31125000000000003</v>
      </c>
      <c r="M327" s="1415" t="str">
        <f>IF('14'!J19&gt;0,'14'!J19,"")</f>
        <v/>
      </c>
      <c r="N327" s="1415">
        <f>IF('14'!K19&gt;0,'14'!K19,"")</f>
        <v>6.25</v>
      </c>
      <c r="O327" s="1415">
        <f>IF('14'!L19&gt;0,'14'!L19,"")</f>
        <v>11</v>
      </c>
      <c r="P327" s="1415">
        <f>IF('14'!M19&gt;0,'14'!M19,"")</f>
        <v>4.9000000000000002E-2</v>
      </c>
      <c r="Q327" s="1416">
        <f t="shared" si="48"/>
        <v>0.84687500000000004</v>
      </c>
      <c r="R327" s="1417">
        <f t="shared" si="45"/>
        <v>8.4210526315789469</v>
      </c>
      <c r="S327" s="1418">
        <f t="shared" si="46"/>
        <v>6.1430527754641453</v>
      </c>
      <c r="T327" s="1417">
        <f t="shared" si="47"/>
        <v>0.51730970740750692</v>
      </c>
      <c r="U327" s="1419">
        <f t="shared" si="49"/>
        <v>0.625</v>
      </c>
      <c r="V327" s="663">
        <f>IF('14'!AA19&gt;0,'14'!AA19,"")</f>
        <v>4.1000000000000002E-2</v>
      </c>
      <c r="W327" s="663">
        <f>IF('14'!AT19&gt;0,'14'!AT19,"")</f>
        <v>4.1000000000000002E-2</v>
      </c>
    </row>
    <row r="328" spans="1:23" ht="15.75" x14ac:dyDescent="0.25">
      <c r="A328" s="1376"/>
      <c r="B328" s="1182">
        <v>12.500000000000901</v>
      </c>
      <c r="C328" s="1183">
        <f>'Chem Dose'!$C$23</f>
        <v>51.730970740750692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1" t="str">
        <f>IF('14'!I20&gt;0,'14'!I20,"")</f>
        <v/>
      </c>
      <c r="L328" s="1542">
        <f t="shared" si="44"/>
        <v>0.31125000000000003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2"/>
      <c r="B329" s="1413">
        <v>12.541666666667499</v>
      </c>
      <c r="C329" s="1414">
        <f>'Chem Dose'!$C$23</f>
        <v>51.730970740750692</v>
      </c>
      <c r="D329" s="1415" t="str">
        <f>IF('14'!B21&gt;0,'14'!B21,"")</f>
        <v/>
      </c>
      <c r="E329" s="1415" t="str">
        <f>IF('14'!C21&gt;0,'14'!C21,"")</f>
        <v/>
      </c>
      <c r="F329" s="1415" t="str">
        <f>IF('14'!D21&gt;0,'14'!D21,"")</f>
        <v/>
      </c>
      <c r="G329" s="1415" t="str">
        <f>IF('14'!E21&gt;0,'14'!E21,"")</f>
        <v/>
      </c>
      <c r="H329" s="1415" t="str">
        <f>IF('14'!F21&gt;0,'14'!F21,"")</f>
        <v/>
      </c>
      <c r="I329" s="1415" t="str">
        <f>IF('14'!G21&gt;0,'14'!G21,"")</f>
        <v/>
      </c>
      <c r="J329" s="1415" t="str">
        <f>IF('14'!H21&gt;0,'14'!H21,"")</f>
        <v/>
      </c>
      <c r="K329" s="1542" t="str">
        <f>IF('14'!I21&gt;0,'14'!I21,"")</f>
        <v/>
      </c>
      <c r="L329" s="1542">
        <f t="shared" si="44"/>
        <v>0.31633333333333336</v>
      </c>
      <c r="M329" s="1415" t="str">
        <f>IF('14'!J21&gt;0,'14'!J21,"")</f>
        <v/>
      </c>
      <c r="N329" s="1415" t="str">
        <f>IF('14'!K21&gt;0,'14'!K21,"")</f>
        <v/>
      </c>
      <c r="O329" s="1415" t="str">
        <f>IF('14'!L21&gt;0,'14'!L21,"")</f>
        <v/>
      </c>
      <c r="P329" s="1415" t="str">
        <f>IF('14'!M21&gt;0,'14'!M21,"")</f>
        <v/>
      </c>
      <c r="Q329" s="1416" t="str">
        <f t="shared" si="48"/>
        <v/>
      </c>
      <c r="R329" s="1417" t="str">
        <f t="shared" si="45"/>
        <v/>
      </c>
      <c r="S329" s="1418" t="str">
        <f t="shared" si="46"/>
        <v/>
      </c>
      <c r="T329" s="1417" t="str">
        <f t="shared" si="47"/>
        <v/>
      </c>
      <c r="U329" s="1419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6"/>
      <c r="B330" s="1182">
        <v>12.583333333334201</v>
      </c>
      <c r="C330" s="1183">
        <f>'Chem Dose'!$C$23</f>
        <v>51.730970740750692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1" t="str">
        <f>IF('14'!I22&gt;0,'14'!I22,"")</f>
        <v/>
      </c>
      <c r="L330" s="1542">
        <f t="shared" si="44"/>
        <v>0.31633333333333336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2"/>
      <c r="B331" s="1413">
        <v>12.625000000000901</v>
      </c>
      <c r="C331" s="1414">
        <f>'Chem Dose'!$C$23</f>
        <v>51.730970740750692</v>
      </c>
      <c r="D331" s="1415">
        <f>IF('14'!B23&gt;0,'14'!B23,"")</f>
        <v>6.54</v>
      </c>
      <c r="E331" s="1415">
        <f>IF('14'!C23&gt;0,'14'!C23,"")</f>
        <v>18</v>
      </c>
      <c r="F331" s="1415">
        <f>IF('14'!D23&gt;0,'14'!D23,"")</f>
        <v>16</v>
      </c>
      <c r="G331" s="1415">
        <f>IF('14'!E23&gt;0,'14'!E23,"")</f>
        <v>9.11</v>
      </c>
      <c r="H331" s="1415">
        <f>IF('14'!F23&gt;0,'14'!F23,"")</f>
        <v>81</v>
      </c>
      <c r="I331" s="1415">
        <f>IF('14'!G23&gt;0,'14'!G23,"")</f>
        <v>124</v>
      </c>
      <c r="J331" s="1415">
        <f>IF('14'!H23&gt;0,'14'!H23,"")</f>
        <v>14.1</v>
      </c>
      <c r="K331" s="1542">
        <f>IF('14'!I23&gt;0,'14'!I23,"")</f>
        <v>0.33500000000000002</v>
      </c>
      <c r="L331" s="1542">
        <f t="shared" si="44"/>
        <v>0.32100000000000001</v>
      </c>
      <c r="M331" s="1415" t="str">
        <f>IF('14'!J23&gt;0,'14'!J23,"")</f>
        <v/>
      </c>
      <c r="N331" s="1415">
        <f>IF('14'!K23&gt;0,'14'!K23,"")</f>
        <v>6.12</v>
      </c>
      <c r="O331" s="1415">
        <f>IF('14'!L23&gt;0,'14'!L23,"")</f>
        <v>10</v>
      </c>
      <c r="P331" s="1415">
        <f>IF('14'!M23&gt;0,'14'!M23,"")</f>
        <v>4.9000000000000002E-2</v>
      </c>
      <c r="Q331" s="1416">
        <f t="shared" si="48"/>
        <v>0.85373134328358213</v>
      </c>
      <c r="R331" s="1417">
        <f t="shared" si="45"/>
        <v>8.8157894736842106</v>
      </c>
      <c r="S331" s="1418">
        <f t="shared" si="46"/>
        <v>5.8679907108911236</v>
      </c>
      <c r="T331" s="1417">
        <f t="shared" si="47"/>
        <v>0.51730970740750692</v>
      </c>
      <c r="U331" s="1419">
        <f t="shared" si="49"/>
        <v>0.61199999999999999</v>
      </c>
      <c r="V331" s="663">
        <f>IF('14'!AA23&gt;0,'14'!AA23,"")</f>
        <v>4.2000000000000003E-2</v>
      </c>
      <c r="W331" s="663">
        <f>IF('14'!AT23&gt;0,'14'!AT23,"")</f>
        <v>4.1000000000000002E-2</v>
      </c>
    </row>
    <row r="332" spans="1:23" ht="15.75" x14ac:dyDescent="0.25">
      <c r="A332" s="1376"/>
      <c r="B332" s="1182">
        <v>12.6666666666676</v>
      </c>
      <c r="C332" s="1183">
        <f>'Chem Dose'!$C$23</f>
        <v>51.730970740750692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1" t="str">
        <f>IF('14'!I24&gt;0,'14'!I24,"")</f>
        <v/>
      </c>
      <c r="L332" s="1542">
        <f t="shared" si="44"/>
        <v>0.32100000000000001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2"/>
      <c r="B333" s="1413">
        <v>12.708333333334201</v>
      </c>
      <c r="C333" s="1414">
        <f>'Chem Dose'!$C$23</f>
        <v>51.730970740750692</v>
      </c>
      <c r="D333" s="1415" t="str">
        <f>IF('14'!B25&gt;0,'14'!B25,"")</f>
        <v/>
      </c>
      <c r="E333" s="1415" t="str">
        <f>IF('14'!C25&gt;0,'14'!C25,"")</f>
        <v/>
      </c>
      <c r="F333" s="1415" t="str">
        <f>IF('14'!D25&gt;0,'14'!D25,"")</f>
        <v/>
      </c>
      <c r="G333" s="1415" t="str">
        <f>IF('14'!E25&gt;0,'14'!E25,"")</f>
        <v/>
      </c>
      <c r="H333" s="1415" t="str">
        <f>IF('14'!F25&gt;0,'14'!F25,"")</f>
        <v/>
      </c>
      <c r="I333" s="1415" t="str">
        <f>IF('14'!G25&gt;0,'14'!G25,"")</f>
        <v/>
      </c>
      <c r="J333" s="1415" t="str">
        <f>IF('14'!H25&gt;0,'14'!H25,"")</f>
        <v/>
      </c>
      <c r="K333" s="1542" t="str">
        <f>IF('14'!I25&gt;0,'14'!I25,"")</f>
        <v/>
      </c>
      <c r="L333" s="1542">
        <f t="shared" si="44"/>
        <v>0.32666666666666666</v>
      </c>
      <c r="M333" s="1415" t="str">
        <f>IF('14'!J25&gt;0,'14'!J25,"")</f>
        <v/>
      </c>
      <c r="N333" s="1415" t="str">
        <f>IF('14'!K25&gt;0,'14'!K25,"")</f>
        <v/>
      </c>
      <c r="O333" s="1415" t="str">
        <f>IF('14'!L25&gt;0,'14'!L25,"")</f>
        <v/>
      </c>
      <c r="P333" s="1415" t="str">
        <f>IF('14'!M25&gt;0,'14'!M25,"")</f>
        <v/>
      </c>
      <c r="Q333" s="1416" t="str">
        <f t="shared" si="48"/>
        <v/>
      </c>
      <c r="R333" s="1417" t="str">
        <f t="shared" si="45"/>
        <v/>
      </c>
      <c r="S333" s="1418" t="str">
        <f t="shared" si="46"/>
        <v/>
      </c>
      <c r="T333" s="1417" t="str">
        <f t="shared" si="47"/>
        <v/>
      </c>
      <c r="U333" s="1419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6"/>
      <c r="B334" s="1182">
        <v>12.750000000000901</v>
      </c>
      <c r="C334" s="1183">
        <f>'Chem Dose'!$C$23</f>
        <v>51.730970740750692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1" t="str">
        <f>IF('14'!I26&gt;0,'14'!I26,"")</f>
        <v/>
      </c>
      <c r="L334" s="1542">
        <f t="shared" si="44"/>
        <v>0.32666666666666666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2"/>
      <c r="B335" s="1413">
        <v>12.7916666666676</v>
      </c>
      <c r="C335" s="1414">
        <f>'Chem Dose'!$C$23</f>
        <v>51.730970740750692</v>
      </c>
      <c r="D335" s="1415">
        <f>IF('14'!B27&gt;0,'14'!B27,"")</f>
        <v>6.53</v>
      </c>
      <c r="E335" s="1415">
        <f>IF('14'!C27&gt;0,'14'!C27,"")</f>
        <v>18</v>
      </c>
      <c r="F335" s="1415">
        <f>IF('14'!D27&gt;0,'14'!D27,"")</f>
        <v>17</v>
      </c>
      <c r="G335" s="1415">
        <f>IF('14'!E27&gt;0,'14'!E27,"")</f>
        <v>9.26</v>
      </c>
      <c r="H335" s="1415">
        <f>IF('14'!F27&gt;0,'14'!F27,"")</f>
        <v>74</v>
      </c>
      <c r="I335" s="1415">
        <f>IF('14'!G27&gt;0,'14'!G27,"")</f>
        <v>125</v>
      </c>
      <c r="J335" s="1415">
        <f>IF('14'!H27&gt;0,'14'!H27,"")</f>
        <v>14.2</v>
      </c>
      <c r="K335" s="1542">
        <f>IF('14'!I27&gt;0,'14'!I27,"")</f>
        <v>0.309</v>
      </c>
      <c r="L335" s="1542">
        <f t="shared" si="44"/>
        <v>0.32224999999999998</v>
      </c>
      <c r="M335" s="1415" t="str">
        <f>IF('14'!J27&gt;0,'14'!J27,"")</f>
        <v/>
      </c>
      <c r="N335" s="1415">
        <f>IF('14'!K27&gt;0,'14'!K27,"")</f>
        <v>5.93</v>
      </c>
      <c r="O335" s="1415">
        <f>IF('14'!L27&gt;0,'14'!L27,"")</f>
        <v>10</v>
      </c>
      <c r="P335" s="1415">
        <f>IF('14'!M27&gt;0,'14'!M27,"")</f>
        <v>4.3999999999999997E-2</v>
      </c>
      <c r="Q335" s="1416">
        <f t="shared" si="48"/>
        <v>0.85760517799352753</v>
      </c>
      <c r="R335" s="1417">
        <f t="shared" si="45"/>
        <v>8.1315789473684212</v>
      </c>
      <c r="S335" s="1418">
        <f t="shared" si="46"/>
        <v>6.3617375020987907</v>
      </c>
      <c r="T335" s="1417">
        <f t="shared" si="47"/>
        <v>0.51730970740750692</v>
      </c>
      <c r="U335" s="1419">
        <f t="shared" si="49"/>
        <v>0.59299999999999997</v>
      </c>
      <c r="V335" s="663">
        <f>IF('14'!AA27&gt;0,'14'!AA27,"")</f>
        <v>3.7999999999999999E-2</v>
      </c>
      <c r="W335" s="663">
        <f>IF('14'!AT27&gt;0,'14'!AT27,"")</f>
        <v>3.7999999999999999E-2</v>
      </c>
    </row>
    <row r="336" spans="1:23" ht="15.75" x14ac:dyDescent="0.25">
      <c r="A336" s="1376"/>
      <c r="B336" s="1182">
        <v>12.833333333334201</v>
      </c>
      <c r="C336" s="1183">
        <f>'Chem Dose'!$C$23</f>
        <v>51.730970740750692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1" t="str">
        <f>IF('14'!I28&gt;0,'14'!I28,"")</f>
        <v/>
      </c>
      <c r="L336" s="1542">
        <f t="shared" si="44"/>
        <v>0.32224999999999998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2"/>
      <c r="B337" s="1413">
        <v>12.875000000000901</v>
      </c>
      <c r="C337" s="1414">
        <f>'Chem Dose'!$C$23</f>
        <v>51.730970740750692</v>
      </c>
      <c r="D337" s="1415" t="str">
        <f>IF('14'!B29&gt;0,'14'!B29,"")</f>
        <v/>
      </c>
      <c r="E337" s="1415" t="str">
        <f>IF('14'!C29&gt;0,'14'!C29,"")</f>
        <v/>
      </c>
      <c r="F337" s="1415" t="str">
        <f>IF('14'!D29&gt;0,'14'!D29,"")</f>
        <v/>
      </c>
      <c r="G337" s="1415" t="str">
        <f>IF('14'!E29&gt;0,'14'!E29,"")</f>
        <v/>
      </c>
      <c r="H337" s="1415" t="str">
        <f>IF('14'!F29&gt;0,'14'!F29,"")</f>
        <v/>
      </c>
      <c r="I337" s="1415" t="str">
        <f>IF('14'!G29&gt;0,'14'!G29,"")</f>
        <v/>
      </c>
      <c r="J337" s="1415" t="str">
        <f>IF('14'!H29&gt;0,'14'!H29,"")</f>
        <v/>
      </c>
      <c r="K337" s="1542" t="str">
        <f>IF('14'!I29&gt;0,'14'!I29,"")</f>
        <v/>
      </c>
      <c r="L337" s="1542">
        <f t="shared" si="44"/>
        <v>0.3213333333333333</v>
      </c>
      <c r="M337" s="1415">
        <f>IF('14'!J29&gt;0,'14'!J29,"")</f>
        <v>3.7999999999999999E-2</v>
      </c>
      <c r="N337" s="1415" t="str">
        <f>IF('14'!K29&gt;0,'14'!K29,"")</f>
        <v/>
      </c>
      <c r="O337" s="1415" t="str">
        <f>IF('14'!L29&gt;0,'14'!L29,"")</f>
        <v/>
      </c>
      <c r="P337" s="1415" t="str">
        <f>IF('14'!M29&gt;0,'14'!M29,"")</f>
        <v/>
      </c>
      <c r="Q337" s="1416" t="str">
        <f t="shared" si="48"/>
        <v/>
      </c>
      <c r="R337" s="1417" t="str">
        <f t="shared" si="45"/>
        <v/>
      </c>
      <c r="S337" s="1418" t="str">
        <f t="shared" si="46"/>
        <v/>
      </c>
      <c r="T337" s="1417" t="str">
        <f t="shared" si="47"/>
        <v/>
      </c>
      <c r="U337" s="1419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6"/>
      <c r="B338" s="1182">
        <v>12.9166666666676</v>
      </c>
      <c r="C338" s="1183">
        <f>'Chem Dose'!$C$23</f>
        <v>51.730970740750692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1" t="str">
        <f>IF('14'!I30&gt;0,'14'!I30,"")</f>
        <v/>
      </c>
      <c r="L338" s="1542">
        <f t="shared" ref="L338:L401" si="50">AVERAGE(K325:K338)</f>
        <v>0.3213333333333333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2"/>
      <c r="B339" s="1413">
        <v>12.958333333334201</v>
      </c>
      <c r="C339" s="1414">
        <f>'Chem Dose'!$C$23</f>
        <v>51.730970740750692</v>
      </c>
      <c r="D339" s="1415">
        <f>IF('14'!B31&gt;0,'14'!B31,"")</f>
        <v>6.61</v>
      </c>
      <c r="E339" s="1415">
        <f>IF('14'!C31&gt;0,'14'!C31,"")</f>
        <v>20</v>
      </c>
      <c r="F339" s="1415">
        <f>IF('14'!D31&gt;0,'14'!D31,"")</f>
        <v>15</v>
      </c>
      <c r="G339" s="1415">
        <f>IF('14'!E31&gt;0,'14'!E31,"")</f>
        <v>9.43</v>
      </c>
      <c r="H339" s="1415">
        <f>IF('14'!F31&gt;0,'14'!F31,"")</f>
        <v>68</v>
      </c>
      <c r="I339" s="1415">
        <f>IF('14'!G31&gt;0,'14'!G31,"")</f>
        <v>127</v>
      </c>
      <c r="J339" s="1415">
        <f>IF('14'!H31&gt;0,'14'!H31,"")</f>
        <v>14.5</v>
      </c>
      <c r="K339" s="1542">
        <f>IF('14'!I31&gt;0,'14'!I31,"")</f>
        <v>0.27700000000000002</v>
      </c>
      <c r="L339" s="1542">
        <f t="shared" si="50"/>
        <v>0.31025000000000003</v>
      </c>
      <c r="M339" s="1415" t="str">
        <f>IF('14'!J31&gt;0,'14'!J31,"")</f>
        <v/>
      </c>
      <c r="N339" s="1415">
        <f>IF('14'!K31&gt;0,'14'!K31,"")</f>
        <v>6.12</v>
      </c>
      <c r="O339" s="1415">
        <f>IF('14'!L31&gt;0,'14'!L31,"")</f>
        <v>10</v>
      </c>
      <c r="P339" s="1415">
        <f>IF('14'!M31&gt;0,'14'!M31,"")</f>
        <v>0.04</v>
      </c>
      <c r="Q339" s="1416">
        <f t="shared" si="48"/>
        <v>0.85559566787003605</v>
      </c>
      <c r="R339" s="1417">
        <f t="shared" si="45"/>
        <v>7.2894736842105274</v>
      </c>
      <c r="S339" s="1418">
        <f t="shared" si="46"/>
        <v>7.0966674662401656</v>
      </c>
      <c r="T339" s="1417">
        <f t="shared" si="47"/>
        <v>0.51730970740750692</v>
      </c>
      <c r="U339" s="1419">
        <f t="shared" si="49"/>
        <v>0.61199999999999999</v>
      </c>
      <c r="V339" s="663">
        <f>IF('14'!AA31&gt;0,'14'!AA31,"")</f>
        <v>3.4000000000000002E-2</v>
      </c>
      <c r="W339" s="663">
        <f>IF('14'!AT31&gt;0,'14'!AT31,"")</f>
        <v>3.3000000000000002E-2</v>
      </c>
    </row>
    <row r="340" spans="1:23" ht="15.75" x14ac:dyDescent="0.25">
      <c r="A340" s="1376">
        <f>A316+1</f>
        <v>43511</v>
      </c>
      <c r="B340" s="1182">
        <v>13.000000000000901</v>
      </c>
      <c r="C340" s="1183">
        <f>'Chem Dose'!$C$24</f>
        <v>50.17033742799093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1" t="str">
        <f>IF('15'!I8&gt;0,'15'!I8,"")</f>
        <v/>
      </c>
      <c r="L340" s="1542">
        <f t="shared" si="50"/>
        <v>0.31025000000000003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2"/>
      <c r="B341" s="1413">
        <v>13.0416666666676</v>
      </c>
      <c r="C341" s="1414">
        <f>'Chem Dose'!$C$24</f>
        <v>50.17033742799093</v>
      </c>
      <c r="D341" s="1415" t="str">
        <f>IF('15'!B9&gt;0,'15'!B9,"")</f>
        <v/>
      </c>
      <c r="E341" s="1415" t="str">
        <f>IF('15'!C9&gt;0,'15'!C9,"")</f>
        <v/>
      </c>
      <c r="F341" s="1415" t="str">
        <f>IF('15'!D9&gt;0,'15'!D9,"")</f>
        <v/>
      </c>
      <c r="G341" s="1415" t="str">
        <f>IF('15'!E9&gt;0,'15'!E9,"")</f>
        <v/>
      </c>
      <c r="H341" s="1415" t="str">
        <f>IF('15'!F9&gt;0,'15'!F9,"")</f>
        <v/>
      </c>
      <c r="I341" s="1415" t="str">
        <f>IF('15'!G9&gt;0,'15'!G9,"")</f>
        <v/>
      </c>
      <c r="J341" s="1415" t="str">
        <f>IF('15'!H9&gt;0,'15'!H9,"")</f>
        <v/>
      </c>
      <c r="K341" s="1542" t="str">
        <f>IF('15'!I9&gt;0,'15'!I9,"")</f>
        <v/>
      </c>
      <c r="L341" s="1542">
        <f t="shared" si="50"/>
        <v>0.307</v>
      </c>
      <c r="M341" s="1415" t="str">
        <f>IF('15'!J9&gt;0,'15'!J9,"")</f>
        <v/>
      </c>
      <c r="N341" s="1415" t="str">
        <f>IF('15'!K9&gt;0,'15'!K9,"")</f>
        <v/>
      </c>
      <c r="O341" s="1415" t="str">
        <f>IF('15'!L9&gt;0,'15'!L9,"")</f>
        <v/>
      </c>
      <c r="P341" s="1415" t="str">
        <f>IF('15'!M9&gt;0,'15'!M9,"")</f>
        <v/>
      </c>
      <c r="Q341" s="1416" t="str">
        <f t="shared" si="48"/>
        <v/>
      </c>
      <c r="R341" s="1417" t="str">
        <f t="shared" si="45"/>
        <v/>
      </c>
      <c r="S341" s="1418" t="str">
        <f t="shared" si="46"/>
        <v/>
      </c>
      <c r="T341" s="1417" t="str">
        <f t="shared" si="47"/>
        <v/>
      </c>
      <c r="U341" s="1419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6"/>
      <c r="B342" s="1182">
        <v>13.0833333333343</v>
      </c>
      <c r="C342" s="1183">
        <f>'Chem Dose'!$C$24</f>
        <v>50.17033742799093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1" t="str">
        <f>IF('15'!I10&gt;0,'15'!I10,"")</f>
        <v/>
      </c>
      <c r="L342" s="1542">
        <f t="shared" si="50"/>
        <v>0.307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2"/>
      <c r="B343" s="1413">
        <v>13.125000000000901</v>
      </c>
      <c r="C343" s="1414">
        <f>'Chem Dose'!$C$24</f>
        <v>50.17033742799093</v>
      </c>
      <c r="D343" s="1415">
        <f>IF('15'!B11&gt;0,'15'!B11,"")</f>
        <v>6.6</v>
      </c>
      <c r="E343" s="1415">
        <f>IF('15'!C11&gt;0,'15'!C11,"")</f>
        <v>19</v>
      </c>
      <c r="F343" s="1415">
        <f>IF('15'!D11&gt;0,'15'!D11,"")</f>
        <v>15</v>
      </c>
      <c r="G343" s="1415">
        <f>IF('15'!E11&gt;0,'15'!E11,"")</f>
        <v>9.27</v>
      </c>
      <c r="H343" s="1415">
        <f>IF('15'!F11&gt;0,'15'!F11,"")</f>
        <v>77</v>
      </c>
      <c r="I343" s="1415">
        <f>IF('15'!G11&gt;0,'15'!G11,"")</f>
        <v>128</v>
      </c>
      <c r="J343" s="1415">
        <f>IF('15'!H11&gt;0,'15'!H11,"")</f>
        <v>14.2</v>
      </c>
      <c r="K343" s="1542">
        <f>IF('15'!I11&gt;0,'15'!I11,"")</f>
        <v>0.314</v>
      </c>
      <c r="L343" s="1542">
        <f t="shared" si="50"/>
        <v>0.30875000000000002</v>
      </c>
      <c r="M343" s="1415" t="str">
        <f>IF('15'!J11&gt;0,'15'!J11,"")</f>
        <v/>
      </c>
      <c r="N343" s="1415">
        <f>IF('15'!K11&gt;0,'15'!K11,"")</f>
        <v>6.04</v>
      </c>
      <c r="O343" s="1415">
        <f>IF('15'!L11&gt;0,'15'!L11,"")</f>
        <v>9</v>
      </c>
      <c r="P343" s="1415">
        <f>IF('15'!M11&gt;0,'15'!M11,"")</f>
        <v>3.7999999999999999E-2</v>
      </c>
      <c r="Q343" s="1416">
        <f t="shared" si="48"/>
        <v>0.87898089171974525</v>
      </c>
      <c r="R343" s="1417">
        <f t="shared" si="45"/>
        <v>8.2631578947368425</v>
      </c>
      <c r="S343" s="1418">
        <f t="shared" si="46"/>
        <v>6.071569497654953</v>
      </c>
      <c r="T343" s="1417">
        <f t="shared" si="47"/>
        <v>0.5017033742799093</v>
      </c>
      <c r="U343" s="1419">
        <f t="shared" si="49"/>
        <v>0.60399999999999998</v>
      </c>
      <c r="V343" s="663">
        <f>IF('15'!AA11&gt;0,'15'!AA11,"")</f>
        <v>0.04</v>
      </c>
      <c r="W343" s="663">
        <f>IF('15'!AT11&gt;0,'15'!AT11,"")</f>
        <v>3.6999999999999998E-2</v>
      </c>
    </row>
    <row r="344" spans="1:23" ht="15.75" x14ac:dyDescent="0.25">
      <c r="A344" s="1376"/>
      <c r="B344" s="1182">
        <v>13.1666666666676</v>
      </c>
      <c r="C344" s="1183">
        <f>'Chem Dose'!$C$24</f>
        <v>50.17033742799093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1" t="str">
        <f>IF('15'!I12&gt;0,'15'!I12,"")</f>
        <v/>
      </c>
      <c r="L344" s="1542">
        <f t="shared" si="50"/>
        <v>0.30875000000000002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2"/>
      <c r="B345" s="1413">
        <v>13.2083333333343</v>
      </c>
      <c r="C345" s="1414">
        <f>'Chem Dose'!$C$24</f>
        <v>50.17033742799093</v>
      </c>
      <c r="D345" s="1415" t="str">
        <f>IF('15'!B13&gt;0,'15'!B13,"")</f>
        <v/>
      </c>
      <c r="E345" s="1415" t="str">
        <f>IF('15'!C13&gt;0,'15'!C13,"")</f>
        <v/>
      </c>
      <c r="F345" s="1415" t="str">
        <f>IF('15'!D13&gt;0,'15'!D13,"")</f>
        <v/>
      </c>
      <c r="G345" s="1415" t="str">
        <f>IF('15'!E13&gt;0,'15'!E13,"")</f>
        <v/>
      </c>
      <c r="H345" s="1415" t="str">
        <f>IF('15'!F13&gt;0,'15'!F13,"")</f>
        <v/>
      </c>
      <c r="I345" s="1415" t="str">
        <f>IF('15'!G13&gt;0,'15'!G13,"")</f>
        <v/>
      </c>
      <c r="J345" s="1415" t="str">
        <f>IF('15'!H13&gt;0,'15'!H13,"")</f>
        <v/>
      </c>
      <c r="K345" s="1542" t="str">
        <f>IF('15'!I13&gt;0,'15'!I13,"")</f>
        <v/>
      </c>
      <c r="L345" s="1542">
        <f t="shared" si="50"/>
        <v>0.30000000000000004</v>
      </c>
      <c r="M345" s="1415" t="str">
        <f>IF('15'!J13&gt;0,'15'!J13,"")</f>
        <v/>
      </c>
      <c r="N345" s="1415" t="str">
        <f>IF('15'!K13&gt;0,'15'!K13,"")</f>
        <v/>
      </c>
      <c r="O345" s="1415" t="str">
        <f>IF('15'!L13&gt;0,'15'!L13,"")</f>
        <v/>
      </c>
      <c r="P345" s="1415" t="str">
        <f>IF('15'!M13&gt;0,'15'!M13,"")</f>
        <v/>
      </c>
      <c r="Q345" s="1416" t="str">
        <f t="shared" si="48"/>
        <v/>
      </c>
      <c r="R345" s="1417" t="str">
        <f t="shared" si="45"/>
        <v/>
      </c>
      <c r="S345" s="1418" t="str">
        <f t="shared" si="46"/>
        <v/>
      </c>
      <c r="T345" s="1417" t="str">
        <f t="shared" si="47"/>
        <v/>
      </c>
      <c r="U345" s="1419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6"/>
      <c r="B346" s="1182">
        <v>13.250000000000901</v>
      </c>
      <c r="C346" s="1183">
        <f>'Chem Dose'!$C$24</f>
        <v>50.17033742799093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1" t="str">
        <f>IF('15'!I14&gt;0,'15'!I14,"")</f>
        <v/>
      </c>
      <c r="L346" s="1542">
        <f t="shared" si="50"/>
        <v>0.30000000000000004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2"/>
      <c r="B347" s="1413">
        <v>13.2916666666676</v>
      </c>
      <c r="C347" s="1414">
        <f>'Chem Dose'!$C$24</f>
        <v>50.17033742799093</v>
      </c>
      <c r="D347" s="1415">
        <f>IF('15'!B15&gt;0,'15'!B15,"")</f>
        <v>6.59</v>
      </c>
      <c r="E347" s="1415">
        <f>IF('15'!C15&gt;0,'15'!C15,"")</f>
        <v>18</v>
      </c>
      <c r="F347" s="1415">
        <f>IF('15'!D15&gt;0,'15'!D15,"")</f>
        <v>15</v>
      </c>
      <c r="G347" s="1415">
        <f>IF('15'!E15&gt;0,'15'!E15,"")</f>
        <v>9.42</v>
      </c>
      <c r="H347" s="1415">
        <f>IF('15'!F15&gt;0,'15'!F15,"")</f>
        <v>79</v>
      </c>
      <c r="I347" s="1415">
        <f>IF('15'!G15&gt;0,'15'!G15,"")</f>
        <v>125</v>
      </c>
      <c r="J347" s="1415">
        <f>IF('15'!H15&gt;0,'15'!H15,"")</f>
        <v>14</v>
      </c>
      <c r="K347" s="1542">
        <f>IF('15'!I15&gt;0,'15'!I15,"")</f>
        <v>0.318</v>
      </c>
      <c r="L347" s="1542">
        <f t="shared" si="50"/>
        <v>0.30450000000000005</v>
      </c>
      <c r="M347" s="1415" t="str">
        <f>IF('15'!J15&gt;0,'15'!J15,"")</f>
        <v/>
      </c>
      <c r="N347" s="1415">
        <f>IF('15'!K15&gt;0,'15'!K15,"")</f>
        <v>6.18</v>
      </c>
      <c r="O347" s="1415">
        <f>IF('15'!L15&gt;0,'15'!L15,"")</f>
        <v>10</v>
      </c>
      <c r="P347" s="1415">
        <f>IF('15'!M15&gt;0,'15'!M15,"")</f>
        <v>4.5999999999999999E-2</v>
      </c>
      <c r="Q347" s="1416">
        <f t="shared" si="48"/>
        <v>0.85534591194968557</v>
      </c>
      <c r="R347" s="1417">
        <f t="shared" si="45"/>
        <v>8.3684210526315788</v>
      </c>
      <c r="S347" s="1418">
        <f t="shared" si="46"/>
        <v>5.9951975542882243</v>
      </c>
      <c r="T347" s="1417">
        <f t="shared" si="47"/>
        <v>0.5017033742799093</v>
      </c>
      <c r="U347" s="1419">
        <f t="shared" si="49"/>
        <v>0.61799999999999999</v>
      </c>
      <c r="V347" s="663">
        <f>IF('15'!AA15&gt;0,'15'!AA15,"")</f>
        <v>3.9E-2</v>
      </c>
      <c r="W347" s="663">
        <f>IF('15'!AT15&gt;0,'15'!AT15,"")</f>
        <v>3.9E-2</v>
      </c>
    </row>
    <row r="348" spans="1:23" ht="15.75" x14ac:dyDescent="0.25">
      <c r="A348" s="1376"/>
      <c r="B348" s="1182">
        <v>13.3333333333343</v>
      </c>
      <c r="C348" s="1183">
        <f>'Chem Dose'!$C$24</f>
        <v>50.17033742799093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1" t="str">
        <f>IF('15'!I16&gt;0,'15'!I16,"")</f>
        <v/>
      </c>
      <c r="L348" s="1542">
        <f t="shared" si="50"/>
        <v>0.30450000000000005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2"/>
      <c r="B349" s="1413">
        <v>13.375000000000901</v>
      </c>
      <c r="C349" s="1414">
        <f>'Chem Dose'!$C$24</f>
        <v>50.17033742799093</v>
      </c>
      <c r="D349" s="1415" t="str">
        <f>IF('15'!B17&gt;0,'15'!B17,"")</f>
        <v/>
      </c>
      <c r="E349" s="1415" t="str">
        <f>IF('15'!C17&gt;0,'15'!C17,"")</f>
        <v/>
      </c>
      <c r="F349" s="1415" t="str">
        <f>IF('15'!D17&gt;0,'15'!D17,"")</f>
        <v/>
      </c>
      <c r="G349" s="1415" t="str">
        <f>IF('15'!E17&gt;0,'15'!E17,"")</f>
        <v/>
      </c>
      <c r="H349" s="1415" t="str">
        <f>IF('15'!F17&gt;0,'15'!F17,"")</f>
        <v/>
      </c>
      <c r="I349" s="1415" t="str">
        <f>IF('15'!G17&gt;0,'15'!G17,"")</f>
        <v/>
      </c>
      <c r="J349" s="1415" t="str">
        <f>IF('15'!H17&gt;0,'15'!H17,"")</f>
        <v/>
      </c>
      <c r="K349" s="1542" t="str">
        <f>IF('15'!I17&gt;0,'15'!I17,"")</f>
        <v/>
      </c>
      <c r="L349" s="1542">
        <f t="shared" si="50"/>
        <v>0.30299999999999999</v>
      </c>
      <c r="M349" s="1415">
        <f>IF('15'!J17&gt;0,'15'!J17,"")</f>
        <v>3.5000000000000003E-2</v>
      </c>
      <c r="N349" s="1415" t="str">
        <f>IF('15'!K17&gt;0,'15'!K17,"")</f>
        <v/>
      </c>
      <c r="O349" s="1415" t="str">
        <f>IF('15'!L17&gt;0,'15'!L17,"")</f>
        <v/>
      </c>
      <c r="P349" s="1415" t="str">
        <f>IF('15'!M17&gt;0,'15'!M17,"")</f>
        <v/>
      </c>
      <c r="Q349" s="1416" t="str">
        <f t="shared" si="48"/>
        <v/>
      </c>
      <c r="R349" s="1417" t="str">
        <f t="shared" si="45"/>
        <v/>
      </c>
      <c r="S349" s="1418" t="str">
        <f t="shared" si="46"/>
        <v/>
      </c>
      <c r="T349" s="1417" t="str">
        <f t="shared" si="47"/>
        <v/>
      </c>
      <c r="U349" s="1419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6"/>
      <c r="B350" s="1182">
        <v>13.4166666666676</v>
      </c>
      <c r="C350" s="1183">
        <f>'Chem Dose'!$C$24</f>
        <v>50.17033742799093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1" t="str">
        <f>IF('15'!I18&gt;0,'15'!I18,"")</f>
        <v/>
      </c>
      <c r="L350" s="1542">
        <f t="shared" si="50"/>
        <v>0.30299999999999999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2"/>
      <c r="B351" s="1413">
        <v>13.4583333333343</v>
      </c>
      <c r="C351" s="1414">
        <f>'Chem Dose'!$C$24</f>
        <v>50.17033742799093</v>
      </c>
      <c r="D351" s="1415">
        <f>IF('15'!B19&gt;0,'15'!B19,"")</f>
        <v>6.59</v>
      </c>
      <c r="E351" s="1415">
        <f>IF('15'!C19&gt;0,'15'!C19,"")</f>
        <v>18</v>
      </c>
      <c r="F351" s="1415">
        <f>IF('15'!D19&gt;0,'15'!D19,"")</f>
        <v>15</v>
      </c>
      <c r="G351" s="1415">
        <f>IF('15'!E19&gt;0,'15'!E19,"")</f>
        <v>9.44</v>
      </c>
      <c r="H351" s="1415">
        <f>IF('15'!F19&gt;0,'15'!F19,"")</f>
        <v>81</v>
      </c>
      <c r="I351" s="1415">
        <f>IF('15'!G19&gt;0,'15'!G19,"")</f>
        <v>125</v>
      </c>
      <c r="J351" s="1415">
        <f>IF('15'!H19&gt;0,'15'!H19,"")</f>
        <v>14.1</v>
      </c>
      <c r="K351" s="1542">
        <f>IF('15'!I19&gt;0,'15'!I19,"")</f>
        <v>0.32</v>
      </c>
      <c r="L351" s="1542">
        <f t="shared" si="50"/>
        <v>0.30725000000000002</v>
      </c>
      <c r="M351" s="1415" t="str">
        <f>IF('15'!J19&gt;0,'15'!J19,"")</f>
        <v/>
      </c>
      <c r="N351" s="1415">
        <f>IF('15'!K19&gt;0,'15'!K19,"")</f>
        <v>6</v>
      </c>
      <c r="O351" s="1415">
        <f>IF('15'!L19&gt;0,'15'!L19,"")</f>
        <v>10</v>
      </c>
      <c r="P351" s="1415">
        <f>IF('15'!M19&gt;0,'15'!M19,"")</f>
        <v>4.3999999999999997E-2</v>
      </c>
      <c r="Q351" s="1416">
        <f t="shared" si="48"/>
        <v>0.86250000000000004</v>
      </c>
      <c r="R351" s="1417">
        <f t="shared" si="45"/>
        <v>8.4210526315789469</v>
      </c>
      <c r="S351" s="1418">
        <f t="shared" si="46"/>
        <v>5.9577275695739234</v>
      </c>
      <c r="T351" s="1417">
        <f t="shared" si="47"/>
        <v>0.5017033742799093</v>
      </c>
      <c r="U351" s="1419">
        <f t="shared" si="49"/>
        <v>0.6</v>
      </c>
      <c r="V351" s="663">
        <f>IF('15'!AA19&gt;0,'15'!AA19,"")</f>
        <v>3.5999999999999997E-2</v>
      </c>
      <c r="W351" s="663">
        <f>IF('15'!AT19&gt;0,'15'!AT19,"")</f>
        <v>3.5999999999999997E-2</v>
      </c>
    </row>
    <row r="352" spans="1:23" ht="15.75" x14ac:dyDescent="0.25">
      <c r="A352" s="1376"/>
      <c r="B352" s="1182">
        <v>13.500000000001</v>
      </c>
      <c r="C352" s="1183">
        <f>'Chem Dose'!$C$24</f>
        <v>50.17033742799093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1" t="str">
        <f>IF('15'!I20&gt;0,'15'!I20,"")</f>
        <v/>
      </c>
      <c r="L352" s="1542">
        <f t="shared" si="50"/>
        <v>0.30725000000000002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2"/>
      <c r="B353" s="1413">
        <v>13.5416666666676</v>
      </c>
      <c r="C353" s="1414">
        <f>'Chem Dose'!$C$24</f>
        <v>50.17033742799093</v>
      </c>
      <c r="D353" s="1415" t="str">
        <f>IF('15'!B21&gt;0,'15'!B21,"")</f>
        <v/>
      </c>
      <c r="E353" s="1415" t="str">
        <f>IF('15'!C21&gt;0,'15'!C21,"")</f>
        <v/>
      </c>
      <c r="F353" s="1415" t="str">
        <f>IF('15'!D21&gt;0,'15'!D21,"")</f>
        <v/>
      </c>
      <c r="G353" s="1415" t="str">
        <f>IF('15'!E21&gt;0,'15'!E21,"")</f>
        <v/>
      </c>
      <c r="H353" s="1415" t="str">
        <f>IF('15'!F21&gt;0,'15'!F21,"")</f>
        <v/>
      </c>
      <c r="I353" s="1415" t="str">
        <f>IF('15'!G21&gt;0,'15'!G21,"")</f>
        <v/>
      </c>
      <c r="J353" s="1415" t="str">
        <f>IF('15'!H21&gt;0,'15'!H21,"")</f>
        <v/>
      </c>
      <c r="K353" s="1542" t="str">
        <f>IF('15'!I21&gt;0,'15'!I21,"")</f>
        <v/>
      </c>
      <c r="L353" s="1542">
        <f t="shared" si="50"/>
        <v>0.3173333333333333</v>
      </c>
      <c r="M353" s="1415" t="str">
        <f>IF('15'!J21&gt;0,'15'!J21,"")</f>
        <v/>
      </c>
      <c r="N353" s="1415" t="str">
        <f>IF('15'!K21&gt;0,'15'!K21,"")</f>
        <v/>
      </c>
      <c r="O353" s="1415" t="str">
        <f>IF('15'!L21&gt;0,'15'!L21,"")</f>
        <v/>
      </c>
      <c r="P353" s="1415" t="str">
        <f>IF('15'!M21&gt;0,'15'!M21,"")</f>
        <v/>
      </c>
      <c r="Q353" s="1416" t="str">
        <f t="shared" si="48"/>
        <v/>
      </c>
      <c r="R353" s="1417" t="str">
        <f t="shared" si="45"/>
        <v/>
      </c>
      <c r="S353" s="1418" t="str">
        <f t="shared" si="46"/>
        <v/>
      </c>
      <c r="T353" s="1417" t="str">
        <f t="shared" si="47"/>
        <v/>
      </c>
      <c r="U353" s="1419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6"/>
      <c r="B354" s="1182">
        <v>13.5833333333343</v>
      </c>
      <c r="C354" s="1183">
        <f>'Chem Dose'!$C$24</f>
        <v>50.17033742799093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1" t="str">
        <f>IF('15'!I22&gt;0,'15'!I22,"")</f>
        <v/>
      </c>
      <c r="L354" s="1542">
        <f t="shared" si="50"/>
        <v>0.3173333333333333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2"/>
      <c r="B355" s="1413">
        <v>13.625000000001</v>
      </c>
      <c r="C355" s="1414">
        <f>'Chem Dose'!$C$24</f>
        <v>50.17033742799093</v>
      </c>
      <c r="D355" s="1415">
        <f>IF('15'!B23&gt;0,'15'!B23,"")</f>
        <v>6.63</v>
      </c>
      <c r="E355" s="1415">
        <f>IF('15'!C23&gt;0,'15'!C23,"")</f>
        <v>18</v>
      </c>
      <c r="F355" s="1415">
        <f>IF('15'!D23&gt;0,'15'!D23,"")</f>
        <v>15</v>
      </c>
      <c r="G355" s="1415">
        <f>IF('15'!E23&gt;0,'15'!E23,"")</f>
        <v>9.68</v>
      </c>
      <c r="H355" s="1415">
        <f>IF('15'!F23&gt;0,'15'!F23,"")</f>
        <v>81</v>
      </c>
      <c r="I355" s="1415">
        <f>IF('15'!G23&gt;0,'15'!G23,"")</f>
        <v>127</v>
      </c>
      <c r="J355" s="1415">
        <f>IF('15'!H23&gt;0,'15'!H23,"")</f>
        <v>14.2</v>
      </c>
      <c r="K355" s="1542">
        <f>IF('15'!I23&gt;0,'15'!I23,"")</f>
        <v>0.31900000000000001</v>
      </c>
      <c r="L355" s="1542">
        <f t="shared" si="50"/>
        <v>0.31774999999999998</v>
      </c>
      <c r="M355" s="1415" t="str">
        <f>IF('15'!J23&gt;0,'15'!J23,"")</f>
        <v/>
      </c>
      <c r="N355" s="1415">
        <f>IF('15'!K23&gt;0,'15'!K23,"")</f>
        <v>6.07</v>
      </c>
      <c r="O355" s="1415">
        <f>IF('15'!L23&gt;0,'15'!L23,"")</f>
        <v>9</v>
      </c>
      <c r="P355" s="1415">
        <f>IF('15'!M23&gt;0,'15'!M23,"")</f>
        <v>4.5999999999999999E-2</v>
      </c>
      <c r="Q355" s="1416">
        <f t="shared" si="48"/>
        <v>0.85579937304075238</v>
      </c>
      <c r="R355" s="1417">
        <f t="shared" si="45"/>
        <v>8.3947368421052637</v>
      </c>
      <c r="S355" s="1418">
        <f t="shared" si="46"/>
        <v>5.9764038315475085</v>
      </c>
      <c r="T355" s="1417">
        <f t="shared" si="47"/>
        <v>0.5017033742799093</v>
      </c>
      <c r="U355" s="1419">
        <f t="shared" si="49"/>
        <v>0.60699999999999998</v>
      </c>
      <c r="V355" s="663">
        <f>IF('15'!AA23&gt;0,'15'!AA23,"")</f>
        <v>0.04</v>
      </c>
      <c r="W355" s="663">
        <f>IF('15'!AT23&gt;0,'15'!AT23,"")</f>
        <v>3.5999999999999997E-2</v>
      </c>
    </row>
    <row r="356" spans="1:23" ht="15.75" x14ac:dyDescent="0.25">
      <c r="A356" s="1376"/>
      <c r="B356" s="1182">
        <v>13.6666666666676</v>
      </c>
      <c r="C356" s="1183">
        <f>'Chem Dose'!$C$24</f>
        <v>50.17033742799093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1" t="str">
        <f>IF('15'!I24&gt;0,'15'!I24,"")</f>
        <v/>
      </c>
      <c r="L356" s="1542">
        <f t="shared" si="50"/>
        <v>0.31774999999999998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2"/>
      <c r="B357" s="1413">
        <v>13.7083333333343</v>
      </c>
      <c r="C357" s="1414">
        <f>'Chem Dose'!$C$24</f>
        <v>50.17033742799093</v>
      </c>
      <c r="D357" s="1415" t="str">
        <f>IF('15'!B25&gt;0,'15'!B25,"")</f>
        <v/>
      </c>
      <c r="E357" s="1415" t="str">
        <f>IF('15'!C25&gt;0,'15'!C25,"")</f>
        <v/>
      </c>
      <c r="F357" s="1415" t="str">
        <f>IF('15'!D25&gt;0,'15'!D25,"")</f>
        <v/>
      </c>
      <c r="G357" s="1415" t="str">
        <f>IF('15'!E25&gt;0,'15'!E25,"")</f>
        <v/>
      </c>
      <c r="H357" s="1415" t="str">
        <f>IF('15'!F25&gt;0,'15'!F25,"")</f>
        <v/>
      </c>
      <c r="I357" s="1415" t="str">
        <f>IF('15'!G25&gt;0,'15'!G25,"")</f>
        <v/>
      </c>
      <c r="J357" s="1415" t="str">
        <f>IF('15'!H25&gt;0,'15'!H25,"")</f>
        <v/>
      </c>
      <c r="K357" s="1542" t="str">
        <f>IF('15'!I25&gt;0,'15'!I25,"")</f>
        <v/>
      </c>
      <c r="L357" s="1542">
        <f t="shared" si="50"/>
        <v>0.31900000000000001</v>
      </c>
      <c r="M357" s="1415" t="str">
        <f>IF('15'!J25&gt;0,'15'!J25,"")</f>
        <v/>
      </c>
      <c r="N357" s="1415" t="str">
        <f>IF('15'!K25&gt;0,'15'!K25,"")</f>
        <v/>
      </c>
      <c r="O357" s="1415" t="str">
        <f>IF('15'!L25&gt;0,'15'!L25,"")</f>
        <v/>
      </c>
      <c r="P357" s="1415" t="str">
        <f>IF('15'!M25&gt;0,'15'!M25,"")</f>
        <v/>
      </c>
      <c r="Q357" s="1416" t="str">
        <f t="shared" si="48"/>
        <v/>
      </c>
      <c r="R357" s="1417" t="str">
        <f t="shared" si="45"/>
        <v/>
      </c>
      <c r="S357" s="1418" t="str">
        <f t="shared" si="46"/>
        <v/>
      </c>
      <c r="T357" s="1417" t="str">
        <f t="shared" si="47"/>
        <v/>
      </c>
      <c r="U357" s="1419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6"/>
      <c r="B358" s="1182">
        <v>13.750000000001</v>
      </c>
      <c r="C358" s="1183">
        <f>'Chem Dose'!$C$24</f>
        <v>50.17033742799093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1" t="str">
        <f>IF('15'!I26&gt;0,'15'!I26,"")</f>
        <v/>
      </c>
      <c r="L358" s="1542">
        <f t="shared" si="50"/>
        <v>0.31900000000000001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2"/>
      <c r="B359" s="1413">
        <v>13.7916666666677</v>
      </c>
      <c r="C359" s="1414">
        <f>'Chem Dose'!$C$24</f>
        <v>50.17033742799093</v>
      </c>
      <c r="D359" s="1415">
        <f>IF('15'!B27&gt;0,'15'!B27,"")</f>
        <v>6.56</v>
      </c>
      <c r="E359" s="1415">
        <f>IF('15'!C27&gt;0,'15'!C27,"")</f>
        <v>20</v>
      </c>
      <c r="F359" s="1415">
        <f>IF('15'!D27&gt;0,'15'!D27,"")</f>
        <v>16</v>
      </c>
      <c r="G359" s="1415">
        <f>IF('15'!E27&gt;0,'15'!E27,"")</f>
        <v>9.9499999999999993</v>
      </c>
      <c r="H359" s="1415">
        <f>IF('15'!F27&gt;0,'15'!F27,"")</f>
        <v>76</v>
      </c>
      <c r="I359" s="1415">
        <f>IF('15'!G27&gt;0,'15'!G27,"")</f>
        <v>130</v>
      </c>
      <c r="J359" s="1415">
        <f>IF('15'!H27&gt;0,'15'!H27,"")</f>
        <v>14.4</v>
      </c>
      <c r="K359" s="1542">
        <f>IF('15'!I27&gt;0,'15'!I27,"")</f>
        <v>0.30599999999999999</v>
      </c>
      <c r="L359" s="1542">
        <f t="shared" si="50"/>
        <v>0.31575000000000003</v>
      </c>
      <c r="M359" s="1415" t="str">
        <f>IF('15'!J27&gt;0,'15'!J27,"")</f>
        <v/>
      </c>
      <c r="N359" s="1415">
        <f>IF('15'!K27&gt;0,'15'!K27,"")</f>
        <v>6.04</v>
      </c>
      <c r="O359" s="1415">
        <f>IF('15'!L27&gt;0,'15'!L27,"")</f>
        <v>10</v>
      </c>
      <c r="P359" s="1415">
        <f>IF('15'!M27&gt;0,'15'!M27,"")</f>
        <v>4.2000000000000003E-2</v>
      </c>
      <c r="Q359" s="1416">
        <f t="shared" si="48"/>
        <v>0.86274509803921573</v>
      </c>
      <c r="R359" s="1417">
        <f t="shared" si="45"/>
        <v>8.0526315789473681</v>
      </c>
      <c r="S359" s="1418">
        <f t="shared" si="46"/>
        <v>6.2303033407308996</v>
      </c>
      <c r="T359" s="1417">
        <f t="shared" si="47"/>
        <v>0.5017033742799093</v>
      </c>
      <c r="U359" s="1419">
        <f t="shared" si="49"/>
        <v>0.60399999999999998</v>
      </c>
      <c r="V359" s="663">
        <f>IF('15'!AA27&gt;0,'15'!AA27,"")</f>
        <v>4.2999999999999997E-2</v>
      </c>
      <c r="W359" s="663">
        <f>IF('15'!AT27&gt;0,'15'!AT27,"")</f>
        <v>3.7999999999999999E-2</v>
      </c>
    </row>
    <row r="360" spans="1:23" ht="15.75" x14ac:dyDescent="0.25">
      <c r="A360" s="1376"/>
      <c r="B360" s="1182">
        <v>13.8333333333343</v>
      </c>
      <c r="C360" s="1183">
        <f>'Chem Dose'!$C$24</f>
        <v>50.17033742799093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1" t="str">
        <f>IF('15'!I28&gt;0,'15'!I28,"")</f>
        <v/>
      </c>
      <c r="L360" s="1542">
        <f t="shared" si="50"/>
        <v>0.31575000000000003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2"/>
      <c r="B361" s="1413">
        <v>13.875000000001</v>
      </c>
      <c r="C361" s="1414">
        <f>'Chem Dose'!$C$24</f>
        <v>50.17033742799093</v>
      </c>
      <c r="D361" s="1415" t="str">
        <f>IF('15'!B29&gt;0,'15'!B29,"")</f>
        <v/>
      </c>
      <c r="E361" s="1415" t="str">
        <f>IF('15'!C29&gt;0,'15'!C29,"")</f>
        <v/>
      </c>
      <c r="F361" s="1415" t="str">
        <f>IF('15'!D29&gt;0,'15'!D29,"")</f>
        <v/>
      </c>
      <c r="G361" s="1415" t="str">
        <f>IF('15'!E29&gt;0,'15'!E29,"")</f>
        <v/>
      </c>
      <c r="H361" s="1415" t="str">
        <f>IF('15'!F29&gt;0,'15'!F29,"")</f>
        <v/>
      </c>
      <c r="I361" s="1415" t="str">
        <f>IF('15'!G29&gt;0,'15'!G29,"")</f>
        <v/>
      </c>
      <c r="J361" s="1415" t="str">
        <f>IF('15'!H29&gt;0,'15'!H29,"")</f>
        <v/>
      </c>
      <c r="K361" s="1542" t="str">
        <f>IF('15'!I29&gt;0,'15'!I29,"")</f>
        <v/>
      </c>
      <c r="L361" s="1542">
        <f t="shared" si="50"/>
        <v>0.315</v>
      </c>
      <c r="M361" s="1415">
        <f>IF('15'!J29&gt;0,'15'!J29,"")</f>
        <v>3.6999999999999998E-2</v>
      </c>
      <c r="N361" s="1415" t="str">
        <f>IF('15'!K29&gt;0,'15'!K29,"")</f>
        <v/>
      </c>
      <c r="O361" s="1415" t="str">
        <f>IF('15'!L29&gt;0,'15'!L29,"")</f>
        <v/>
      </c>
      <c r="P361" s="1415" t="str">
        <f>IF('15'!M29&gt;0,'15'!M29,"")</f>
        <v/>
      </c>
      <c r="Q361" s="1416" t="str">
        <f t="shared" si="48"/>
        <v/>
      </c>
      <c r="R361" s="1417" t="str">
        <f t="shared" si="45"/>
        <v/>
      </c>
      <c r="S361" s="1418" t="str">
        <f t="shared" si="46"/>
        <v/>
      </c>
      <c r="T361" s="1417" t="str">
        <f t="shared" si="47"/>
        <v/>
      </c>
      <c r="U361" s="1419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6"/>
      <c r="B362" s="1182">
        <v>13.9166666666677</v>
      </c>
      <c r="C362" s="1183">
        <f>'Chem Dose'!$C$24</f>
        <v>50.17033742799093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1" t="str">
        <f>IF('15'!I30&gt;0,'15'!I30,"")</f>
        <v/>
      </c>
      <c r="L362" s="1542">
        <f t="shared" si="50"/>
        <v>0.315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2"/>
      <c r="B363" s="1413">
        <v>13.9583333333343</v>
      </c>
      <c r="C363" s="1414">
        <f>'Chem Dose'!$C$24</f>
        <v>50.17033742799093</v>
      </c>
      <c r="D363" s="1415">
        <f>IF('15'!B31&gt;0,'15'!B31,"")</f>
        <v>6.59</v>
      </c>
      <c r="E363" s="1415">
        <f>IF('15'!C31&gt;0,'15'!C31,"")</f>
        <v>20</v>
      </c>
      <c r="F363" s="1415">
        <f>IF('15'!D31&gt;0,'15'!D31,"")</f>
        <v>16</v>
      </c>
      <c r="G363" s="1415">
        <f>IF('15'!E31&gt;0,'15'!E31,"")</f>
        <v>10.5</v>
      </c>
      <c r="H363" s="1415">
        <f>IF('15'!F31&gt;0,'15'!F31,"")</f>
        <v>77</v>
      </c>
      <c r="I363" s="1415">
        <f>IF('15'!G31&gt;0,'15'!G31,"")</f>
        <v>135</v>
      </c>
      <c r="J363" s="1415">
        <f>IF('15'!H31&gt;0,'15'!H31,"")</f>
        <v>14.5</v>
      </c>
      <c r="K363" s="1542">
        <f>IF('15'!I31&gt;0,'15'!I31,"")</f>
        <v>0.29699999999999999</v>
      </c>
      <c r="L363" s="1542">
        <f t="shared" si="50"/>
        <v>0.3105</v>
      </c>
      <c r="M363" s="1415" t="str">
        <f>IF('15'!J31&gt;0,'15'!J31,"")</f>
        <v/>
      </c>
      <c r="N363" s="1415">
        <f>IF('15'!K31&gt;0,'15'!K31,"")</f>
        <v>5.97</v>
      </c>
      <c r="O363" s="1415">
        <f>IF('15'!L31&gt;0,'15'!L31,"")</f>
        <v>10</v>
      </c>
      <c r="P363" s="1415">
        <f>IF('15'!M31&gt;0,'15'!M31,"")</f>
        <v>4.3999999999999997E-2</v>
      </c>
      <c r="Q363" s="1416">
        <f t="shared" si="48"/>
        <v>0.85185185185185186</v>
      </c>
      <c r="R363" s="1417">
        <f t="shared" si="45"/>
        <v>7.8157894736842106</v>
      </c>
      <c r="S363" s="1418">
        <f t="shared" si="46"/>
        <v>6.4191004116621393</v>
      </c>
      <c r="T363" s="1417">
        <f t="shared" si="47"/>
        <v>0.5017033742799093</v>
      </c>
      <c r="U363" s="1419">
        <f t="shared" si="49"/>
        <v>0.59699999999999998</v>
      </c>
      <c r="V363" s="663">
        <f>IF('15'!AA31&gt;0,'15'!AA31,"")</f>
        <v>0.04</v>
      </c>
      <c r="W363" s="663">
        <f>IF('15'!AT31&gt;0,'15'!AT31,"")</f>
        <v>4.1000000000000002E-2</v>
      </c>
    </row>
    <row r="364" spans="1:23" ht="15.75" x14ac:dyDescent="0.25">
      <c r="A364" s="1376">
        <f>A340+1</f>
        <v>43512</v>
      </c>
      <c r="B364" s="1182">
        <v>14.000000000001</v>
      </c>
      <c r="C364" s="1183">
        <f>'Chem Dose'!$C$25</f>
        <v>51.009144545142981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1" t="str">
        <f>IF('16'!I8&gt;0,'16'!I8,"")</f>
        <v/>
      </c>
      <c r="L364" s="1542">
        <f t="shared" si="50"/>
        <v>0.3105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2"/>
      <c r="B365" s="1413">
        <v>14.0416666666677</v>
      </c>
      <c r="C365" s="1414">
        <f>'Chem Dose'!$C$25</f>
        <v>51.009144545142981</v>
      </c>
      <c r="D365" s="1415" t="str">
        <f>IF('16'!B9&gt;0,'16'!B9,"")</f>
        <v/>
      </c>
      <c r="E365" s="1415" t="str">
        <f>IF('16'!C9&gt;0,'16'!C9,"")</f>
        <v/>
      </c>
      <c r="F365" s="1415" t="str">
        <f>IF('16'!D9&gt;0,'16'!D9,"")</f>
        <v/>
      </c>
      <c r="G365" s="1415" t="str">
        <f>IF('16'!E9&gt;0,'16'!E9,"")</f>
        <v/>
      </c>
      <c r="H365" s="1415" t="str">
        <f>IF('16'!F9&gt;0,'16'!F9,"")</f>
        <v/>
      </c>
      <c r="I365" s="1415" t="str">
        <f>IF('16'!G9&gt;0,'16'!G9,"")</f>
        <v/>
      </c>
      <c r="J365" s="1415" t="str">
        <f>IF('16'!H9&gt;0,'16'!H9,"")</f>
        <v/>
      </c>
      <c r="K365" s="1542" t="str">
        <f>IF('16'!I9&gt;0,'16'!I9,"")</f>
        <v/>
      </c>
      <c r="L365" s="1542">
        <f t="shared" si="50"/>
        <v>0.30733333333333329</v>
      </c>
      <c r="M365" s="1415" t="str">
        <f>IF('16'!J9&gt;0,'16'!J9,"")</f>
        <v/>
      </c>
      <c r="N365" s="1415" t="str">
        <f>IF('16'!K9&gt;0,'16'!K9,"")</f>
        <v/>
      </c>
      <c r="O365" s="1415" t="str">
        <f>IF('16'!L9&gt;0,'16'!L9,"")</f>
        <v/>
      </c>
      <c r="P365" s="1415" t="str">
        <f>IF('16'!M9&gt;0,'16'!M9,"")</f>
        <v/>
      </c>
      <c r="Q365" s="1416" t="str">
        <f t="shared" si="48"/>
        <v/>
      </c>
      <c r="R365" s="1417" t="str">
        <f t="shared" si="45"/>
        <v/>
      </c>
      <c r="S365" s="1418" t="str">
        <f t="shared" si="46"/>
        <v/>
      </c>
      <c r="T365" s="1417" t="str">
        <f t="shared" si="47"/>
        <v/>
      </c>
      <c r="U365" s="1419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6"/>
      <c r="B366" s="1182">
        <v>14.0833333333343</v>
      </c>
      <c r="C366" s="1183">
        <f>'Chem Dose'!$C$25</f>
        <v>51.009144545142981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1" t="str">
        <f>IF('16'!I10&gt;0,'16'!I10,"")</f>
        <v/>
      </c>
      <c r="L366" s="1542">
        <f t="shared" si="50"/>
        <v>0.30733333333333329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2"/>
      <c r="B367" s="1413">
        <v>14.125000000001</v>
      </c>
      <c r="C367" s="1414">
        <f>'Chem Dose'!$C$25</f>
        <v>51.009144545142981</v>
      </c>
      <c r="D367" s="1415">
        <f>IF('16'!B11&gt;0,'16'!B11,"")</f>
        <v>6.57</v>
      </c>
      <c r="E367" s="1415">
        <f>IF('16'!C11&gt;0,'16'!C11,"")</f>
        <v>20</v>
      </c>
      <c r="F367" s="1415">
        <f>IF('16'!D11&gt;0,'16'!D11,"")</f>
        <v>15</v>
      </c>
      <c r="G367" s="1415">
        <f>IF('16'!E11&gt;0,'16'!E11,"")</f>
        <v>9.86</v>
      </c>
      <c r="H367" s="1415">
        <f>IF('16'!F11&gt;0,'16'!F11,"")</f>
        <v>78</v>
      </c>
      <c r="I367" s="1415">
        <f>IF('16'!G11&gt;0,'16'!G11,"")</f>
        <v>130</v>
      </c>
      <c r="J367" s="1415">
        <f>IF('16'!H11&gt;0,'16'!H11,"")</f>
        <v>14.6</v>
      </c>
      <c r="K367" s="1542">
        <f>IF('16'!I11&gt;0,'16'!I11,"")</f>
        <v>0.317</v>
      </c>
      <c r="L367" s="1542">
        <f t="shared" si="50"/>
        <v>0.30974999999999997</v>
      </c>
      <c r="M367" s="1415" t="str">
        <f>IF('16'!J11&gt;0,'16'!J11,"")</f>
        <v/>
      </c>
      <c r="N367" s="1415">
        <f>IF('16'!K11&gt;0,'16'!K11,"")</f>
        <v>6.14</v>
      </c>
      <c r="O367" s="1415">
        <f>IF('16'!L11&gt;0,'16'!L11,"")</f>
        <v>11</v>
      </c>
      <c r="P367" s="1415">
        <f>IF('16'!M11&gt;0,'16'!M11,"")</f>
        <v>4.3999999999999997E-2</v>
      </c>
      <c r="Q367" s="1416">
        <f t="shared" si="48"/>
        <v>0.86119873817034709</v>
      </c>
      <c r="R367" s="1417">
        <f t="shared" si="45"/>
        <v>8.3421052631578956</v>
      </c>
      <c r="S367" s="1418">
        <f t="shared" si="46"/>
        <v>6.1146608603010506</v>
      </c>
      <c r="T367" s="1417">
        <f t="shared" si="47"/>
        <v>0.51009144545142981</v>
      </c>
      <c r="U367" s="1419">
        <f t="shared" si="49"/>
        <v>0.61399999999999999</v>
      </c>
      <c r="V367" s="663">
        <f>IF('16'!AA11&gt;0,'16'!AA11,"")</f>
        <v>3.6999999999999998E-2</v>
      </c>
      <c r="W367" s="663">
        <f>IF('16'!AT11&gt;0,'16'!AT11,"")</f>
        <v>3.6999999999999998E-2</v>
      </c>
    </row>
    <row r="368" spans="1:23" ht="15.75" x14ac:dyDescent="0.25">
      <c r="A368" s="1376"/>
      <c r="B368" s="1182">
        <v>14.1666666666677</v>
      </c>
      <c r="C368" s="1183">
        <f>'Chem Dose'!$C$25</f>
        <v>51.009144545142981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1" t="str">
        <f>IF('16'!I12&gt;0,'16'!I12,"")</f>
        <v/>
      </c>
      <c r="L368" s="1542">
        <f t="shared" si="50"/>
        <v>0.30974999999999997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2"/>
      <c r="B369" s="1413">
        <v>14.2083333333344</v>
      </c>
      <c r="C369" s="1414">
        <f>'Chem Dose'!$C$25</f>
        <v>51.009144545142981</v>
      </c>
      <c r="D369" s="1415" t="str">
        <f>IF('16'!B13&gt;0,'16'!B13,"")</f>
        <v/>
      </c>
      <c r="E369" s="1415" t="str">
        <f>IF('16'!C13&gt;0,'16'!C13,"")</f>
        <v/>
      </c>
      <c r="F369" s="1415" t="str">
        <f>IF('16'!D13&gt;0,'16'!D13,"")</f>
        <v/>
      </c>
      <c r="G369" s="1415" t="str">
        <f>IF('16'!E13&gt;0,'16'!E13,"")</f>
        <v/>
      </c>
      <c r="H369" s="1415" t="str">
        <f>IF('16'!F13&gt;0,'16'!F13,"")</f>
        <v/>
      </c>
      <c r="I369" s="1415" t="str">
        <f>IF('16'!G13&gt;0,'16'!G13,"")</f>
        <v/>
      </c>
      <c r="J369" s="1415" t="str">
        <f>IF('16'!H13&gt;0,'16'!H13,"")</f>
        <v/>
      </c>
      <c r="K369" s="1542" t="str">
        <f>IF('16'!I13&gt;0,'16'!I13,"")</f>
        <v/>
      </c>
      <c r="L369" s="1542">
        <f t="shared" si="50"/>
        <v>0.30666666666666664</v>
      </c>
      <c r="M369" s="1415" t="str">
        <f>IF('16'!J13&gt;0,'16'!J13,"")</f>
        <v/>
      </c>
      <c r="N369" s="1415" t="str">
        <f>IF('16'!K13&gt;0,'16'!K13,"")</f>
        <v/>
      </c>
      <c r="O369" s="1415" t="str">
        <f>IF('16'!L13&gt;0,'16'!L13,"")</f>
        <v/>
      </c>
      <c r="P369" s="1415" t="str">
        <f>IF('16'!M13&gt;0,'16'!M13,"")</f>
        <v/>
      </c>
      <c r="Q369" s="1416" t="str">
        <f t="shared" si="48"/>
        <v/>
      </c>
      <c r="R369" s="1417" t="str">
        <f t="shared" si="45"/>
        <v/>
      </c>
      <c r="S369" s="1418" t="str">
        <f t="shared" si="46"/>
        <v/>
      </c>
      <c r="T369" s="1417" t="str">
        <f t="shared" si="47"/>
        <v/>
      </c>
      <c r="U369" s="1419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6"/>
      <c r="B370" s="1182">
        <v>14.250000000001</v>
      </c>
      <c r="C370" s="1183">
        <f>'Chem Dose'!$C$25</f>
        <v>51.009144545142981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1" t="str">
        <f>IF('16'!I14&gt;0,'16'!I14,"")</f>
        <v/>
      </c>
      <c r="L370" s="1542">
        <f t="shared" si="50"/>
        <v>0.30666666666666664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2"/>
      <c r="B371" s="1413">
        <v>14.2916666666677</v>
      </c>
      <c r="C371" s="1414">
        <f>'Chem Dose'!$C$25</f>
        <v>51.009144545142981</v>
      </c>
      <c r="D371" s="1415">
        <f>IF('16'!B15&gt;0,'16'!B15,"")</f>
        <v>6.64</v>
      </c>
      <c r="E371" s="1415">
        <f>IF('16'!C15&gt;0,'16'!C15,"")</f>
        <v>18</v>
      </c>
      <c r="F371" s="1415">
        <f>IF('16'!D15&gt;0,'16'!D15,"")</f>
        <v>18</v>
      </c>
      <c r="G371" s="1415">
        <f>IF('16'!E15&gt;0,'16'!E15,"")</f>
        <v>9.9</v>
      </c>
      <c r="H371" s="1415">
        <f>IF('16'!F15&gt;0,'16'!F15,"")</f>
        <v>77</v>
      </c>
      <c r="I371" s="1415">
        <f>IF('16'!G15&gt;0,'16'!G15,"")</f>
        <v>130</v>
      </c>
      <c r="J371" s="1415">
        <f>IF('16'!H15&gt;0,'16'!H15,"")</f>
        <v>14.5</v>
      </c>
      <c r="K371" s="1542">
        <f>IF('16'!I15&gt;0,'16'!I15,"")</f>
        <v>0.307</v>
      </c>
      <c r="L371" s="1542">
        <f t="shared" si="50"/>
        <v>0.30674999999999997</v>
      </c>
      <c r="M371" s="1415" t="str">
        <f>IF('16'!J15&gt;0,'16'!J15,"")</f>
        <v/>
      </c>
      <c r="N371" s="1415">
        <f>IF('16'!K15&gt;0,'16'!K15,"")</f>
        <v>6.18</v>
      </c>
      <c r="O371" s="1415">
        <f>IF('16'!L15&gt;0,'16'!L15,"")</f>
        <v>11</v>
      </c>
      <c r="P371" s="1415">
        <f>IF('16'!M15&gt;0,'16'!M15,"")</f>
        <v>4.3999999999999997E-2</v>
      </c>
      <c r="Q371" s="1416">
        <f t="shared" si="48"/>
        <v>0.85667752442996747</v>
      </c>
      <c r="R371" s="1417">
        <f t="shared" si="45"/>
        <v>8.0789473684210531</v>
      </c>
      <c r="S371" s="1418">
        <f t="shared" si="46"/>
        <v>6.3138354811577626</v>
      </c>
      <c r="T371" s="1417">
        <f t="shared" si="47"/>
        <v>0.51009144545142981</v>
      </c>
      <c r="U371" s="1419">
        <f t="shared" si="49"/>
        <v>0.61799999999999999</v>
      </c>
      <c r="V371" s="663">
        <f>IF('16'!AA15&gt;0,'16'!AA15,"")</f>
        <v>4.2000000000000003E-2</v>
      </c>
      <c r="W371" s="663">
        <f>IF('16'!AT15&gt;0,'16'!AT15,"")</f>
        <v>4.1000000000000002E-2</v>
      </c>
    </row>
    <row r="372" spans="1:23" ht="15.75" x14ac:dyDescent="0.25">
      <c r="A372" s="1376"/>
      <c r="B372" s="1182">
        <v>14.3333333333344</v>
      </c>
      <c r="C372" s="1183">
        <f>'Chem Dose'!$C$25</f>
        <v>51.009144545142981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1" t="str">
        <f>IF('16'!I16&gt;0,'16'!I16,"")</f>
        <v/>
      </c>
      <c r="L372" s="1542">
        <f t="shared" si="50"/>
        <v>0.30674999999999997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2"/>
      <c r="B373" s="1413">
        <v>14.375000000001</v>
      </c>
      <c r="C373" s="1414">
        <f>'Chem Dose'!$C$25</f>
        <v>51.009144545142981</v>
      </c>
      <c r="D373" s="1415" t="str">
        <f>IF('16'!B17&gt;0,'16'!B17,"")</f>
        <v/>
      </c>
      <c r="E373" s="1415" t="str">
        <f>IF('16'!C17&gt;0,'16'!C17,"")</f>
        <v/>
      </c>
      <c r="F373" s="1415" t="str">
        <f>IF('16'!D17&gt;0,'16'!D17,"")</f>
        <v/>
      </c>
      <c r="G373" s="1415" t="str">
        <f>IF('16'!E17&gt;0,'16'!E17,"")</f>
        <v/>
      </c>
      <c r="H373" s="1415" t="str">
        <f>IF('16'!F17&gt;0,'16'!F17,"")</f>
        <v/>
      </c>
      <c r="I373" s="1415" t="str">
        <f>IF('16'!G17&gt;0,'16'!G17,"")</f>
        <v/>
      </c>
      <c r="J373" s="1415" t="str">
        <f>IF('16'!H17&gt;0,'16'!H17,"")</f>
        <v/>
      </c>
      <c r="K373" s="1542" t="str">
        <f>IF('16'!I17&gt;0,'16'!I17,"")</f>
        <v/>
      </c>
      <c r="L373" s="1542">
        <f t="shared" si="50"/>
        <v>0.307</v>
      </c>
      <c r="M373" s="1415">
        <f>IF('16'!J17&gt;0,'16'!J17,"")</f>
        <v>4.3999999999999997E-2</v>
      </c>
      <c r="N373" s="1415" t="str">
        <f>IF('16'!K17&gt;0,'16'!K17,"")</f>
        <v/>
      </c>
      <c r="O373" s="1415" t="str">
        <f>IF('16'!L17&gt;0,'16'!L17,"")</f>
        <v/>
      </c>
      <c r="P373" s="1415" t="str">
        <f>IF('16'!M17&gt;0,'16'!M17,"")</f>
        <v/>
      </c>
      <c r="Q373" s="1416" t="str">
        <f t="shared" si="48"/>
        <v/>
      </c>
      <c r="R373" s="1417" t="str">
        <f t="shared" si="45"/>
        <v/>
      </c>
      <c r="S373" s="1418" t="str">
        <f t="shared" si="46"/>
        <v/>
      </c>
      <c r="T373" s="1417" t="str">
        <f t="shared" si="47"/>
        <v/>
      </c>
      <c r="U373" s="1419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6"/>
      <c r="B374" s="1182">
        <v>14.4166666666677</v>
      </c>
      <c r="C374" s="1183">
        <f>'Chem Dose'!$C$25</f>
        <v>51.009144545142981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1" t="str">
        <f>IF('16'!I18&gt;0,'16'!I18,"")</f>
        <v/>
      </c>
      <c r="L374" s="1542">
        <f t="shared" si="50"/>
        <v>0.307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2"/>
      <c r="B375" s="1413">
        <v>14.4583333333344</v>
      </c>
      <c r="C375" s="1414">
        <f>'Chem Dose'!$C$25</f>
        <v>51.009144545142981</v>
      </c>
      <c r="D375" s="1415">
        <f>IF('16'!B19&gt;0,'16'!B19,"")</f>
        <v>6.64</v>
      </c>
      <c r="E375" s="1415">
        <f>IF('16'!C19&gt;0,'16'!C19,"")</f>
        <v>18</v>
      </c>
      <c r="F375" s="1415">
        <f>IF('16'!D19&gt;0,'16'!D19,"")</f>
        <v>18</v>
      </c>
      <c r="G375" s="1415">
        <f>IF('16'!E19&gt;0,'16'!E19,"")</f>
        <v>9.89</v>
      </c>
      <c r="H375" s="1415">
        <f>IF('16'!F19&gt;0,'16'!F19,"")</f>
        <v>75</v>
      </c>
      <c r="I375" s="1415">
        <f>IF('16'!G19&gt;0,'16'!G19,"")</f>
        <v>126</v>
      </c>
      <c r="J375" s="1415">
        <f>IF('16'!H19&gt;0,'16'!H19,"")</f>
        <v>15.1</v>
      </c>
      <c r="K375" s="1542">
        <f>IF('16'!I19&gt;0,'16'!I19,"")</f>
        <v>0.312</v>
      </c>
      <c r="L375" s="1542">
        <f t="shared" si="50"/>
        <v>0.30825000000000002</v>
      </c>
      <c r="M375" s="1415" t="str">
        <f>IF('16'!J19&gt;0,'16'!J19,"")</f>
        <v/>
      </c>
      <c r="N375" s="1415">
        <f>IF('16'!K19&gt;0,'16'!K19,"")</f>
        <v>6.25</v>
      </c>
      <c r="O375" s="1415">
        <f>IF('16'!L19&gt;0,'16'!L19,"")</f>
        <v>11</v>
      </c>
      <c r="P375" s="1415">
        <f>IF('16'!M19&gt;0,'16'!M19,"")</f>
        <v>4.4999999999999998E-2</v>
      </c>
      <c r="Q375" s="1416">
        <f t="shared" si="48"/>
        <v>0.85576923076923084</v>
      </c>
      <c r="R375" s="1417">
        <f t="shared" si="45"/>
        <v>8.2105263157894743</v>
      </c>
      <c r="S375" s="1418">
        <f t="shared" si="46"/>
        <v>6.2126522202417727</v>
      </c>
      <c r="T375" s="1417">
        <f t="shared" si="47"/>
        <v>0.51009144545142981</v>
      </c>
      <c r="U375" s="1419">
        <f t="shared" si="49"/>
        <v>0.625</v>
      </c>
      <c r="V375" s="663">
        <f>IF('16'!AA19&gt;0,'16'!AA19,"")</f>
        <v>3.7999999999999999E-2</v>
      </c>
      <c r="W375" s="663">
        <f>IF('16'!AT19&gt;0,'16'!AT19,"")</f>
        <v>4.1000000000000002E-2</v>
      </c>
    </row>
    <row r="376" spans="1:23" ht="15.75" x14ac:dyDescent="0.25">
      <c r="A376" s="1376"/>
      <c r="B376" s="1182">
        <v>14.500000000001</v>
      </c>
      <c r="C376" s="1183">
        <f>'Chem Dose'!$C$25</f>
        <v>51.009144545142981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1" t="str">
        <f>IF('16'!I20&gt;0,'16'!I20,"")</f>
        <v/>
      </c>
      <c r="L376" s="1542">
        <f t="shared" si="50"/>
        <v>0.30825000000000002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2"/>
      <c r="B377" s="1413">
        <v>14.5416666666677</v>
      </c>
      <c r="C377" s="1414">
        <f>'Chem Dose'!$C$25</f>
        <v>51.009144545142981</v>
      </c>
      <c r="D377" s="1415" t="str">
        <f>IF('16'!B21&gt;0,'16'!B21,"")</f>
        <v/>
      </c>
      <c r="E377" s="1415" t="str">
        <f>IF('16'!C21&gt;0,'16'!C21,"")</f>
        <v/>
      </c>
      <c r="F377" s="1415" t="str">
        <f>IF('16'!D21&gt;0,'16'!D21,"")</f>
        <v/>
      </c>
      <c r="G377" s="1415" t="str">
        <f>IF('16'!E21&gt;0,'16'!E21,"")</f>
        <v/>
      </c>
      <c r="H377" s="1415" t="str">
        <f>IF('16'!F21&gt;0,'16'!F21,"")</f>
        <v/>
      </c>
      <c r="I377" s="1415" t="str">
        <f>IF('16'!G21&gt;0,'16'!G21,"")</f>
        <v/>
      </c>
      <c r="J377" s="1415" t="str">
        <f>IF('16'!H21&gt;0,'16'!H21,"")</f>
        <v/>
      </c>
      <c r="K377" s="1542" t="str">
        <f>IF('16'!I21&gt;0,'16'!I21,"")</f>
        <v/>
      </c>
      <c r="L377" s="1542">
        <f t="shared" si="50"/>
        <v>0.312</v>
      </c>
      <c r="M377" s="1415" t="str">
        <f>IF('16'!J21&gt;0,'16'!J21,"")</f>
        <v/>
      </c>
      <c r="N377" s="1415" t="str">
        <f>IF('16'!K21&gt;0,'16'!K21,"")</f>
        <v/>
      </c>
      <c r="O377" s="1415" t="str">
        <f>IF('16'!L21&gt;0,'16'!L21,"")</f>
        <v/>
      </c>
      <c r="P377" s="1415" t="str">
        <f>IF('16'!M21&gt;0,'16'!M21,"")</f>
        <v/>
      </c>
      <c r="Q377" s="1416" t="str">
        <f t="shared" si="48"/>
        <v/>
      </c>
      <c r="R377" s="1417" t="str">
        <f t="shared" si="45"/>
        <v/>
      </c>
      <c r="S377" s="1418" t="str">
        <f t="shared" si="46"/>
        <v/>
      </c>
      <c r="T377" s="1417" t="str">
        <f t="shared" si="47"/>
        <v/>
      </c>
      <c r="U377" s="1419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6"/>
      <c r="B378" s="1182">
        <v>14.5833333333344</v>
      </c>
      <c r="C378" s="1183">
        <f>'Chem Dose'!$C$25</f>
        <v>51.009144545142981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1" t="str">
        <f>IF('16'!I22&gt;0,'16'!I22,"")</f>
        <v/>
      </c>
      <c r="L378" s="1542">
        <f t="shared" si="50"/>
        <v>0.312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2"/>
      <c r="B379" s="1413">
        <v>14.6250000000011</v>
      </c>
      <c r="C379" s="1414">
        <f>'Chem Dose'!$C$25</f>
        <v>51.009144545142981</v>
      </c>
      <c r="D379" s="1415">
        <f>IF('16'!B23&gt;0,'16'!B23,"")</f>
        <v>6.69</v>
      </c>
      <c r="E379" s="1415">
        <f>IF('16'!C23&gt;0,'16'!C23,"")</f>
        <v>18</v>
      </c>
      <c r="F379" s="1415">
        <f>IF('16'!D23&gt;0,'16'!D23,"")</f>
        <v>17</v>
      </c>
      <c r="G379" s="1415">
        <f>IF('16'!E23&gt;0,'16'!E23,"")</f>
        <v>9.3699999999999992</v>
      </c>
      <c r="H379" s="1415">
        <f>IF('16'!F23&gt;0,'16'!F23,"")</f>
        <v>79</v>
      </c>
      <c r="I379" s="1415">
        <f>IF('16'!G23&gt;0,'16'!G23,"")</f>
        <v>123</v>
      </c>
      <c r="J379" s="1415">
        <f>IF('16'!H23&gt;0,'16'!H23,"")</f>
        <v>15.1</v>
      </c>
      <c r="K379" s="1542">
        <f>IF('16'!I23&gt;0,'16'!I23,"")</f>
        <v>0.32</v>
      </c>
      <c r="L379" s="1542">
        <f t="shared" si="50"/>
        <v>0.314</v>
      </c>
      <c r="M379" s="1415" t="str">
        <f>IF('16'!J23&gt;0,'16'!J23,"")</f>
        <v/>
      </c>
      <c r="N379" s="1415">
        <f>IF('16'!K23&gt;0,'16'!K23,"")</f>
        <v>6.22</v>
      </c>
      <c r="O379" s="1415">
        <f>IF('16'!L23&gt;0,'16'!L23,"")</f>
        <v>11</v>
      </c>
      <c r="P379" s="1415">
        <f>IF('16'!M23&gt;0,'16'!M23,"")</f>
        <v>4.8000000000000001E-2</v>
      </c>
      <c r="Q379" s="1416">
        <f t="shared" si="48"/>
        <v>0.85000000000000009</v>
      </c>
      <c r="R379" s="1417">
        <f t="shared" si="45"/>
        <v>8.4210526315789469</v>
      </c>
      <c r="S379" s="1418">
        <f t="shared" si="46"/>
        <v>6.0573359147357291</v>
      </c>
      <c r="T379" s="1417">
        <f t="shared" si="47"/>
        <v>0.51009144545142981</v>
      </c>
      <c r="U379" s="1419">
        <f t="shared" si="49"/>
        <v>0.622</v>
      </c>
      <c r="V379" s="663">
        <f>IF('16'!AA23&gt;0,'16'!AA23,"")</f>
        <v>3.6999999999999998E-2</v>
      </c>
      <c r="W379" s="663">
        <f>IF('16'!AT23&gt;0,'16'!AT23,"")</f>
        <v>4.1000000000000002E-2</v>
      </c>
    </row>
    <row r="380" spans="1:23" ht="15.75" x14ac:dyDescent="0.25">
      <c r="A380" s="1376"/>
      <c r="B380" s="1182">
        <v>14.6666666666677</v>
      </c>
      <c r="C380" s="1183">
        <f>'Chem Dose'!$C$25</f>
        <v>51.009144545142981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1" t="str">
        <f>IF('16'!I24&gt;0,'16'!I24,"")</f>
        <v/>
      </c>
      <c r="L380" s="1542">
        <f t="shared" si="50"/>
        <v>0.314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2"/>
      <c r="B381" s="1413">
        <v>14.7083333333344</v>
      </c>
      <c r="C381" s="1414">
        <f>'Chem Dose'!$C$25</f>
        <v>51.009144545142981</v>
      </c>
      <c r="D381" s="1415" t="str">
        <f>IF('16'!B25&gt;0,'16'!B25,"")</f>
        <v/>
      </c>
      <c r="E381" s="1415" t="str">
        <f>IF('16'!C25&gt;0,'16'!C25,"")</f>
        <v/>
      </c>
      <c r="F381" s="1415" t="str">
        <f>IF('16'!D25&gt;0,'16'!D25,"")</f>
        <v/>
      </c>
      <c r="G381" s="1415" t="str">
        <f>IF('16'!E25&gt;0,'16'!E25,"")</f>
        <v/>
      </c>
      <c r="H381" s="1415" t="str">
        <f>IF('16'!F25&gt;0,'16'!F25,"")</f>
        <v/>
      </c>
      <c r="I381" s="1415" t="str">
        <f>IF('16'!G25&gt;0,'16'!G25,"")</f>
        <v/>
      </c>
      <c r="J381" s="1415" t="str">
        <f>IF('16'!H25&gt;0,'16'!H25,"")</f>
        <v/>
      </c>
      <c r="K381" s="1542" t="str">
        <f>IF('16'!I25&gt;0,'16'!I25,"")</f>
        <v/>
      </c>
      <c r="L381" s="1542">
        <f t="shared" si="50"/>
        <v>0.313</v>
      </c>
      <c r="M381" s="1415" t="str">
        <f>IF('16'!J25&gt;0,'16'!J25,"")</f>
        <v/>
      </c>
      <c r="N381" s="1415" t="str">
        <f>IF('16'!K25&gt;0,'16'!K25,"")</f>
        <v/>
      </c>
      <c r="O381" s="1415" t="str">
        <f>IF('16'!L25&gt;0,'16'!L25,"")</f>
        <v/>
      </c>
      <c r="P381" s="1415" t="str">
        <f>IF('16'!M25&gt;0,'16'!M25,"")</f>
        <v/>
      </c>
      <c r="Q381" s="1416" t="str">
        <f t="shared" si="48"/>
        <v/>
      </c>
      <c r="R381" s="1417" t="str">
        <f t="shared" si="45"/>
        <v/>
      </c>
      <c r="S381" s="1418" t="str">
        <f t="shared" si="46"/>
        <v/>
      </c>
      <c r="T381" s="1417" t="str">
        <f t="shared" si="47"/>
        <v/>
      </c>
      <c r="U381" s="1419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6"/>
      <c r="B382" s="1182">
        <v>14.7500000000011</v>
      </c>
      <c r="C382" s="1183">
        <f>'Chem Dose'!$C$25</f>
        <v>51.009144545142981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1" t="str">
        <f>IF('16'!I26&gt;0,'16'!I26,"")</f>
        <v/>
      </c>
      <c r="L382" s="1542">
        <f t="shared" si="50"/>
        <v>0.313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2"/>
      <c r="B383" s="1413">
        <v>14.7916666666677</v>
      </c>
      <c r="C383" s="1414">
        <f>'Chem Dose'!$C$25</f>
        <v>51.009144545142981</v>
      </c>
      <c r="D383" s="1415">
        <f>IF('16'!B27&gt;0,'16'!B27,"")</f>
        <v>6.57</v>
      </c>
      <c r="E383" s="1415">
        <f>IF('16'!C27&gt;0,'16'!C27,"")</f>
        <v>20</v>
      </c>
      <c r="F383" s="1415">
        <f>IF('16'!D27&gt;0,'16'!D27,"")</f>
        <v>18</v>
      </c>
      <c r="G383" s="1415">
        <f>IF('16'!E27&gt;0,'16'!E27,"")</f>
        <v>9.2100000000000009</v>
      </c>
      <c r="H383" s="1415">
        <f>IF('16'!F27&gt;0,'16'!F27,"")</f>
        <v>75</v>
      </c>
      <c r="I383" s="1415">
        <f>IF('16'!G27&gt;0,'16'!G27,"")</f>
        <v>123</v>
      </c>
      <c r="J383" s="1415">
        <f>IF('16'!H27&gt;0,'16'!H27,"")</f>
        <v>14.9</v>
      </c>
      <c r="K383" s="1542">
        <f>IF('16'!I27&gt;0,'16'!I27,"")</f>
        <v>0.314</v>
      </c>
      <c r="L383" s="1542">
        <f t="shared" si="50"/>
        <v>0.31325000000000003</v>
      </c>
      <c r="M383" s="1415" t="str">
        <f>IF('16'!J27&gt;0,'16'!J27,"")</f>
        <v/>
      </c>
      <c r="N383" s="1415">
        <f>IF('16'!K27&gt;0,'16'!K27,"")</f>
        <v>6.05</v>
      </c>
      <c r="O383" s="1415">
        <f>IF('16'!L27&gt;0,'16'!L27,"")</f>
        <v>10</v>
      </c>
      <c r="P383" s="1415">
        <f>IF('16'!M27&gt;0,'16'!M27,"")</f>
        <v>4.3999999999999997E-2</v>
      </c>
      <c r="Q383" s="1416">
        <f t="shared" si="48"/>
        <v>0.85987261146496818</v>
      </c>
      <c r="R383" s="1417">
        <f t="shared" si="45"/>
        <v>8.2631578947368425</v>
      </c>
      <c r="S383" s="1418">
        <f t="shared" si="46"/>
        <v>6.1730811869918254</v>
      </c>
      <c r="T383" s="1417">
        <f t="shared" si="47"/>
        <v>0.51009144545142981</v>
      </c>
      <c r="U383" s="1419">
        <f t="shared" si="49"/>
        <v>0.60499999999999998</v>
      </c>
      <c r="V383" s="663">
        <f>IF('16'!AA27&gt;0,'16'!AA27,"")</f>
        <v>3.5999999999999997E-2</v>
      </c>
      <c r="W383" s="663">
        <f>IF('16'!AT27&gt;0,'16'!AT27,"")</f>
        <v>3.7999999999999999E-2</v>
      </c>
    </row>
    <row r="384" spans="1:23" ht="15.75" x14ac:dyDescent="0.25">
      <c r="A384" s="1376"/>
      <c r="B384" s="1182">
        <v>14.8333333333344</v>
      </c>
      <c r="C384" s="1183">
        <f>'Chem Dose'!$C$25</f>
        <v>51.009144545142981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1" t="str">
        <f>IF('16'!I28&gt;0,'16'!I28,"")</f>
        <v/>
      </c>
      <c r="L384" s="1542">
        <f t="shared" si="50"/>
        <v>0.31325000000000003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2"/>
      <c r="B385" s="1413">
        <v>14.8750000000011</v>
      </c>
      <c r="C385" s="1414">
        <f>'Chem Dose'!$C$25</f>
        <v>51.009144545142981</v>
      </c>
      <c r="D385" s="1415" t="str">
        <f>IF('16'!B29&gt;0,'16'!B29,"")</f>
        <v/>
      </c>
      <c r="E385" s="1415" t="str">
        <f>IF('16'!C29&gt;0,'16'!C29,"")</f>
        <v/>
      </c>
      <c r="F385" s="1415" t="str">
        <f>IF('16'!D29&gt;0,'16'!D29,"")</f>
        <v/>
      </c>
      <c r="G385" s="1415" t="str">
        <f>IF('16'!E29&gt;0,'16'!E29,"")</f>
        <v/>
      </c>
      <c r="H385" s="1415" t="str">
        <f>IF('16'!F29&gt;0,'16'!F29,"")</f>
        <v/>
      </c>
      <c r="I385" s="1415" t="str">
        <f>IF('16'!G29&gt;0,'16'!G29,"")</f>
        <v/>
      </c>
      <c r="J385" s="1415" t="str">
        <f>IF('16'!H29&gt;0,'16'!H29,"")</f>
        <v/>
      </c>
      <c r="K385" s="1542" t="str">
        <f>IF('16'!I29&gt;0,'16'!I29,"")</f>
        <v/>
      </c>
      <c r="L385" s="1542">
        <f t="shared" si="50"/>
        <v>0.3153333333333333</v>
      </c>
      <c r="M385" s="1415">
        <f>IF('16'!J29&gt;0,'16'!J29,"")</f>
        <v>3.4000000000000002E-2</v>
      </c>
      <c r="N385" s="1415" t="str">
        <f>IF('16'!K29&gt;0,'16'!K29,"")</f>
        <v/>
      </c>
      <c r="O385" s="1415" t="str">
        <f>IF('16'!L29&gt;0,'16'!L29,"")</f>
        <v/>
      </c>
      <c r="P385" s="1415" t="str">
        <f>IF('16'!M29&gt;0,'16'!M29,"")</f>
        <v/>
      </c>
      <c r="Q385" s="1416" t="str">
        <f t="shared" si="48"/>
        <v/>
      </c>
      <c r="R385" s="1417" t="str">
        <f t="shared" si="45"/>
        <v/>
      </c>
      <c r="S385" s="1418" t="str">
        <f t="shared" si="46"/>
        <v/>
      </c>
      <c r="T385" s="1417" t="str">
        <f t="shared" si="47"/>
        <v/>
      </c>
      <c r="U385" s="1419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6"/>
      <c r="B386" s="1182">
        <v>14.9166666666677</v>
      </c>
      <c r="C386" s="1183">
        <f>'Chem Dose'!$C$25</f>
        <v>51.009144545142981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1" t="str">
        <f>IF('16'!I30&gt;0,'16'!I30,"")</f>
        <v/>
      </c>
      <c r="L386" s="1542">
        <f t="shared" si="50"/>
        <v>0.3153333333333333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2"/>
      <c r="B387" s="1413">
        <v>14.9583333333344</v>
      </c>
      <c r="C387" s="1414">
        <f>'Chem Dose'!$C$25</f>
        <v>51.009144545142981</v>
      </c>
      <c r="D387" s="1415">
        <f>IF('16'!B31&gt;0,'16'!B31,"")</f>
        <v>6.57</v>
      </c>
      <c r="E387" s="1415">
        <f>IF('16'!C31&gt;0,'16'!C31,"")</f>
        <v>21</v>
      </c>
      <c r="F387" s="1415">
        <f>IF('16'!D31&gt;0,'16'!D31,"")</f>
        <v>18</v>
      </c>
      <c r="G387" s="1415">
        <f>IF('16'!E31&gt;0,'16'!E31,"")</f>
        <v>9.7100000000000009</v>
      </c>
      <c r="H387" s="1415">
        <f>IF('16'!F31&gt;0,'16'!F31,"")</f>
        <v>75</v>
      </c>
      <c r="I387" s="1415">
        <f>IF('16'!G31&gt;0,'16'!G31,"")</f>
        <v>125</v>
      </c>
      <c r="J387" s="1415">
        <f>IF('16'!H31&gt;0,'16'!H31,"")</f>
        <v>14.8</v>
      </c>
      <c r="K387" s="1542">
        <f>IF('16'!I31&gt;0,'16'!I31,"")</f>
        <v>0.30099999999999999</v>
      </c>
      <c r="L387" s="1542">
        <f t="shared" si="50"/>
        <v>0.31174999999999997</v>
      </c>
      <c r="M387" s="1415" t="str">
        <f>IF('16'!J31&gt;0,'16'!J31,"")</f>
        <v/>
      </c>
      <c r="N387" s="1415">
        <f>IF('16'!K31&gt;0,'16'!K31,"")</f>
        <v>6.06</v>
      </c>
      <c r="O387" s="1415">
        <f>IF('16'!L31&gt;0,'16'!L31,"")</f>
        <v>10</v>
      </c>
      <c r="P387" s="1415">
        <f>IF('16'!M31&gt;0,'16'!M31,"")</f>
        <v>4.5999999999999999E-2</v>
      </c>
      <c r="Q387" s="1416">
        <f t="shared" si="48"/>
        <v>0.84717607973421927</v>
      </c>
      <c r="R387" s="1417">
        <f t="shared" si="45"/>
        <v>7.9210526315789469</v>
      </c>
      <c r="S387" s="1418">
        <f t="shared" si="46"/>
        <v>6.439692666828682</v>
      </c>
      <c r="T387" s="1417">
        <f t="shared" si="47"/>
        <v>0.51009144545142981</v>
      </c>
      <c r="U387" s="1419">
        <f t="shared" si="49"/>
        <v>0.60599999999999998</v>
      </c>
      <c r="V387" s="663">
        <f>IF('16'!AA31&gt;0,'16'!AA31,"")</f>
        <v>3.6999999999999998E-2</v>
      </c>
      <c r="W387" s="663">
        <f>IF('16'!AT31&gt;0,'16'!AT31,"")</f>
        <v>3.7999999999999999E-2</v>
      </c>
    </row>
    <row r="388" spans="1:23" ht="15.75" x14ac:dyDescent="0.25">
      <c r="A388" s="1376">
        <f>A364+1</f>
        <v>43513</v>
      </c>
      <c r="B388" s="1182">
        <v>15.0000000000011</v>
      </c>
      <c r="C388" s="1183">
        <f>'Chem Dose'!$C$26</f>
        <v>51.206458674394128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1" t="str">
        <f>IF('17'!I8&gt;0,'17'!I8,"")</f>
        <v/>
      </c>
      <c r="L388" s="1542">
        <f t="shared" si="50"/>
        <v>0.31174999999999997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2"/>
      <c r="B389" s="1413">
        <v>15.041666666667799</v>
      </c>
      <c r="C389" s="1414">
        <f>'Chem Dose'!$C$26</f>
        <v>51.206458674394128</v>
      </c>
      <c r="D389" s="1415" t="str">
        <f>IF('17'!B9&gt;0,'17'!B9,"")</f>
        <v/>
      </c>
      <c r="E389" s="1415" t="str">
        <f>IF('17'!C9&gt;0,'17'!C9,"")</f>
        <v/>
      </c>
      <c r="F389" s="1415" t="str">
        <f>IF('17'!D9&gt;0,'17'!D9,"")</f>
        <v/>
      </c>
      <c r="G389" s="1415" t="str">
        <f>IF('17'!E9&gt;0,'17'!E9,"")</f>
        <v/>
      </c>
      <c r="H389" s="1415" t="str">
        <f>IF('17'!F9&gt;0,'17'!F9,"")</f>
        <v/>
      </c>
      <c r="I389" s="1415" t="str">
        <f>IF('17'!G9&gt;0,'17'!G9,"")</f>
        <v/>
      </c>
      <c r="J389" s="1415" t="str">
        <f>IF('17'!H9&gt;0,'17'!H9,"")</f>
        <v/>
      </c>
      <c r="K389" s="1542" t="str">
        <f>IF('17'!I9&gt;0,'17'!I9,"")</f>
        <v/>
      </c>
      <c r="L389" s="1542">
        <f t="shared" si="50"/>
        <v>0.3116666666666667</v>
      </c>
      <c r="M389" s="1415" t="str">
        <f>IF('17'!J9&gt;0,'17'!J9,"")</f>
        <v/>
      </c>
      <c r="N389" s="1415" t="str">
        <f>IF('17'!K9&gt;0,'17'!K9,"")</f>
        <v/>
      </c>
      <c r="O389" s="1415" t="str">
        <f>IF('17'!L9&gt;0,'17'!L9,"")</f>
        <v/>
      </c>
      <c r="P389" s="1415" t="str">
        <f>IF('17'!M9&gt;0,'17'!M9,"")</f>
        <v/>
      </c>
      <c r="Q389" s="1416" t="str">
        <f t="shared" ref="Q389:Q452" si="54">IF(P389="","",(K389-P389)/ABS(K389))</f>
        <v/>
      </c>
      <c r="R389" s="1417" t="str">
        <f t="shared" si="51"/>
        <v/>
      </c>
      <c r="S389" s="1418" t="str">
        <f t="shared" si="52"/>
        <v/>
      </c>
      <c r="T389" s="1417" t="str">
        <f t="shared" si="53"/>
        <v/>
      </c>
      <c r="U389" s="1419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6"/>
      <c r="B390" s="1182">
        <v>15.0833333333344</v>
      </c>
      <c r="C390" s="1183">
        <f>'Chem Dose'!$C$26</f>
        <v>51.206458674394128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1" t="str">
        <f>IF('17'!I10&gt;0,'17'!I10,"")</f>
        <v/>
      </c>
      <c r="L390" s="1542">
        <f t="shared" si="50"/>
        <v>0.3116666666666667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2"/>
      <c r="B391" s="1413">
        <v>15.1250000000011</v>
      </c>
      <c r="C391" s="1414">
        <f>'Chem Dose'!$C$26</f>
        <v>51.206458674394128</v>
      </c>
      <c r="D391" s="1415">
        <f>IF('17'!B11&gt;0,'17'!B11,"")</f>
        <v>6.56</v>
      </c>
      <c r="E391" s="1415">
        <f>IF('17'!C11&gt;0,'17'!C11,"")</f>
        <v>20</v>
      </c>
      <c r="F391" s="1415">
        <f>IF('17'!D11&gt;0,'17'!D11,"")</f>
        <v>18</v>
      </c>
      <c r="G391" s="1415">
        <f>IF('17'!E11&gt;0,'17'!E11,"")</f>
        <v>9.6</v>
      </c>
      <c r="H391" s="1415">
        <f>IF('17'!F11&gt;0,'17'!F11,"")</f>
        <v>79</v>
      </c>
      <c r="I391" s="1415">
        <f>IF('17'!G11&gt;0,'17'!G11,"")</f>
        <v>127</v>
      </c>
      <c r="J391" s="1415">
        <f>IF('17'!H11&gt;0,'17'!H11,"")</f>
        <v>14.6</v>
      </c>
      <c r="K391" s="1542">
        <f>IF('17'!I11&gt;0,'17'!I11,"")</f>
        <v>0.312</v>
      </c>
      <c r="L391" s="1542">
        <f t="shared" si="50"/>
        <v>0.31175000000000003</v>
      </c>
      <c r="M391" s="1415" t="str">
        <f>IF('17'!J11&gt;0,'17'!J11,"")</f>
        <v/>
      </c>
      <c r="N391" s="1415">
        <f>IF('17'!K11&gt;0,'17'!K11,"")</f>
        <v>6.06</v>
      </c>
      <c r="O391" s="1415">
        <f>IF('17'!L11&gt;0,'17'!L11,"")</f>
        <v>10</v>
      </c>
      <c r="P391" s="1415">
        <f>IF('17'!M11&gt;0,'17'!M11,"")</f>
        <v>4.8000000000000001E-2</v>
      </c>
      <c r="Q391" s="1416">
        <f t="shared" si="54"/>
        <v>0.84615384615384615</v>
      </c>
      <c r="R391" s="1417">
        <f t="shared" si="51"/>
        <v>8.2105263157894743</v>
      </c>
      <c r="S391" s="1418">
        <f t="shared" si="52"/>
        <v>6.2366840693172332</v>
      </c>
      <c r="T391" s="1417">
        <f t="shared" si="53"/>
        <v>0.51206458674394129</v>
      </c>
      <c r="U391" s="1419">
        <f t="shared" si="55"/>
        <v>0.60599999999999998</v>
      </c>
      <c r="V391" s="663">
        <f>IF('17'!AA11&gt;0,'17'!AA11,"")</f>
        <v>0.04</v>
      </c>
      <c r="W391" s="663">
        <f>IF('17'!AT11&gt;0,'17'!AT11,"")</f>
        <v>3.5999999999999997E-2</v>
      </c>
    </row>
    <row r="392" spans="1:23" ht="15.75" x14ac:dyDescent="0.25">
      <c r="A392" s="1376"/>
      <c r="B392" s="1182">
        <v>15.166666666667799</v>
      </c>
      <c r="C392" s="1183">
        <f>'Chem Dose'!$C$26</f>
        <v>51.206458674394128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1" t="str">
        <f>IF('17'!I12&gt;0,'17'!I12,"")</f>
        <v/>
      </c>
      <c r="L392" s="1542">
        <f t="shared" si="50"/>
        <v>0.31175000000000003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2"/>
      <c r="B393" s="1413">
        <v>15.2083333333344</v>
      </c>
      <c r="C393" s="1414">
        <f>'Chem Dose'!$C$26</f>
        <v>51.206458674394128</v>
      </c>
      <c r="D393" s="1415" t="str">
        <f>IF('17'!B13&gt;0,'17'!B13,"")</f>
        <v/>
      </c>
      <c r="E393" s="1415" t="str">
        <f>IF('17'!C13&gt;0,'17'!C13,"")</f>
        <v/>
      </c>
      <c r="F393" s="1415" t="str">
        <f>IF('17'!D13&gt;0,'17'!D13,"")</f>
        <v/>
      </c>
      <c r="G393" s="1415" t="str">
        <f>IF('17'!E13&gt;0,'17'!E13,"")</f>
        <v/>
      </c>
      <c r="H393" s="1415" t="str">
        <f>IF('17'!F13&gt;0,'17'!F13,"")</f>
        <v/>
      </c>
      <c r="I393" s="1415" t="str">
        <f>IF('17'!G13&gt;0,'17'!G13,"")</f>
        <v/>
      </c>
      <c r="J393" s="1415" t="str">
        <f>IF('17'!H13&gt;0,'17'!H13,"")</f>
        <v/>
      </c>
      <c r="K393" s="1542" t="str">
        <f>IF('17'!I13&gt;0,'17'!I13,"")</f>
        <v/>
      </c>
      <c r="L393" s="1542">
        <f t="shared" si="50"/>
        <v>0.309</v>
      </c>
      <c r="M393" s="1415" t="str">
        <f>IF('17'!J13&gt;0,'17'!J13,"")</f>
        <v/>
      </c>
      <c r="N393" s="1415" t="str">
        <f>IF('17'!K13&gt;0,'17'!K13,"")</f>
        <v/>
      </c>
      <c r="O393" s="1415" t="str">
        <f>IF('17'!L13&gt;0,'17'!L13,"")</f>
        <v/>
      </c>
      <c r="P393" s="1415" t="str">
        <f>IF('17'!M13&gt;0,'17'!M13,"")</f>
        <v/>
      </c>
      <c r="Q393" s="1416" t="str">
        <f t="shared" si="54"/>
        <v/>
      </c>
      <c r="R393" s="1417" t="str">
        <f t="shared" si="51"/>
        <v/>
      </c>
      <c r="S393" s="1418" t="str">
        <f t="shared" si="52"/>
        <v/>
      </c>
      <c r="T393" s="1417" t="str">
        <f t="shared" si="53"/>
        <v/>
      </c>
      <c r="U393" s="1419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6"/>
      <c r="B394" s="1182">
        <v>15.2500000000011</v>
      </c>
      <c r="C394" s="1183">
        <f>'Chem Dose'!$C$26</f>
        <v>51.206458674394128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1" t="str">
        <f>IF('17'!I14&gt;0,'17'!I14,"")</f>
        <v/>
      </c>
      <c r="L394" s="1542">
        <f t="shared" si="50"/>
        <v>0.309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2"/>
      <c r="B395" s="1413">
        <v>15.291666666667799</v>
      </c>
      <c r="C395" s="1414">
        <f>'Chem Dose'!$C$26</f>
        <v>51.206458674394128</v>
      </c>
      <c r="D395" s="1415">
        <f>IF('17'!B15&gt;0,'17'!B15,"")</f>
        <v>6.64</v>
      </c>
      <c r="E395" s="1415">
        <f>IF('17'!C15&gt;0,'17'!C15,"")</f>
        <v>19</v>
      </c>
      <c r="F395" s="1415">
        <f>IF('17'!D15&gt;0,'17'!D15,"")</f>
        <v>18</v>
      </c>
      <c r="G395" s="1415">
        <f>IF('17'!E15&gt;0,'17'!E15,"")</f>
        <v>10</v>
      </c>
      <c r="H395" s="1415">
        <f>IF('17'!F15&gt;0,'17'!F15,"")</f>
        <v>82</v>
      </c>
      <c r="I395" s="1415">
        <f>IF('17'!G15&gt;0,'17'!G15,"")</f>
        <v>128</v>
      </c>
      <c r="J395" s="1415">
        <f>IF('17'!H15&gt;0,'17'!H15,"")</f>
        <v>14.5</v>
      </c>
      <c r="K395" s="1542">
        <f>IF('17'!I15&gt;0,'17'!I15,"")</f>
        <v>0.31900000000000001</v>
      </c>
      <c r="L395" s="1542">
        <f t="shared" si="50"/>
        <v>0.3115</v>
      </c>
      <c r="M395" s="1415" t="str">
        <f>IF('17'!J15&gt;0,'17'!J15,"")</f>
        <v/>
      </c>
      <c r="N395" s="1415">
        <f>IF('17'!K15&gt;0,'17'!K15,"")</f>
        <v>6.16</v>
      </c>
      <c r="O395" s="1415">
        <f>IF('17'!L15&gt;0,'17'!L15,"")</f>
        <v>11</v>
      </c>
      <c r="P395" s="1415">
        <f>IF('17'!M15&gt;0,'17'!M15,"")</f>
        <v>4.2000000000000003E-2</v>
      </c>
      <c r="Q395" s="1416">
        <f t="shared" si="54"/>
        <v>0.8683385579937305</v>
      </c>
      <c r="R395" s="1417">
        <f t="shared" si="51"/>
        <v>8.3947368421052637</v>
      </c>
      <c r="S395" s="1418">
        <f t="shared" si="52"/>
        <v>6.0998289329999267</v>
      </c>
      <c r="T395" s="1417">
        <f t="shared" si="53"/>
        <v>0.51206458674394129</v>
      </c>
      <c r="U395" s="1419">
        <f t="shared" si="55"/>
        <v>0.61599999999999999</v>
      </c>
      <c r="V395" s="663">
        <f>IF('17'!AA15&gt;0,'17'!AA15,"")</f>
        <v>3.6999999999999998E-2</v>
      </c>
      <c r="W395" s="663">
        <f>IF('17'!AT15&gt;0,'17'!AT15,"")</f>
        <v>3.5999999999999997E-2</v>
      </c>
    </row>
    <row r="396" spans="1:23" ht="15.75" x14ac:dyDescent="0.25">
      <c r="A396" s="1376"/>
      <c r="B396" s="1182">
        <v>15.3333333333344</v>
      </c>
      <c r="C396" s="1183">
        <f>'Chem Dose'!$C$26</f>
        <v>51.206458674394128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1" t="str">
        <f>IF('17'!I16&gt;0,'17'!I16,"")</f>
        <v/>
      </c>
      <c r="L396" s="1542">
        <f t="shared" si="50"/>
        <v>0.3115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2"/>
      <c r="B397" s="1413">
        <v>15.3750000000011</v>
      </c>
      <c r="C397" s="1414">
        <f>'Chem Dose'!$C$26</f>
        <v>51.206458674394128</v>
      </c>
      <c r="D397" s="1415" t="str">
        <f>IF('17'!B17&gt;0,'17'!B17,"")</f>
        <v/>
      </c>
      <c r="E397" s="1415" t="str">
        <f>IF('17'!C17&gt;0,'17'!C17,"")</f>
        <v/>
      </c>
      <c r="F397" s="1415" t="str">
        <f>IF('17'!D17&gt;0,'17'!D17,"")</f>
        <v/>
      </c>
      <c r="G397" s="1415" t="str">
        <f>IF('17'!E17&gt;0,'17'!E17,"")</f>
        <v/>
      </c>
      <c r="H397" s="1415" t="str">
        <f>IF('17'!F17&gt;0,'17'!F17,"")</f>
        <v/>
      </c>
      <c r="I397" s="1415" t="str">
        <f>IF('17'!G17&gt;0,'17'!G17,"")</f>
        <v/>
      </c>
      <c r="J397" s="1415" t="str">
        <f>IF('17'!H17&gt;0,'17'!H17,"")</f>
        <v/>
      </c>
      <c r="K397" s="1542" t="str">
        <f>IF('17'!I17&gt;0,'17'!I17,"")</f>
        <v/>
      </c>
      <c r="L397" s="1542">
        <f t="shared" si="50"/>
        <v>0.31066666666666665</v>
      </c>
      <c r="M397" s="1415">
        <f>IF('17'!J17&gt;0,'17'!J17,"")</f>
        <v>4.4999999999999998E-2</v>
      </c>
      <c r="N397" s="1415" t="str">
        <f>IF('17'!K17&gt;0,'17'!K17,"")</f>
        <v/>
      </c>
      <c r="O397" s="1415" t="str">
        <f>IF('17'!L17&gt;0,'17'!L17,"")</f>
        <v/>
      </c>
      <c r="P397" s="1415" t="str">
        <f>IF('17'!M17&gt;0,'17'!M17,"")</f>
        <v/>
      </c>
      <c r="Q397" s="1416" t="str">
        <f t="shared" si="54"/>
        <v/>
      </c>
      <c r="R397" s="1417" t="str">
        <f t="shared" si="51"/>
        <v/>
      </c>
      <c r="S397" s="1418" t="str">
        <f t="shared" si="52"/>
        <v/>
      </c>
      <c r="T397" s="1417" t="str">
        <f t="shared" si="53"/>
        <v/>
      </c>
      <c r="U397" s="1419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6"/>
      <c r="B398" s="1182">
        <v>15.416666666667799</v>
      </c>
      <c r="C398" s="1183">
        <f>'Chem Dose'!$C$26</f>
        <v>51.206458674394128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1" t="str">
        <f>IF('17'!I18&gt;0,'17'!I18,"")</f>
        <v/>
      </c>
      <c r="L398" s="1542">
        <f t="shared" si="50"/>
        <v>0.31066666666666665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2"/>
      <c r="B399" s="1413">
        <v>15.458333333334499</v>
      </c>
      <c r="C399" s="1414">
        <f>'Chem Dose'!$C$26</f>
        <v>51.206458674394128</v>
      </c>
      <c r="D399" s="1415">
        <f>IF('17'!B19&gt;0,'17'!B19,"")</f>
        <v>6.67</v>
      </c>
      <c r="E399" s="1415">
        <f>IF('17'!C19&gt;0,'17'!C19,"")</f>
        <v>20</v>
      </c>
      <c r="F399" s="1415">
        <f>IF('17'!D19&gt;0,'17'!D19,"")</f>
        <v>18</v>
      </c>
      <c r="G399" s="1415">
        <f>IF('17'!E19&gt;0,'17'!E19,"")</f>
        <v>10.1</v>
      </c>
      <c r="H399" s="1415">
        <f>IF('17'!F19&gt;0,'17'!F19,"")</f>
        <v>78</v>
      </c>
      <c r="I399" s="1415">
        <f>IF('17'!G19&gt;0,'17'!G19,"")</f>
        <v>125</v>
      </c>
      <c r="J399" s="1415">
        <f>IF('17'!H19&gt;0,'17'!H19,"")</f>
        <v>14.4</v>
      </c>
      <c r="K399" s="1542">
        <f>IF('17'!I19&gt;0,'17'!I19,"")</f>
        <v>0.317</v>
      </c>
      <c r="L399" s="1542">
        <f t="shared" si="50"/>
        <v>0.31224999999999997</v>
      </c>
      <c r="M399" s="1415" t="str">
        <f>IF('17'!J19&gt;0,'17'!J19,"")</f>
        <v/>
      </c>
      <c r="N399" s="1415">
        <f>IF('17'!K19&gt;0,'17'!K19,"")</f>
        <v>6.14</v>
      </c>
      <c r="O399" s="1415">
        <f>IF('17'!L19&gt;0,'17'!L19,"")</f>
        <v>12</v>
      </c>
      <c r="P399" s="1415">
        <f>IF('17'!M19&gt;0,'17'!M19,"")</f>
        <v>4.3999999999999997E-2</v>
      </c>
      <c r="Q399" s="1416">
        <f t="shared" si="54"/>
        <v>0.86119873817034709</v>
      </c>
      <c r="R399" s="1417">
        <f t="shared" si="51"/>
        <v>8.3421052631578956</v>
      </c>
      <c r="S399" s="1418">
        <f t="shared" si="52"/>
        <v>6.1383136581292641</v>
      </c>
      <c r="T399" s="1417">
        <f t="shared" si="53"/>
        <v>0.51206458674394129</v>
      </c>
      <c r="U399" s="1419">
        <f t="shared" si="55"/>
        <v>0.61399999999999999</v>
      </c>
      <c r="V399" s="663">
        <f>IF('17'!AA19&gt;0,'17'!AA19,"")</f>
        <v>3.6999999999999998E-2</v>
      </c>
      <c r="W399" s="663">
        <f>IF('17'!AT19&gt;0,'17'!AT19,"")</f>
        <v>3.6999999999999998E-2</v>
      </c>
    </row>
    <row r="400" spans="1:23" ht="15.75" x14ac:dyDescent="0.25">
      <c r="A400" s="1376"/>
      <c r="B400" s="1182">
        <v>15.5000000000011</v>
      </c>
      <c r="C400" s="1183">
        <f>'Chem Dose'!$C$26</f>
        <v>51.206458674394128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1" t="str">
        <f>IF('17'!I20&gt;0,'17'!I20,"")</f>
        <v/>
      </c>
      <c r="L400" s="1542">
        <f t="shared" si="50"/>
        <v>0.31224999999999997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2"/>
      <c r="B401" s="1413">
        <v>15.541666666667799</v>
      </c>
      <c r="C401" s="1414">
        <f>'Chem Dose'!$C$26</f>
        <v>51.206458674394128</v>
      </c>
      <c r="D401" s="1415" t="str">
        <f>IF('17'!B21&gt;0,'17'!B21,"")</f>
        <v/>
      </c>
      <c r="E401" s="1415" t="str">
        <f>IF('17'!C21&gt;0,'17'!C21,"")</f>
        <v/>
      </c>
      <c r="F401" s="1415" t="str">
        <f>IF('17'!D21&gt;0,'17'!D21,"")</f>
        <v/>
      </c>
      <c r="G401" s="1415" t="str">
        <f>IF('17'!E21&gt;0,'17'!E21,"")</f>
        <v/>
      </c>
      <c r="H401" s="1415" t="str">
        <f>IF('17'!F21&gt;0,'17'!F21,"")</f>
        <v/>
      </c>
      <c r="I401" s="1415" t="str">
        <f>IF('17'!G21&gt;0,'17'!G21,"")</f>
        <v/>
      </c>
      <c r="J401" s="1415" t="str">
        <f>IF('17'!H21&gt;0,'17'!H21,"")</f>
        <v/>
      </c>
      <c r="K401" s="1542" t="str">
        <f>IF('17'!I21&gt;0,'17'!I21,"")</f>
        <v/>
      </c>
      <c r="L401" s="1542">
        <f t="shared" si="50"/>
        <v>0.316</v>
      </c>
      <c r="M401" s="1415" t="str">
        <f>IF('17'!J21&gt;0,'17'!J21,"")</f>
        <v/>
      </c>
      <c r="N401" s="1415" t="str">
        <f>IF('17'!K21&gt;0,'17'!K21,"")</f>
        <v/>
      </c>
      <c r="O401" s="1415" t="str">
        <f>IF('17'!L21&gt;0,'17'!L21,"")</f>
        <v/>
      </c>
      <c r="P401" s="1415" t="str">
        <f>IF('17'!M21&gt;0,'17'!M21,"")</f>
        <v/>
      </c>
      <c r="Q401" s="1416" t="str">
        <f t="shared" si="54"/>
        <v/>
      </c>
      <c r="R401" s="1417" t="str">
        <f t="shared" si="51"/>
        <v/>
      </c>
      <c r="S401" s="1418" t="str">
        <f t="shared" si="52"/>
        <v/>
      </c>
      <c r="T401" s="1417" t="str">
        <f t="shared" si="53"/>
        <v/>
      </c>
      <c r="U401" s="1419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6"/>
      <c r="B402" s="1182">
        <v>15.583333333334499</v>
      </c>
      <c r="C402" s="1183">
        <f>'Chem Dose'!$C$26</f>
        <v>51.206458674394128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1" t="str">
        <f>IF('17'!I22&gt;0,'17'!I22,"")</f>
        <v/>
      </c>
      <c r="L402" s="1542">
        <f t="shared" ref="L402:L465" si="56">AVERAGE(K389:K402)</f>
        <v>0.316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2"/>
      <c r="B403" s="1413">
        <v>15.6250000000011</v>
      </c>
      <c r="C403" s="1414">
        <f>'Chem Dose'!$C$26</f>
        <v>51.206458674394128</v>
      </c>
      <c r="D403" s="1415">
        <f>IF('17'!B23&gt;0,'17'!B23,"")</f>
        <v>6.61</v>
      </c>
      <c r="E403" s="1415">
        <f>IF('17'!C23&gt;0,'17'!C23,"")</f>
        <v>19</v>
      </c>
      <c r="F403" s="1415">
        <f>IF('17'!D23&gt;0,'17'!D23,"")</f>
        <v>18</v>
      </c>
      <c r="G403" s="1415">
        <f>IF('17'!E23&gt;0,'17'!E23,"")</f>
        <v>10.1</v>
      </c>
      <c r="H403" s="1415">
        <f>IF('17'!F23&gt;0,'17'!F23,"")</f>
        <v>79</v>
      </c>
      <c r="I403" s="1415">
        <f>IF('17'!G23&gt;0,'17'!G23,"")</f>
        <v>127</v>
      </c>
      <c r="J403" s="1415">
        <f>IF('17'!H23&gt;0,'17'!H23,"")</f>
        <v>14.4</v>
      </c>
      <c r="K403" s="1542">
        <f>IF('17'!I23&gt;0,'17'!I23,"")</f>
        <v>0.312</v>
      </c>
      <c r="L403" s="1542">
        <f t="shared" si="56"/>
        <v>0.315</v>
      </c>
      <c r="M403" s="1415" t="str">
        <f>IF('17'!J23&gt;0,'17'!J23,"")</f>
        <v/>
      </c>
      <c r="N403" s="1415">
        <f>IF('17'!K23&gt;0,'17'!K23,"")</f>
        <v>6.18</v>
      </c>
      <c r="O403" s="1415">
        <f>IF('17'!L23&gt;0,'17'!L23,"")</f>
        <v>10</v>
      </c>
      <c r="P403" s="1415">
        <f>IF('17'!M23&gt;0,'17'!M23,"")</f>
        <v>4.2999999999999997E-2</v>
      </c>
      <c r="Q403" s="1416">
        <f t="shared" si="54"/>
        <v>0.86217948717948723</v>
      </c>
      <c r="R403" s="1417">
        <f t="shared" si="51"/>
        <v>8.2105263157894743</v>
      </c>
      <c r="S403" s="1418">
        <f t="shared" si="52"/>
        <v>6.2366840693172332</v>
      </c>
      <c r="T403" s="1417">
        <f t="shared" si="53"/>
        <v>0.51206458674394129</v>
      </c>
      <c r="U403" s="1419">
        <f t="shared" si="55"/>
        <v>0.61799999999999999</v>
      </c>
      <c r="V403" s="663">
        <f>IF('17'!AA23&gt;0,'17'!AA23,"")</f>
        <v>3.4000000000000002E-2</v>
      </c>
      <c r="W403" s="663">
        <f>IF('17'!AT23&gt;0,'17'!AT23,"")</f>
        <v>3.4000000000000002E-2</v>
      </c>
    </row>
    <row r="404" spans="1:23" ht="15.75" x14ac:dyDescent="0.25">
      <c r="A404" s="1376"/>
      <c r="B404" s="1182">
        <v>15.666666666667799</v>
      </c>
      <c r="C404" s="1183">
        <f>'Chem Dose'!$C$26</f>
        <v>51.206458674394128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1" t="str">
        <f>IF('17'!I24&gt;0,'17'!I24,"")</f>
        <v/>
      </c>
      <c r="L404" s="1542">
        <f t="shared" si="56"/>
        <v>0.315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2"/>
      <c r="B405" s="1413">
        <v>15.708333333334499</v>
      </c>
      <c r="C405" s="1414">
        <f>'Chem Dose'!$C$26</f>
        <v>51.206458674394128</v>
      </c>
      <c r="D405" s="1415" t="str">
        <f>IF('17'!B25&gt;0,'17'!B25,"")</f>
        <v/>
      </c>
      <c r="E405" s="1415" t="str">
        <f>IF('17'!C25&gt;0,'17'!C25,"")</f>
        <v/>
      </c>
      <c r="F405" s="1415" t="str">
        <f>IF('17'!D25&gt;0,'17'!D25,"")</f>
        <v/>
      </c>
      <c r="G405" s="1415" t="str">
        <f>IF('17'!E25&gt;0,'17'!E25,"")</f>
        <v/>
      </c>
      <c r="H405" s="1415" t="str">
        <f>IF('17'!F25&gt;0,'17'!F25,"")</f>
        <v/>
      </c>
      <c r="I405" s="1415" t="str">
        <f>IF('17'!G25&gt;0,'17'!G25,"")</f>
        <v/>
      </c>
      <c r="J405" s="1415" t="str">
        <f>IF('17'!H25&gt;0,'17'!H25,"")</f>
        <v/>
      </c>
      <c r="K405" s="1542" t="str">
        <f>IF('17'!I25&gt;0,'17'!I25,"")</f>
        <v/>
      </c>
      <c r="L405" s="1542">
        <f t="shared" si="56"/>
        <v>0.316</v>
      </c>
      <c r="M405" s="1415" t="str">
        <f>IF('17'!J25&gt;0,'17'!J25,"")</f>
        <v/>
      </c>
      <c r="N405" s="1415" t="str">
        <f>IF('17'!K25&gt;0,'17'!K25,"")</f>
        <v/>
      </c>
      <c r="O405" s="1415" t="str">
        <f>IF('17'!L25&gt;0,'17'!L25,"")</f>
        <v/>
      </c>
      <c r="P405" s="1415" t="str">
        <f>IF('17'!M25&gt;0,'17'!M25,"")</f>
        <v/>
      </c>
      <c r="Q405" s="1416" t="str">
        <f t="shared" si="54"/>
        <v/>
      </c>
      <c r="R405" s="1417" t="str">
        <f t="shared" si="51"/>
        <v/>
      </c>
      <c r="S405" s="1418" t="str">
        <f t="shared" si="52"/>
        <v/>
      </c>
      <c r="T405" s="1417" t="str">
        <f t="shared" si="53"/>
        <v/>
      </c>
      <c r="U405" s="1419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6"/>
      <c r="B406" s="1182">
        <v>15.7500000000011</v>
      </c>
      <c r="C406" s="1183">
        <f>'Chem Dose'!$C$26</f>
        <v>51.206458674394128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1" t="str">
        <f>IF('17'!I26&gt;0,'17'!I26,"")</f>
        <v/>
      </c>
      <c r="L406" s="1542">
        <f t="shared" si="56"/>
        <v>0.316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2"/>
      <c r="B407" s="1413">
        <v>15.791666666667799</v>
      </c>
      <c r="C407" s="1414">
        <f>'Chem Dose'!$C$26</f>
        <v>51.206458674394128</v>
      </c>
      <c r="D407" s="1415">
        <f>IF('17'!B27&gt;0,'17'!B27,"")</f>
        <v>6.58</v>
      </c>
      <c r="E407" s="1415">
        <f>IF('17'!C27&gt;0,'17'!C27,"")</f>
        <v>19</v>
      </c>
      <c r="F407" s="1415">
        <f>IF('17'!D27&gt;0,'17'!D27,"")</f>
        <v>18</v>
      </c>
      <c r="G407" s="1415">
        <f>IF('17'!E27&gt;0,'17'!E27,"")</f>
        <v>10.5</v>
      </c>
      <c r="H407" s="1415">
        <f>IF('17'!F27&gt;0,'17'!F27,"")</f>
        <v>77</v>
      </c>
      <c r="I407" s="1415">
        <f>IF('17'!G27&gt;0,'17'!G27,"")</f>
        <v>130</v>
      </c>
      <c r="J407" s="1415">
        <f>IF('17'!H27&gt;0,'17'!H27,"")</f>
        <v>14.3</v>
      </c>
      <c r="K407" s="1542">
        <f>IF('17'!I27&gt;0,'17'!I27,"")</f>
        <v>0.30499999999999999</v>
      </c>
      <c r="L407" s="1542">
        <f t="shared" si="56"/>
        <v>0.31324999999999997</v>
      </c>
      <c r="M407" s="1415" t="str">
        <f>IF('17'!J27&gt;0,'17'!J27,"")</f>
        <v/>
      </c>
      <c r="N407" s="1415">
        <f>IF('17'!K27&gt;0,'17'!K27,"")</f>
        <v>6.1</v>
      </c>
      <c r="O407" s="1415">
        <f>IF('17'!L27&gt;0,'17'!L27,"")</f>
        <v>11</v>
      </c>
      <c r="P407" s="1415">
        <f>IF('17'!M27&gt;0,'17'!M27,"")</f>
        <v>4.3999999999999997E-2</v>
      </c>
      <c r="Q407" s="1416">
        <f t="shared" si="54"/>
        <v>0.8557377049180328</v>
      </c>
      <c r="R407" s="1417">
        <f t="shared" si="51"/>
        <v>8.026315789473685</v>
      </c>
      <c r="S407" s="1418">
        <f t="shared" si="52"/>
        <v>6.3798210807441862</v>
      </c>
      <c r="T407" s="1417">
        <f t="shared" si="53"/>
        <v>0.51206458674394129</v>
      </c>
      <c r="U407" s="1419">
        <f t="shared" si="55"/>
        <v>0.61</v>
      </c>
      <c r="V407" s="663">
        <f>IF('17'!AA27&gt;0,'17'!AA27,"")</f>
        <v>3.6999999999999998E-2</v>
      </c>
      <c r="W407" s="663">
        <f>IF('17'!AT27&gt;0,'17'!AT27,"")</f>
        <v>3.5999999999999997E-2</v>
      </c>
    </row>
    <row r="408" spans="1:23" ht="15.75" x14ac:dyDescent="0.25">
      <c r="A408" s="1376"/>
      <c r="B408" s="1182">
        <v>15.833333333334499</v>
      </c>
      <c r="C408" s="1183">
        <f>'Chem Dose'!$C$26</f>
        <v>51.206458674394128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1" t="str">
        <f>IF('17'!I28&gt;0,'17'!I28,"")</f>
        <v/>
      </c>
      <c r="L408" s="1542">
        <f t="shared" si="56"/>
        <v>0.31324999999999997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2"/>
      <c r="B409" s="1413">
        <v>15.875000000001201</v>
      </c>
      <c r="C409" s="1414">
        <f>'Chem Dose'!$C$26</f>
        <v>51.206458674394128</v>
      </c>
      <c r="D409" s="1415" t="str">
        <f>IF('17'!B29&gt;0,'17'!B29,"")</f>
        <v/>
      </c>
      <c r="E409" s="1415" t="str">
        <f>IF('17'!C29&gt;0,'17'!C29,"")</f>
        <v/>
      </c>
      <c r="F409" s="1415" t="str">
        <f>IF('17'!D29&gt;0,'17'!D29,"")</f>
        <v/>
      </c>
      <c r="G409" s="1415" t="str">
        <f>IF('17'!E29&gt;0,'17'!E29,"")</f>
        <v/>
      </c>
      <c r="H409" s="1415" t="str">
        <f>IF('17'!F29&gt;0,'17'!F29,"")</f>
        <v/>
      </c>
      <c r="I409" s="1415" t="str">
        <f>IF('17'!G29&gt;0,'17'!G29,"")</f>
        <v/>
      </c>
      <c r="J409" s="1415" t="str">
        <f>IF('17'!H29&gt;0,'17'!H29,"")</f>
        <v/>
      </c>
      <c r="K409" s="1542" t="str">
        <f>IF('17'!I29&gt;0,'17'!I29,"")</f>
        <v/>
      </c>
      <c r="L409" s="1542">
        <f t="shared" si="56"/>
        <v>0.3113333333333333</v>
      </c>
      <c r="M409" s="1415">
        <f>IF('17'!J29&gt;0,'17'!J29,"")</f>
        <v>4.2999999999999997E-2</v>
      </c>
      <c r="N409" s="1415" t="str">
        <f>IF('17'!K29&gt;0,'17'!K29,"")</f>
        <v/>
      </c>
      <c r="O409" s="1415" t="str">
        <f>IF('17'!L29&gt;0,'17'!L29,"")</f>
        <v/>
      </c>
      <c r="P409" s="1415" t="str">
        <f>IF('17'!M29&gt;0,'17'!M29,"")</f>
        <v/>
      </c>
      <c r="Q409" s="1416" t="str">
        <f t="shared" si="54"/>
        <v/>
      </c>
      <c r="R409" s="1417" t="str">
        <f t="shared" si="51"/>
        <v/>
      </c>
      <c r="S409" s="1418" t="str">
        <f t="shared" si="52"/>
        <v/>
      </c>
      <c r="T409" s="1417" t="str">
        <f t="shared" si="53"/>
        <v/>
      </c>
      <c r="U409" s="1419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6"/>
      <c r="B410" s="1182">
        <v>15.916666666667799</v>
      </c>
      <c r="C410" s="1183">
        <f>'Chem Dose'!$C$26</f>
        <v>51.206458674394128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1" t="str">
        <f>IF('17'!I30&gt;0,'17'!I30,"")</f>
        <v/>
      </c>
      <c r="L410" s="1542">
        <f t="shared" si="56"/>
        <v>0.3113333333333333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2"/>
      <c r="B411" s="1413">
        <v>15.958333333334499</v>
      </c>
      <c r="C411" s="1414">
        <f>'Chem Dose'!$C$26</f>
        <v>51.206458674394128</v>
      </c>
      <c r="D411" s="1415">
        <f>IF('17'!B31&gt;0,'17'!B31,"")</f>
        <v>6.6</v>
      </c>
      <c r="E411" s="1415">
        <f>IF('17'!C31&gt;0,'17'!C31,"")</f>
        <v>20</v>
      </c>
      <c r="F411" s="1415">
        <f>IF('17'!D31&gt;0,'17'!D31,"")</f>
        <v>19</v>
      </c>
      <c r="G411" s="1415">
        <f>IF('17'!E31&gt;0,'17'!E31,"")</f>
        <v>11.3</v>
      </c>
      <c r="H411" s="1415">
        <f>IF('17'!F31&gt;0,'17'!F31,"")</f>
        <v>71</v>
      </c>
      <c r="I411" s="1415">
        <f>IF('17'!G31&gt;0,'17'!G31,"")</f>
        <v>131</v>
      </c>
      <c r="J411" s="1415">
        <f>IF('17'!H31&gt;0,'17'!H31,"")</f>
        <v>14.3</v>
      </c>
      <c r="K411" s="1542">
        <f>IF('17'!I31&gt;0,'17'!I31,"")</f>
        <v>0.29399999999999998</v>
      </c>
      <c r="L411" s="1542">
        <f t="shared" si="56"/>
        <v>0.307</v>
      </c>
      <c r="M411" s="1415" t="str">
        <f>IF('17'!J31&gt;0,'17'!J31,"")</f>
        <v/>
      </c>
      <c r="N411" s="1415">
        <f>IF('17'!K31&gt;0,'17'!K31,"")</f>
        <v>6.06</v>
      </c>
      <c r="O411" s="1415">
        <f>IF('17'!L31&gt;0,'17'!L31,"")</f>
        <v>10</v>
      </c>
      <c r="P411" s="1415">
        <f>IF('17'!M31&gt;0,'17'!M31,"")</f>
        <v>4.5999999999999999E-2</v>
      </c>
      <c r="Q411" s="1416">
        <f t="shared" si="54"/>
        <v>0.84353741496598644</v>
      </c>
      <c r="R411" s="1417">
        <f t="shared" si="51"/>
        <v>7.7368421052631575</v>
      </c>
      <c r="S411" s="1418">
        <f t="shared" si="52"/>
        <v>6.6185218694795136</v>
      </c>
      <c r="T411" s="1417">
        <f t="shared" si="53"/>
        <v>0.51206458674394129</v>
      </c>
      <c r="U411" s="1419">
        <f t="shared" si="55"/>
        <v>0.60599999999999998</v>
      </c>
      <c r="V411" s="663">
        <f>IF('17'!AA31&gt;0,'17'!AA31,"")</f>
        <v>3.9E-2</v>
      </c>
      <c r="W411" s="663">
        <f>IF('17'!AT31&gt;0,'17'!AT31,"")</f>
        <v>3.9E-2</v>
      </c>
    </row>
    <row r="412" spans="1:23" ht="15.75" x14ac:dyDescent="0.25">
      <c r="A412" s="1376">
        <f>A388+1</f>
        <v>43514</v>
      </c>
      <c r="B412" s="1182">
        <v>16.000000000001201</v>
      </c>
      <c r="C412" s="1183">
        <f>'Chem Dose'!$C$27</f>
        <v>50.370461046013205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1" t="str">
        <f>IF('18'!I8&gt;0,'18'!I8,"")</f>
        <v/>
      </c>
      <c r="L412" s="1542">
        <f t="shared" si="56"/>
        <v>0.307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2"/>
      <c r="B413" s="1413">
        <v>16.041666666667801</v>
      </c>
      <c r="C413" s="1414">
        <f>'Chem Dose'!$C$27</f>
        <v>50.370461046013205</v>
      </c>
      <c r="D413" s="1415" t="str">
        <f>IF('18'!B9&gt;0,'18'!B9,"")</f>
        <v/>
      </c>
      <c r="E413" s="1415" t="str">
        <f>IF('18'!C9&gt;0,'18'!C9,"")</f>
        <v/>
      </c>
      <c r="F413" s="1415" t="str">
        <f>IF('18'!D9&gt;0,'18'!D9,"")</f>
        <v/>
      </c>
      <c r="G413" s="1415" t="str">
        <f>IF('18'!E9&gt;0,'18'!E9,"")</f>
        <v/>
      </c>
      <c r="H413" s="1415" t="str">
        <f>IF('18'!F9&gt;0,'18'!F9,"")</f>
        <v/>
      </c>
      <c r="I413" s="1415" t="str">
        <f>IF('18'!G9&gt;0,'18'!G9,"")</f>
        <v/>
      </c>
      <c r="J413" s="1415" t="str">
        <f>IF('18'!H9&gt;0,'18'!H9,"")</f>
        <v/>
      </c>
      <c r="K413" s="1542" t="str">
        <f>IF('18'!I9&gt;0,'18'!I9,"")</f>
        <v/>
      </c>
      <c r="L413" s="1542">
        <f t="shared" si="56"/>
        <v>0.3036666666666667</v>
      </c>
      <c r="M413" s="1415" t="str">
        <f>IF('18'!J9&gt;0,'18'!J9,"")</f>
        <v/>
      </c>
      <c r="N413" s="1415" t="str">
        <f>IF('18'!K9&gt;0,'18'!K9,"")</f>
        <v/>
      </c>
      <c r="O413" s="1415" t="str">
        <f>IF('18'!L9&gt;0,'18'!L9,"")</f>
        <v/>
      </c>
      <c r="P413" s="1415" t="str">
        <f>IF('18'!M9&gt;0,'18'!M9,"")</f>
        <v/>
      </c>
      <c r="Q413" s="1416" t="str">
        <f t="shared" si="54"/>
        <v/>
      </c>
      <c r="R413" s="1417" t="str">
        <f t="shared" si="51"/>
        <v/>
      </c>
      <c r="S413" s="1418" t="str">
        <f t="shared" si="52"/>
        <v/>
      </c>
      <c r="T413" s="1417" t="str">
        <f t="shared" si="53"/>
        <v/>
      </c>
      <c r="U413" s="1419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6"/>
      <c r="B414" s="1182">
        <v>16.083333333334501</v>
      </c>
      <c r="C414" s="1183">
        <f>'Chem Dose'!$C$27</f>
        <v>50.370461046013205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1" t="str">
        <f>IF('18'!I10&gt;0,'18'!I10,"")</f>
        <v/>
      </c>
      <c r="L414" s="1542">
        <f t="shared" si="56"/>
        <v>0.3036666666666667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2"/>
      <c r="B415" s="1413">
        <v>16.125000000001201</v>
      </c>
      <c r="C415" s="1414">
        <f>'Chem Dose'!$C$27</f>
        <v>50.370461046013205</v>
      </c>
      <c r="D415" s="1415">
        <f>IF('18'!B11&gt;0,'18'!B11,"")</f>
        <v>6.71</v>
      </c>
      <c r="E415" s="1415">
        <f>IF('18'!C11&gt;0,'18'!C11,"")</f>
        <v>21</v>
      </c>
      <c r="F415" s="1415">
        <f>IF('18'!D11&gt;0,'18'!D11,"")</f>
        <v>19</v>
      </c>
      <c r="G415" s="1415">
        <f>IF('18'!E11&gt;0,'18'!E11,"")</f>
        <v>10.9</v>
      </c>
      <c r="H415" s="1415">
        <f>IF('18'!F11&gt;0,'18'!F11,"")</f>
        <v>77</v>
      </c>
      <c r="I415" s="1415">
        <f>IF('18'!G11&gt;0,'18'!G11,"")</f>
        <v>134</v>
      </c>
      <c r="J415" s="1415">
        <f>IF('18'!H11&gt;0,'18'!H11,"")</f>
        <v>14</v>
      </c>
      <c r="K415" s="1542">
        <f>IF('18'!I11&gt;0,'18'!I11,"")</f>
        <v>0.309</v>
      </c>
      <c r="L415" s="1542">
        <f t="shared" si="56"/>
        <v>0.30499999999999999</v>
      </c>
      <c r="M415" s="1415" t="str">
        <f>IF('18'!J11&gt;0,'18'!J11,"")</f>
        <v/>
      </c>
      <c r="N415" s="1415">
        <f>IF('18'!K11&gt;0,'18'!K11,"")</f>
        <v>6.06</v>
      </c>
      <c r="O415" s="1415">
        <f>IF('18'!L11&gt;0,'18'!L11,"")</f>
        <v>10</v>
      </c>
      <c r="P415" s="1415">
        <f>IF('18'!M11&gt;0,'18'!M11,"")</f>
        <v>4.3999999999999997E-2</v>
      </c>
      <c r="Q415" s="1416">
        <f t="shared" si="54"/>
        <v>0.85760517799352753</v>
      </c>
      <c r="R415" s="1417">
        <f t="shared" si="51"/>
        <v>8.1315789473684212</v>
      </c>
      <c r="S415" s="1418">
        <f t="shared" si="52"/>
        <v>6.1944256302540506</v>
      </c>
      <c r="T415" s="1417">
        <f t="shared" si="53"/>
        <v>0.50370461046013204</v>
      </c>
      <c r="U415" s="1419">
        <f t="shared" si="55"/>
        <v>0.60599999999999998</v>
      </c>
      <c r="V415" s="663">
        <f>IF('18'!AA11&gt;0,'18'!AA11,"")</f>
        <v>4.1000000000000002E-2</v>
      </c>
      <c r="W415" s="663">
        <f>IF('18'!AT11&gt;0,'18'!AT11,"")</f>
        <v>3.5999999999999997E-2</v>
      </c>
    </row>
    <row r="416" spans="1:23" ht="15.75" x14ac:dyDescent="0.25">
      <c r="A416" s="1376"/>
      <c r="B416" s="1182">
        <v>16.166666666667801</v>
      </c>
      <c r="C416" s="1183">
        <f>'Chem Dose'!$C$27</f>
        <v>50.370461046013205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1" t="str">
        <f>IF('18'!I12&gt;0,'18'!I12,"")</f>
        <v/>
      </c>
      <c r="L416" s="1542">
        <f t="shared" si="56"/>
        <v>0.30499999999999999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2"/>
      <c r="B417" s="1413">
        <v>16.208333333334501</v>
      </c>
      <c r="C417" s="1414">
        <f>'Chem Dose'!$C$27</f>
        <v>50.370461046013205</v>
      </c>
      <c r="D417" s="1415" t="str">
        <f>IF('18'!B13&gt;0,'18'!B13,"")</f>
        <v/>
      </c>
      <c r="E417" s="1415" t="str">
        <f>IF('18'!C13&gt;0,'18'!C13,"")</f>
        <v/>
      </c>
      <c r="F417" s="1415" t="str">
        <f>IF('18'!D13&gt;0,'18'!D13,"")</f>
        <v/>
      </c>
      <c r="G417" s="1415" t="str">
        <f>IF('18'!E13&gt;0,'18'!E13,"")</f>
        <v/>
      </c>
      <c r="H417" s="1415" t="str">
        <f>IF('18'!F13&gt;0,'18'!F13,"")</f>
        <v/>
      </c>
      <c r="I417" s="1415" t="str">
        <f>IF('18'!G13&gt;0,'18'!G13,"")</f>
        <v/>
      </c>
      <c r="J417" s="1415" t="str">
        <f>IF('18'!H13&gt;0,'18'!H13,"")</f>
        <v/>
      </c>
      <c r="K417" s="1542" t="str">
        <f>IF('18'!I13&gt;0,'18'!I13,"")</f>
        <v/>
      </c>
      <c r="L417" s="1542">
        <f t="shared" si="56"/>
        <v>0.30266666666666664</v>
      </c>
      <c r="M417" s="1415" t="str">
        <f>IF('18'!J13&gt;0,'18'!J13,"")</f>
        <v/>
      </c>
      <c r="N417" s="1415" t="str">
        <f>IF('18'!K13&gt;0,'18'!K13,"")</f>
        <v/>
      </c>
      <c r="O417" s="1415" t="str">
        <f>IF('18'!L13&gt;0,'18'!L13,"")</f>
        <v/>
      </c>
      <c r="P417" s="1415" t="str">
        <f>IF('18'!M13&gt;0,'18'!M13,"")</f>
        <v/>
      </c>
      <c r="Q417" s="1416" t="str">
        <f t="shared" si="54"/>
        <v/>
      </c>
      <c r="R417" s="1417" t="str">
        <f t="shared" si="51"/>
        <v/>
      </c>
      <c r="S417" s="1418" t="str">
        <f t="shared" si="52"/>
        <v/>
      </c>
      <c r="T417" s="1417" t="str">
        <f t="shared" si="53"/>
        <v/>
      </c>
      <c r="U417" s="1419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6"/>
      <c r="B418" s="1182">
        <v>16.250000000001201</v>
      </c>
      <c r="C418" s="1183">
        <f>'Chem Dose'!$C$27</f>
        <v>50.370461046013205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1" t="str">
        <f>IF('18'!I14&gt;0,'18'!I14,"")</f>
        <v/>
      </c>
      <c r="L418" s="1542">
        <f t="shared" si="56"/>
        <v>0.30266666666666664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2"/>
      <c r="B419" s="1413">
        <v>16.291666666667901</v>
      </c>
      <c r="C419" s="1414">
        <f>'Chem Dose'!$C$27</f>
        <v>50.370461046013205</v>
      </c>
      <c r="D419" s="1415">
        <f>IF('18'!B15&gt;0,'18'!B15,"")</f>
        <v>6.6</v>
      </c>
      <c r="E419" s="1415">
        <f>IF('18'!C15&gt;0,'18'!C15,"")</f>
        <v>28</v>
      </c>
      <c r="F419" s="1415">
        <f>IF('18'!D15&gt;0,'18'!D15,"")</f>
        <v>19</v>
      </c>
      <c r="G419" s="1415">
        <f>IF('18'!E15&gt;0,'18'!E15,"")</f>
        <v>10.9</v>
      </c>
      <c r="H419" s="1415">
        <f>IF('18'!F15&gt;0,'18'!F15,"")</f>
        <v>80</v>
      </c>
      <c r="I419" s="1415">
        <f>IF('18'!G15&gt;0,'18'!G15,"")</f>
        <v>133</v>
      </c>
      <c r="J419" s="1415">
        <f>IF('18'!H15&gt;0,'18'!H15,"")</f>
        <v>14</v>
      </c>
      <c r="K419" s="1542">
        <f>IF('18'!I15&gt;0,'18'!I15,"")</f>
        <v>0.314</v>
      </c>
      <c r="L419" s="1542">
        <f t="shared" si="56"/>
        <v>0.30549999999999999</v>
      </c>
      <c r="M419" s="1415" t="str">
        <f>IF('18'!J15&gt;0,'18'!J15,"")</f>
        <v/>
      </c>
      <c r="N419" s="1415">
        <f>IF('18'!K15&gt;0,'18'!K15,"")</f>
        <v>6.04</v>
      </c>
      <c r="O419" s="1415">
        <f>IF('18'!L15&gt;0,'18'!L15,"")</f>
        <v>12</v>
      </c>
      <c r="P419" s="1415">
        <f>IF('18'!M15&gt;0,'18'!M15,"")</f>
        <v>4.1000000000000002E-2</v>
      </c>
      <c r="Q419" s="1416">
        <f t="shared" si="54"/>
        <v>0.86942675159235672</v>
      </c>
      <c r="R419" s="1417">
        <f t="shared" si="51"/>
        <v>8.2631578947368425</v>
      </c>
      <c r="S419" s="1418">
        <f t="shared" si="52"/>
        <v>6.095788279453827</v>
      </c>
      <c r="T419" s="1417">
        <f t="shared" si="53"/>
        <v>0.50370461046013204</v>
      </c>
      <c r="U419" s="1419">
        <f t="shared" si="55"/>
        <v>0.60399999999999998</v>
      </c>
      <c r="V419" s="663">
        <f>IF('18'!AA15&gt;0,'18'!AA15,"")</f>
        <v>3.4000000000000002E-2</v>
      </c>
      <c r="W419" s="663">
        <f>IF('18'!AT15&gt;0,'18'!AT15,"")</f>
        <v>3.7999999999999999E-2</v>
      </c>
    </row>
    <row r="420" spans="1:23" ht="15.75" x14ac:dyDescent="0.25">
      <c r="A420" s="1376"/>
      <c r="B420" s="1182">
        <v>16.333333333334501</v>
      </c>
      <c r="C420" s="1183">
        <f>'Chem Dose'!$C$27</f>
        <v>50.370461046013205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1" t="str">
        <f>IF('18'!I16&gt;0,'18'!I16,"")</f>
        <v/>
      </c>
      <c r="L420" s="1542">
        <f t="shared" si="56"/>
        <v>0.30549999999999999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2"/>
      <c r="B421" s="1413">
        <v>16.375000000001201</v>
      </c>
      <c r="C421" s="1414">
        <f>'Chem Dose'!$C$27</f>
        <v>50.370461046013205</v>
      </c>
      <c r="D421" s="1415" t="str">
        <f>IF('18'!B17&gt;0,'18'!B17,"")</f>
        <v/>
      </c>
      <c r="E421" s="1415" t="str">
        <f>IF('18'!C17&gt;0,'18'!C17,"")</f>
        <v/>
      </c>
      <c r="F421" s="1415" t="str">
        <f>IF('18'!D17&gt;0,'18'!D17,"")</f>
        <v/>
      </c>
      <c r="G421" s="1415" t="str">
        <f>IF('18'!E17&gt;0,'18'!E17,"")</f>
        <v/>
      </c>
      <c r="H421" s="1415" t="str">
        <f>IF('18'!F17&gt;0,'18'!F17,"")</f>
        <v/>
      </c>
      <c r="I421" s="1415" t="str">
        <f>IF('18'!G17&gt;0,'18'!G17,"")</f>
        <v/>
      </c>
      <c r="J421" s="1415" t="str">
        <f>IF('18'!H17&gt;0,'18'!H17,"")</f>
        <v/>
      </c>
      <c r="K421" s="1542" t="str">
        <f>IF('18'!I17&gt;0,'18'!I17,"")</f>
        <v/>
      </c>
      <c r="L421" s="1542">
        <f t="shared" si="56"/>
        <v>0.3056666666666667</v>
      </c>
      <c r="M421" s="1415">
        <f>IF('18'!J17&gt;0,'18'!J17,"")</f>
        <v>2.7E-2</v>
      </c>
      <c r="N421" s="1415" t="str">
        <f>IF('18'!K17&gt;0,'18'!K17,"")</f>
        <v/>
      </c>
      <c r="O421" s="1415" t="str">
        <f>IF('18'!L17&gt;0,'18'!L17,"")</f>
        <v/>
      </c>
      <c r="P421" s="1415" t="str">
        <f>IF('18'!M17&gt;0,'18'!M17,"")</f>
        <v/>
      </c>
      <c r="Q421" s="1416" t="str">
        <f t="shared" si="54"/>
        <v/>
      </c>
      <c r="R421" s="1417" t="str">
        <f t="shared" si="51"/>
        <v/>
      </c>
      <c r="S421" s="1418" t="str">
        <f t="shared" si="52"/>
        <v/>
      </c>
      <c r="T421" s="1417" t="str">
        <f t="shared" si="53"/>
        <v/>
      </c>
      <c r="U421" s="1419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6"/>
      <c r="B422" s="1182">
        <v>16.416666666667901</v>
      </c>
      <c r="C422" s="1183">
        <f>'Chem Dose'!$C$27</f>
        <v>50.370461046013205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1" t="str">
        <f>IF('18'!I18&gt;0,'18'!I18,"")</f>
        <v/>
      </c>
      <c r="L422" s="1542">
        <f t="shared" si="56"/>
        <v>0.3056666666666667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2"/>
      <c r="B423" s="1413">
        <v>16.458333333334501</v>
      </c>
      <c r="C423" s="1414">
        <f>'Chem Dose'!$C$27</f>
        <v>50.370461046013205</v>
      </c>
      <c r="D423" s="1415">
        <f>IF('18'!B19&gt;0,'18'!B19,"")</f>
        <v>6.71</v>
      </c>
      <c r="E423" s="1415">
        <f>IF('18'!C19&gt;0,'18'!C19,"")</f>
        <v>30</v>
      </c>
      <c r="F423" s="1415">
        <f>IF('18'!D19&gt;0,'18'!D19,"")</f>
        <v>20</v>
      </c>
      <c r="G423" s="1415">
        <f>IF('18'!E19&gt;0,'18'!E19,"")</f>
        <v>10.8</v>
      </c>
      <c r="H423" s="1415">
        <f>IF('18'!F19&gt;0,'18'!F19,"")</f>
        <v>79</v>
      </c>
      <c r="I423" s="1415">
        <f>IF('18'!G19&gt;0,'18'!G19,"")</f>
        <v>132</v>
      </c>
      <c r="J423" s="1415">
        <f>IF('18'!H19&gt;0,'18'!H19,"")</f>
        <v>14.3</v>
      </c>
      <c r="K423" s="1542">
        <f>IF('18'!I19&gt;0,'18'!I19,"")</f>
        <v>0.30499999999999999</v>
      </c>
      <c r="L423" s="1542">
        <f t="shared" si="56"/>
        <v>0.30549999999999999</v>
      </c>
      <c r="M423" s="1415" t="str">
        <f>IF('18'!J19&gt;0,'18'!J19,"")</f>
        <v/>
      </c>
      <c r="N423" s="1415">
        <f>IF('18'!K19&gt;0,'18'!K19,"")</f>
        <v>6.02</v>
      </c>
      <c r="O423" s="1415">
        <f>IF('18'!L19&gt;0,'18'!L19,"")</f>
        <v>12</v>
      </c>
      <c r="P423" s="1415">
        <f>IF('18'!M19&gt;0,'18'!M19,"")</f>
        <v>4.2000000000000003E-2</v>
      </c>
      <c r="Q423" s="1416">
        <f t="shared" si="54"/>
        <v>0.86229508196721316</v>
      </c>
      <c r="R423" s="1417">
        <f t="shared" si="51"/>
        <v>8.026315789473685</v>
      </c>
      <c r="S423" s="1418">
        <f t="shared" si="52"/>
        <v>6.2756639991754151</v>
      </c>
      <c r="T423" s="1417">
        <f t="shared" si="53"/>
        <v>0.50370461046013204</v>
      </c>
      <c r="U423" s="1419">
        <f t="shared" si="55"/>
        <v>0.60199999999999998</v>
      </c>
      <c r="V423" s="663">
        <f>IF('18'!AA19&gt;0,'18'!AA19,"")</f>
        <v>3.7999999999999999E-2</v>
      </c>
      <c r="W423" s="663">
        <f>IF('18'!AT19&gt;0,'18'!AT19,"")</f>
        <v>2.5999999999999999E-2</v>
      </c>
    </row>
    <row r="424" spans="1:23" ht="15.75" x14ac:dyDescent="0.25">
      <c r="A424" s="1376"/>
      <c r="B424" s="1182">
        <v>16.500000000001201</v>
      </c>
      <c r="C424" s="1183">
        <f>'Chem Dose'!$C$27</f>
        <v>50.370461046013205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1" t="str">
        <f>IF('18'!I20&gt;0,'18'!I20,"")</f>
        <v/>
      </c>
      <c r="L424" s="1542">
        <f t="shared" si="56"/>
        <v>0.30549999999999999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2"/>
      <c r="B425" s="1413">
        <v>16.541666666667901</v>
      </c>
      <c r="C425" s="1414">
        <f>'Chem Dose'!$C$27</f>
        <v>50.370461046013205</v>
      </c>
      <c r="D425" s="1415" t="str">
        <f>IF('18'!B21&gt;0,'18'!B21,"")</f>
        <v/>
      </c>
      <c r="E425" s="1415" t="str">
        <f>IF('18'!C21&gt;0,'18'!C21,"")</f>
        <v/>
      </c>
      <c r="F425" s="1415" t="str">
        <f>IF('18'!D21&gt;0,'18'!D21,"")</f>
        <v/>
      </c>
      <c r="G425" s="1415" t="str">
        <f>IF('18'!E21&gt;0,'18'!E21,"")</f>
        <v/>
      </c>
      <c r="H425" s="1415" t="str">
        <f>IF('18'!F21&gt;0,'18'!F21,"")</f>
        <v/>
      </c>
      <c r="I425" s="1415" t="str">
        <f>IF('18'!G21&gt;0,'18'!G21,"")</f>
        <v/>
      </c>
      <c r="J425" s="1415" t="str">
        <f>IF('18'!H21&gt;0,'18'!H21,"")</f>
        <v/>
      </c>
      <c r="K425" s="1542" t="str">
        <f>IF('18'!I21&gt;0,'18'!I21,"")</f>
        <v/>
      </c>
      <c r="L425" s="1542">
        <f t="shared" si="56"/>
        <v>0.30933333333333329</v>
      </c>
      <c r="M425" s="1415" t="str">
        <f>IF('18'!J21&gt;0,'18'!J21,"")</f>
        <v/>
      </c>
      <c r="N425" s="1415" t="str">
        <f>IF('18'!K21&gt;0,'18'!K21,"")</f>
        <v/>
      </c>
      <c r="O425" s="1415" t="str">
        <f>IF('18'!L21&gt;0,'18'!L21,"")</f>
        <v/>
      </c>
      <c r="P425" s="1415" t="str">
        <f>IF('18'!M21&gt;0,'18'!M21,"")</f>
        <v/>
      </c>
      <c r="Q425" s="1416" t="str">
        <f t="shared" si="54"/>
        <v/>
      </c>
      <c r="R425" s="1417" t="str">
        <f t="shared" si="51"/>
        <v/>
      </c>
      <c r="S425" s="1418" t="str">
        <f t="shared" si="52"/>
        <v/>
      </c>
      <c r="T425" s="1417" t="str">
        <f t="shared" si="53"/>
        <v/>
      </c>
      <c r="U425" s="1419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6"/>
      <c r="B426" s="1182">
        <v>16.583333333334501</v>
      </c>
      <c r="C426" s="1183">
        <f>'Chem Dose'!$C$27</f>
        <v>50.370461046013205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1" t="str">
        <f>IF('18'!I22&gt;0,'18'!I22,"")</f>
        <v/>
      </c>
      <c r="L426" s="1542">
        <f t="shared" si="56"/>
        <v>0.30933333333333329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2"/>
      <c r="B427" s="1413">
        <v>16.625000000001201</v>
      </c>
      <c r="C427" s="1414">
        <f>'Chem Dose'!$C$27</f>
        <v>50.370461046013205</v>
      </c>
      <c r="D427" s="1415">
        <f>IF('18'!B23&gt;0,'18'!B23,"")</f>
        <v>6.61</v>
      </c>
      <c r="E427" s="1415">
        <f>IF('18'!C23&gt;0,'18'!C23,"")</f>
        <v>30</v>
      </c>
      <c r="F427" s="1415">
        <f>IF('18'!D23&gt;0,'18'!D23,"")</f>
        <v>19</v>
      </c>
      <c r="G427" s="1415">
        <f>IF('18'!E23&gt;0,'18'!E23,"")</f>
        <v>10.9</v>
      </c>
      <c r="H427" s="1415">
        <f>IF('18'!F23&gt;0,'18'!F23,"")</f>
        <v>80</v>
      </c>
      <c r="I427" s="1415">
        <f>IF('18'!G23&gt;0,'18'!G23,"")</f>
        <v>134</v>
      </c>
      <c r="J427" s="1415">
        <f>IF('18'!H23&gt;0,'18'!H23,"")</f>
        <v>14.3</v>
      </c>
      <c r="K427" s="1542">
        <f>IF('18'!I23&gt;0,'18'!I23,"")</f>
        <v>0.318</v>
      </c>
      <c r="L427" s="1542">
        <f t="shared" si="56"/>
        <v>0.3115</v>
      </c>
      <c r="M427" s="1415" t="str">
        <f>IF('18'!J23&gt;0,'18'!J23,"")</f>
        <v/>
      </c>
      <c r="N427" s="1415">
        <f>IF('18'!K23&gt;0,'18'!K23,"")</f>
        <v>6.18</v>
      </c>
      <c r="O427" s="1415">
        <f>IF('18'!L23&gt;0,'18'!L23,"")</f>
        <v>14</v>
      </c>
      <c r="P427" s="1415">
        <f>IF('18'!M23&gt;0,'18'!M23,"")</f>
        <v>4.1000000000000002E-2</v>
      </c>
      <c r="Q427" s="1416">
        <f t="shared" si="54"/>
        <v>0.87106918238993714</v>
      </c>
      <c r="R427" s="1417">
        <f t="shared" si="51"/>
        <v>8.3684210526315788</v>
      </c>
      <c r="S427" s="1418">
        <f t="shared" si="52"/>
        <v>6.0191116973223329</v>
      </c>
      <c r="T427" s="1417">
        <f t="shared" si="53"/>
        <v>0.50370461046013204</v>
      </c>
      <c r="U427" s="1419">
        <f t="shared" si="55"/>
        <v>0.61799999999999999</v>
      </c>
      <c r="V427" s="663">
        <f>IF('18'!AA23&gt;0,'18'!AA23,"")</f>
        <v>3.9E-2</v>
      </c>
      <c r="W427" s="663">
        <f>IF('18'!AT23&gt;0,'18'!AT23,"")</f>
        <v>0.04</v>
      </c>
    </row>
    <row r="428" spans="1:23" ht="15.75" x14ac:dyDescent="0.25">
      <c r="A428" s="1376"/>
      <c r="B428" s="1182">
        <v>16.666666666667901</v>
      </c>
      <c r="C428" s="1183">
        <f>'Chem Dose'!$C$27</f>
        <v>50.370461046013205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1" t="str">
        <f>IF('18'!I24&gt;0,'18'!I24,"")</f>
        <v/>
      </c>
      <c r="L428" s="1542">
        <f t="shared" si="56"/>
        <v>0.3115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2"/>
      <c r="B429" s="1413">
        <v>16.7083333333346</v>
      </c>
      <c r="C429" s="1414">
        <f>'Chem Dose'!$C$27</f>
        <v>50.370461046013205</v>
      </c>
      <c r="D429" s="1415" t="str">
        <f>IF('18'!B25&gt;0,'18'!B25,"")</f>
        <v/>
      </c>
      <c r="E429" s="1415" t="str">
        <f>IF('18'!C25&gt;0,'18'!C25,"")</f>
        <v/>
      </c>
      <c r="F429" s="1415" t="str">
        <f>IF('18'!D25&gt;0,'18'!D25,"")</f>
        <v/>
      </c>
      <c r="G429" s="1415" t="str">
        <f>IF('18'!E25&gt;0,'18'!E25,"")</f>
        <v/>
      </c>
      <c r="H429" s="1415" t="str">
        <f>IF('18'!F25&gt;0,'18'!F25,"")</f>
        <v/>
      </c>
      <c r="I429" s="1415" t="str">
        <f>IF('18'!G25&gt;0,'18'!G25,"")</f>
        <v/>
      </c>
      <c r="J429" s="1415" t="str">
        <f>IF('18'!H25&gt;0,'18'!H25,"")</f>
        <v/>
      </c>
      <c r="K429" s="1542" t="str">
        <f>IF('18'!I25&gt;0,'18'!I25,"")</f>
        <v/>
      </c>
      <c r="L429" s="1542">
        <f t="shared" si="56"/>
        <v>0.31233333333333335</v>
      </c>
      <c r="M429" s="1415" t="str">
        <f>IF('18'!J25&gt;0,'18'!J25,"")</f>
        <v/>
      </c>
      <c r="N429" s="1415" t="str">
        <f>IF('18'!K25&gt;0,'18'!K25,"")</f>
        <v/>
      </c>
      <c r="O429" s="1415" t="str">
        <f>IF('18'!L25&gt;0,'18'!L25,"")</f>
        <v/>
      </c>
      <c r="P429" s="1415" t="str">
        <f>IF('18'!M25&gt;0,'18'!M25,"")</f>
        <v/>
      </c>
      <c r="Q429" s="1416" t="str">
        <f t="shared" si="54"/>
        <v/>
      </c>
      <c r="R429" s="1417" t="str">
        <f t="shared" si="51"/>
        <v/>
      </c>
      <c r="S429" s="1418" t="str">
        <f t="shared" si="52"/>
        <v/>
      </c>
      <c r="T429" s="1417" t="str">
        <f t="shared" si="53"/>
        <v/>
      </c>
      <c r="U429" s="1419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6"/>
      <c r="B430" s="1182">
        <v>16.750000000001201</v>
      </c>
      <c r="C430" s="1183">
        <f>'Chem Dose'!$C$27</f>
        <v>50.370461046013205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1" t="str">
        <f>IF('18'!I26&gt;0,'18'!I26,"")</f>
        <v/>
      </c>
      <c r="L430" s="1542">
        <f t="shared" si="56"/>
        <v>0.31233333333333335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2"/>
      <c r="B431" s="1413">
        <v>16.791666666667901</v>
      </c>
      <c r="C431" s="1414">
        <f>'Chem Dose'!$C$27</f>
        <v>50.370461046013205</v>
      </c>
      <c r="D431" s="1415">
        <f>IF('18'!B27&gt;0,'18'!B27,"")</f>
        <v>6.5</v>
      </c>
      <c r="E431" s="1415">
        <f>IF('18'!C27&gt;0,'18'!C27,"")</f>
        <v>20</v>
      </c>
      <c r="F431" s="1415">
        <f>IF('18'!D27&gt;0,'18'!D27,"")</f>
        <v>19</v>
      </c>
      <c r="G431" s="1415">
        <f>IF('18'!E27&gt;0,'18'!E27,"")</f>
        <v>9.8699999999999992</v>
      </c>
      <c r="H431" s="1415">
        <f>IF('18'!F27&gt;0,'18'!F27,"")</f>
        <v>79</v>
      </c>
      <c r="I431" s="1415">
        <f>IF('18'!G27&gt;0,'18'!G27,"")</f>
        <v>130</v>
      </c>
      <c r="J431" s="1415">
        <f>IF('18'!H27&gt;0,'18'!H27,"")</f>
        <v>14.4</v>
      </c>
      <c r="K431" s="1542">
        <f>IF('18'!I27&gt;0,'18'!I27,"")</f>
        <v>0.316</v>
      </c>
      <c r="L431" s="1542">
        <f t="shared" si="56"/>
        <v>0.31325000000000003</v>
      </c>
      <c r="M431" s="1415" t="str">
        <f>IF('18'!J27&gt;0,'18'!J27,"")</f>
        <v/>
      </c>
      <c r="N431" s="1415">
        <f>IF('18'!K27&gt;0,'18'!K27,"")</f>
        <v>6.12</v>
      </c>
      <c r="O431" s="1415">
        <f>IF('18'!L27&gt;0,'18'!L27,"")</f>
        <v>10</v>
      </c>
      <c r="P431" s="1415">
        <f>IF('18'!M27&gt;0,'18'!M27,"")</f>
        <v>4.3999999999999997E-2</v>
      </c>
      <c r="Q431" s="1416">
        <f t="shared" si="54"/>
        <v>0.86075949367088611</v>
      </c>
      <c r="R431" s="1417">
        <f t="shared" si="51"/>
        <v>8.3157894736842106</v>
      </c>
      <c r="S431" s="1418">
        <f t="shared" si="52"/>
        <v>6.0572073409762712</v>
      </c>
      <c r="T431" s="1417">
        <f t="shared" si="53"/>
        <v>0.50370461046013204</v>
      </c>
      <c r="U431" s="1419">
        <f t="shared" si="55"/>
        <v>0.61199999999999999</v>
      </c>
      <c r="V431" s="663">
        <f>IF('18'!AA27&gt;0,'18'!AA27,"")</f>
        <v>3.5999999999999997E-2</v>
      </c>
      <c r="W431" s="663">
        <f>IF('18'!AT27&gt;0,'18'!AT27,"")</f>
        <v>3.6999999999999998E-2</v>
      </c>
    </row>
    <row r="432" spans="1:23" ht="15.75" x14ac:dyDescent="0.25">
      <c r="A432" s="1376"/>
      <c r="B432" s="1182">
        <v>16.8333333333346</v>
      </c>
      <c r="C432" s="1183">
        <f>'Chem Dose'!$C$27</f>
        <v>50.370461046013205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1" t="str">
        <f>IF('18'!I28&gt;0,'18'!I28,"")</f>
        <v/>
      </c>
      <c r="L432" s="1542">
        <f t="shared" si="56"/>
        <v>0.31325000000000003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2"/>
      <c r="B433" s="1413">
        <v>16.875000000001201</v>
      </c>
      <c r="C433" s="1414">
        <f>'Chem Dose'!$C$27</f>
        <v>50.370461046013205</v>
      </c>
      <c r="D433" s="1415" t="str">
        <f>IF('18'!B29&gt;0,'18'!B29,"")</f>
        <v/>
      </c>
      <c r="E433" s="1415" t="str">
        <f>IF('18'!C29&gt;0,'18'!C29,"")</f>
        <v/>
      </c>
      <c r="F433" s="1415" t="str">
        <f>IF('18'!D29&gt;0,'18'!D29,"")</f>
        <v/>
      </c>
      <c r="G433" s="1415" t="str">
        <f>IF('18'!E29&gt;0,'18'!E29,"")</f>
        <v/>
      </c>
      <c r="H433" s="1415" t="str">
        <f>IF('18'!F29&gt;0,'18'!F29,"")</f>
        <v/>
      </c>
      <c r="I433" s="1415" t="str">
        <f>IF('18'!G29&gt;0,'18'!G29,"")</f>
        <v/>
      </c>
      <c r="J433" s="1415" t="str">
        <f>IF('18'!H29&gt;0,'18'!H29,"")</f>
        <v/>
      </c>
      <c r="K433" s="1542" t="str">
        <f>IF('18'!I29&gt;0,'18'!I29,"")</f>
        <v/>
      </c>
      <c r="L433" s="1542">
        <f t="shared" si="56"/>
        <v>0.313</v>
      </c>
      <c r="M433" s="1415">
        <f>IF('18'!J29&gt;0,'18'!J29,"")</f>
        <v>3.4000000000000002E-2</v>
      </c>
      <c r="N433" s="1415" t="str">
        <f>IF('18'!K29&gt;0,'18'!K29,"")</f>
        <v/>
      </c>
      <c r="O433" s="1415" t="str">
        <f>IF('18'!L29&gt;0,'18'!L29,"")</f>
        <v/>
      </c>
      <c r="P433" s="1415" t="str">
        <f>IF('18'!M29&gt;0,'18'!M29,"")</f>
        <v/>
      </c>
      <c r="Q433" s="1416" t="str">
        <f t="shared" si="54"/>
        <v/>
      </c>
      <c r="R433" s="1417" t="str">
        <f t="shared" si="51"/>
        <v/>
      </c>
      <c r="S433" s="1418" t="str">
        <f t="shared" si="52"/>
        <v/>
      </c>
      <c r="T433" s="1417" t="str">
        <f t="shared" si="53"/>
        <v/>
      </c>
      <c r="U433" s="1419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6"/>
      <c r="B434" s="1182">
        <v>16.916666666667901</v>
      </c>
      <c r="C434" s="1183">
        <f>'Chem Dose'!$C$27</f>
        <v>50.370461046013205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1" t="str">
        <f>IF('18'!I30&gt;0,'18'!I30,"")</f>
        <v/>
      </c>
      <c r="L434" s="1542">
        <f t="shared" si="56"/>
        <v>0.313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2"/>
      <c r="B435" s="1413">
        <v>16.9583333333346</v>
      </c>
      <c r="C435" s="1414">
        <f>'Chem Dose'!$C$27</f>
        <v>50.370461046013205</v>
      </c>
      <c r="D435" s="1415">
        <f>IF('18'!B31&gt;0,'18'!B31,"")</f>
        <v>6.53</v>
      </c>
      <c r="E435" s="1415">
        <f>IF('18'!C31&gt;0,'18'!C31,"")</f>
        <v>19</v>
      </c>
      <c r="F435" s="1415">
        <f>IF('18'!D31&gt;0,'18'!D31,"")</f>
        <v>19</v>
      </c>
      <c r="G435" s="1415">
        <f>IF('18'!E31&gt;0,'18'!E31,"")</f>
        <v>10.4</v>
      </c>
      <c r="H435" s="1415">
        <f>IF('18'!F31&gt;0,'18'!F31,"")</f>
        <v>70</v>
      </c>
      <c r="I435" s="1415">
        <f>IF('18'!G31&gt;0,'18'!G31,"")</f>
        <v>132</v>
      </c>
      <c r="J435" s="1415">
        <f>IF('18'!H31&gt;0,'18'!H31,"")</f>
        <v>14.4</v>
      </c>
      <c r="K435" s="1542">
        <f>IF('18'!I31&gt;0,'18'!I31,"")</f>
        <v>0.28399999999999997</v>
      </c>
      <c r="L435" s="1542">
        <f t="shared" si="56"/>
        <v>0.30575000000000002</v>
      </c>
      <c r="M435" s="1415" t="str">
        <f>IF('18'!J31&gt;0,'18'!J31,"")</f>
        <v/>
      </c>
      <c r="N435" s="1415">
        <f>IF('18'!K31&gt;0,'18'!K31,"")</f>
        <v>6.05</v>
      </c>
      <c r="O435" s="1415">
        <f>IF('18'!L31&gt;0,'18'!L31,"")</f>
        <v>10</v>
      </c>
      <c r="P435" s="1415">
        <f>IF('18'!M31&gt;0,'18'!M31,"")</f>
        <v>4.2999999999999997E-2</v>
      </c>
      <c r="Q435" s="1416">
        <f t="shared" si="54"/>
        <v>0.84859154929577474</v>
      </c>
      <c r="R435" s="1417">
        <f t="shared" si="51"/>
        <v>7.473684210526315</v>
      </c>
      <c r="S435" s="1418">
        <f t="shared" si="52"/>
        <v>6.7397095765792319</v>
      </c>
      <c r="T435" s="1417">
        <f t="shared" si="53"/>
        <v>0.50370461046013204</v>
      </c>
      <c r="U435" s="1419">
        <f t="shared" si="55"/>
        <v>0.60499999999999998</v>
      </c>
      <c r="V435" s="663">
        <f>IF('18'!AA31&gt;0,'18'!AA31,"")</f>
        <v>4.1000000000000002E-2</v>
      </c>
      <c r="W435" s="663">
        <f>IF('18'!AT31&gt;0,'18'!AT31,"")</f>
        <v>0.04</v>
      </c>
    </row>
    <row r="436" spans="1:23" ht="15.75" x14ac:dyDescent="0.25">
      <c r="A436" s="1376">
        <f>A412+1</f>
        <v>43515</v>
      </c>
      <c r="B436" s="1182">
        <v>17.000000000001201</v>
      </c>
      <c r="C436" s="1183">
        <f>'Chem Dose'!$C$28</f>
        <v>50.520421341264047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1" t="str">
        <f>IF('19'!I8&gt;0,'19'!I8,"")</f>
        <v/>
      </c>
      <c r="L436" s="1542">
        <f t="shared" si="56"/>
        <v>0.30575000000000002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2"/>
      <c r="B437" s="1413">
        <v>17.041666666667901</v>
      </c>
      <c r="C437" s="1414">
        <f>'Chem Dose'!$C$28</f>
        <v>50.520421341264047</v>
      </c>
      <c r="D437" s="1415" t="str">
        <f>IF('19'!B9&gt;0,'19'!B9,"")</f>
        <v/>
      </c>
      <c r="E437" s="1415" t="str">
        <f>IF('19'!C9&gt;0,'19'!C9,"")</f>
        <v/>
      </c>
      <c r="F437" s="1415" t="str">
        <f>IF('19'!D9&gt;0,'19'!D9,"")</f>
        <v/>
      </c>
      <c r="G437" s="1415" t="str">
        <f>IF('19'!E9&gt;0,'19'!E9,"")</f>
        <v/>
      </c>
      <c r="H437" s="1415" t="str">
        <f>IF('19'!F9&gt;0,'19'!F9,"")</f>
        <v/>
      </c>
      <c r="I437" s="1415" t="str">
        <f>IF('19'!G9&gt;0,'19'!G9,"")</f>
        <v/>
      </c>
      <c r="J437" s="1415" t="str">
        <f>IF('19'!H9&gt;0,'19'!H9,"")</f>
        <v/>
      </c>
      <c r="K437" s="1542" t="str">
        <f>IF('19'!I9&gt;0,'19'!I9,"")</f>
        <v/>
      </c>
      <c r="L437" s="1542">
        <f t="shared" si="56"/>
        <v>0.30599999999999999</v>
      </c>
      <c r="M437" s="1415" t="str">
        <f>IF('19'!J9&gt;0,'19'!J9,"")</f>
        <v/>
      </c>
      <c r="N437" s="1415" t="str">
        <f>IF('19'!K9&gt;0,'19'!K9,"")</f>
        <v/>
      </c>
      <c r="O437" s="1415" t="str">
        <f>IF('19'!L9&gt;0,'19'!L9,"")</f>
        <v/>
      </c>
      <c r="P437" s="1415" t="str">
        <f>IF('19'!M9&gt;0,'19'!M9,"")</f>
        <v/>
      </c>
      <c r="Q437" s="1416" t="str">
        <f t="shared" si="54"/>
        <v/>
      </c>
      <c r="R437" s="1417" t="str">
        <f t="shared" si="51"/>
        <v/>
      </c>
      <c r="S437" s="1418" t="str">
        <f t="shared" si="52"/>
        <v/>
      </c>
      <c r="T437" s="1417" t="str">
        <f t="shared" si="53"/>
        <v/>
      </c>
      <c r="U437" s="1419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6"/>
      <c r="B438" s="1182">
        <v>17.0833333333346</v>
      </c>
      <c r="C438" s="1183">
        <f>'Chem Dose'!$C$28</f>
        <v>50.520421341264047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1" t="str">
        <f>IF('19'!I10&gt;0,'19'!I10,"")</f>
        <v/>
      </c>
      <c r="L438" s="1542">
        <f t="shared" si="56"/>
        <v>0.30599999999999999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2"/>
      <c r="B439" s="1413">
        <v>17.1250000000013</v>
      </c>
      <c r="C439" s="1414">
        <f>'Chem Dose'!$C$28</f>
        <v>50.520421341264047</v>
      </c>
      <c r="D439" s="1415">
        <f>IF('19'!B11&gt;0,'19'!B11,"")</f>
        <v>6.64</v>
      </c>
      <c r="E439" s="1415">
        <f>IF('19'!C11&gt;0,'19'!C11,"")</f>
        <v>20</v>
      </c>
      <c r="F439" s="1415">
        <f>IF('19'!D11&gt;0,'19'!D11,"")</f>
        <v>19</v>
      </c>
      <c r="G439" s="1415">
        <f>IF('19'!E11&gt;0,'19'!E11,"")</f>
        <v>10</v>
      </c>
      <c r="H439" s="1415">
        <f>IF('19'!F11&gt;0,'19'!F11,"")</f>
        <v>77</v>
      </c>
      <c r="I439" s="1415">
        <f>IF('19'!G11&gt;0,'19'!G11,"")</f>
        <v>131</v>
      </c>
      <c r="J439" s="1415">
        <f>IF('19'!H11&gt;0,'19'!H11,"")</f>
        <v>14.3</v>
      </c>
      <c r="K439" s="1542">
        <f>IF('19'!I11&gt;0,'19'!I11,"")</f>
        <v>0.30499999999999999</v>
      </c>
      <c r="L439" s="1542">
        <f t="shared" si="56"/>
        <v>0.30574999999999997</v>
      </c>
      <c r="M439" s="1415" t="str">
        <f>IF('19'!J11&gt;0,'19'!J11,"")</f>
        <v/>
      </c>
      <c r="N439" s="1415">
        <f>IF('19'!K11&gt;0,'19'!K11,"")</f>
        <v>6.04</v>
      </c>
      <c r="O439" s="1415">
        <f>IF('19'!L11&gt;0,'19'!L11,"")</f>
        <v>10</v>
      </c>
      <c r="P439" s="1415">
        <f>IF('19'!M11&gt;0,'19'!M11,"")</f>
        <v>4.4999999999999998E-2</v>
      </c>
      <c r="Q439" s="1416">
        <f t="shared" si="54"/>
        <v>0.85245901639344268</v>
      </c>
      <c r="R439" s="1417">
        <f t="shared" si="51"/>
        <v>8.026315789473685</v>
      </c>
      <c r="S439" s="1418">
        <f t="shared" si="52"/>
        <v>6.2943475769443724</v>
      </c>
      <c r="T439" s="1417">
        <f t="shared" si="53"/>
        <v>0.50520421341264043</v>
      </c>
      <c r="U439" s="1419">
        <f t="shared" si="55"/>
        <v>0.60399999999999998</v>
      </c>
      <c r="V439" s="663">
        <f>IF('19'!AA11&gt;0,'19'!AA11,"")</f>
        <v>4.3999999999999997E-2</v>
      </c>
      <c r="W439" s="663">
        <f>IF('19'!AT11&gt;0,'19'!AT11,"")</f>
        <v>4.1000000000000002E-2</v>
      </c>
    </row>
    <row r="440" spans="1:23" ht="15.75" x14ac:dyDescent="0.25">
      <c r="A440" s="1376"/>
      <c r="B440" s="1182">
        <v>17.166666666667901</v>
      </c>
      <c r="C440" s="1183">
        <f>'Chem Dose'!$C$28</f>
        <v>50.520421341264047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1" t="str">
        <f>IF('19'!I12&gt;0,'19'!I12,"")</f>
        <v/>
      </c>
      <c r="L440" s="1542">
        <f t="shared" si="56"/>
        <v>0.30574999999999997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2"/>
      <c r="B441" s="1413">
        <v>17.2083333333346</v>
      </c>
      <c r="C441" s="1414">
        <f>'Chem Dose'!$C$28</f>
        <v>50.520421341264047</v>
      </c>
      <c r="D441" s="1415" t="str">
        <f>IF('19'!B13&gt;0,'19'!B13,"")</f>
        <v/>
      </c>
      <c r="E441" s="1415" t="str">
        <f>IF('19'!C13&gt;0,'19'!C13,"")</f>
        <v/>
      </c>
      <c r="F441" s="1415" t="str">
        <f>IF('19'!D13&gt;0,'19'!D13,"")</f>
        <v/>
      </c>
      <c r="G441" s="1415" t="str">
        <f>IF('19'!E13&gt;0,'19'!E13,"")</f>
        <v/>
      </c>
      <c r="H441" s="1415" t="str">
        <f>IF('19'!F13&gt;0,'19'!F13,"")</f>
        <v/>
      </c>
      <c r="I441" s="1415" t="str">
        <f>IF('19'!G13&gt;0,'19'!G13,"")</f>
        <v/>
      </c>
      <c r="J441" s="1415" t="str">
        <f>IF('19'!H13&gt;0,'19'!H13,"")</f>
        <v/>
      </c>
      <c r="K441" s="1542" t="str">
        <f>IF('19'!I13&gt;0,'19'!I13,"")</f>
        <v/>
      </c>
      <c r="L441" s="1542">
        <f t="shared" si="56"/>
        <v>0.30166666666666669</v>
      </c>
      <c r="M441" s="1415" t="str">
        <f>IF('19'!J13&gt;0,'19'!J13,"")</f>
        <v/>
      </c>
      <c r="N441" s="1415" t="str">
        <f>IF('19'!K13&gt;0,'19'!K13,"")</f>
        <v/>
      </c>
      <c r="O441" s="1415" t="str">
        <f>IF('19'!L13&gt;0,'19'!L13,"")</f>
        <v/>
      </c>
      <c r="P441" s="1415" t="str">
        <f>IF('19'!M13&gt;0,'19'!M13,"")</f>
        <v/>
      </c>
      <c r="Q441" s="1416" t="str">
        <f t="shared" si="54"/>
        <v/>
      </c>
      <c r="R441" s="1417" t="str">
        <f t="shared" si="51"/>
        <v/>
      </c>
      <c r="S441" s="1418" t="str">
        <f t="shared" si="52"/>
        <v/>
      </c>
      <c r="T441" s="1417" t="str">
        <f t="shared" si="53"/>
        <v/>
      </c>
      <c r="U441" s="1419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6"/>
      <c r="B442" s="1182">
        <v>17.2500000000013</v>
      </c>
      <c r="C442" s="1183">
        <f>'Chem Dose'!$C$28</f>
        <v>50.520421341264047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1" t="str">
        <f>IF('19'!I14&gt;0,'19'!I14,"")</f>
        <v/>
      </c>
      <c r="L442" s="1542">
        <f t="shared" si="56"/>
        <v>0.30166666666666669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2"/>
      <c r="B443" s="1413">
        <v>17.291666666667901</v>
      </c>
      <c r="C443" s="1414">
        <f>'Chem Dose'!$C$28</f>
        <v>50.520421341264047</v>
      </c>
      <c r="D443" s="1415">
        <f>IF('19'!B15&gt;0,'19'!B15,"")</f>
        <v>6.55</v>
      </c>
      <c r="E443" s="1415">
        <f>IF('19'!C15&gt;0,'19'!C15,"")</f>
        <v>19</v>
      </c>
      <c r="F443" s="1415">
        <f>IF('19'!D15&gt;0,'19'!D15,"")</f>
        <v>19</v>
      </c>
      <c r="G443" s="1415">
        <f>IF('19'!E15&gt;0,'19'!E15,"")</f>
        <v>10.199999999999999</v>
      </c>
      <c r="H443" s="1415">
        <f>IF('19'!F15&gt;0,'19'!F15,"")</f>
        <v>82</v>
      </c>
      <c r="I443" s="1415">
        <f>IF('19'!G15&gt;0,'19'!G15,"")</f>
        <v>134</v>
      </c>
      <c r="J443" s="1415">
        <f>IF('19'!H15&gt;0,'19'!H15,"")</f>
        <v>14.2</v>
      </c>
      <c r="K443" s="1542">
        <f>IF('19'!I15&gt;0,'19'!I15,"")</f>
        <v>0.32</v>
      </c>
      <c r="L443" s="1542">
        <f t="shared" si="56"/>
        <v>0.30625000000000002</v>
      </c>
      <c r="M443" s="1415" t="str">
        <f>IF('19'!J15&gt;0,'19'!J15,"")</f>
        <v/>
      </c>
      <c r="N443" s="1415">
        <f>IF('19'!K15&gt;0,'19'!K15,"")</f>
        <v>6.03</v>
      </c>
      <c r="O443" s="1415">
        <f>IF('19'!L15&gt;0,'19'!L15,"")</f>
        <v>10</v>
      </c>
      <c r="P443" s="1415">
        <f>IF('19'!M15&gt;0,'19'!M15,"")</f>
        <v>4.4999999999999998E-2</v>
      </c>
      <c r="Q443" s="1416">
        <f t="shared" si="54"/>
        <v>0.859375</v>
      </c>
      <c r="R443" s="1417">
        <f t="shared" si="51"/>
        <v>8.4210526315789469</v>
      </c>
      <c r="S443" s="1418">
        <f t="shared" si="52"/>
        <v>5.9993000342751062</v>
      </c>
      <c r="T443" s="1417">
        <f t="shared" si="53"/>
        <v>0.50520421341264043</v>
      </c>
      <c r="U443" s="1419">
        <f t="shared" si="55"/>
        <v>0.60299999999999998</v>
      </c>
      <c r="V443" s="663">
        <f>IF('19'!AA15&gt;0,'19'!AA15,"")</f>
        <v>4.1000000000000002E-2</v>
      </c>
      <c r="W443" s="663">
        <f>IF('19'!AT15&gt;0,'19'!AT15,"")</f>
        <v>4.1000000000000002E-2</v>
      </c>
    </row>
    <row r="444" spans="1:23" ht="15.75" x14ac:dyDescent="0.25">
      <c r="A444" s="1376"/>
      <c r="B444" s="1182">
        <v>17.3333333333346</v>
      </c>
      <c r="C444" s="1183">
        <f>'Chem Dose'!$C$28</f>
        <v>50.520421341264047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1" t="str">
        <f>IF('19'!I16&gt;0,'19'!I16,"")</f>
        <v/>
      </c>
      <c r="L444" s="1542">
        <f t="shared" si="56"/>
        <v>0.30625000000000002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2"/>
      <c r="B445" s="1413">
        <v>17.3750000000013</v>
      </c>
      <c r="C445" s="1414">
        <f>'Chem Dose'!$C$28</f>
        <v>50.520421341264047</v>
      </c>
      <c r="D445" s="1415" t="str">
        <f>IF('19'!B17&gt;0,'19'!B17,"")</f>
        <v/>
      </c>
      <c r="E445" s="1415" t="str">
        <f>IF('19'!C17&gt;0,'19'!C17,"")</f>
        <v/>
      </c>
      <c r="F445" s="1415" t="str">
        <f>IF('19'!D17&gt;0,'19'!D17,"")</f>
        <v/>
      </c>
      <c r="G445" s="1415" t="str">
        <f>IF('19'!E17&gt;0,'19'!E17,"")</f>
        <v/>
      </c>
      <c r="H445" s="1415" t="str">
        <f>IF('19'!F17&gt;0,'19'!F17,"")</f>
        <v/>
      </c>
      <c r="I445" s="1415" t="str">
        <f>IF('19'!G17&gt;0,'19'!G17,"")</f>
        <v/>
      </c>
      <c r="J445" s="1415" t="str">
        <f>IF('19'!H17&gt;0,'19'!H17,"")</f>
        <v/>
      </c>
      <c r="K445" s="1542" t="str">
        <f>IF('19'!I17&gt;0,'19'!I17,"")</f>
        <v/>
      </c>
      <c r="L445" s="1542">
        <f t="shared" si="56"/>
        <v>0.30299999999999999</v>
      </c>
      <c r="M445" s="1415">
        <f>IF('19'!J17&gt;0,'19'!J17,"")</f>
        <v>3.6999999999999998E-2</v>
      </c>
      <c r="N445" s="1415" t="str">
        <f>IF('19'!K17&gt;0,'19'!K17,"")</f>
        <v/>
      </c>
      <c r="O445" s="1415" t="str">
        <f>IF('19'!L17&gt;0,'19'!L17,"")</f>
        <v/>
      </c>
      <c r="P445" s="1415" t="str">
        <f>IF('19'!M17&gt;0,'19'!M17,"")</f>
        <v/>
      </c>
      <c r="Q445" s="1416" t="str">
        <f t="shared" si="54"/>
        <v/>
      </c>
      <c r="R445" s="1417" t="str">
        <f t="shared" si="51"/>
        <v/>
      </c>
      <c r="S445" s="1418" t="str">
        <f t="shared" si="52"/>
        <v/>
      </c>
      <c r="T445" s="1417" t="str">
        <f t="shared" si="53"/>
        <v/>
      </c>
      <c r="U445" s="1419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6"/>
      <c r="B446" s="1182">
        <v>17.416666666667901</v>
      </c>
      <c r="C446" s="1183">
        <f>'Chem Dose'!$C$28</f>
        <v>50.520421341264047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1" t="str">
        <f>IF('19'!I18&gt;0,'19'!I18,"")</f>
        <v/>
      </c>
      <c r="L446" s="1542">
        <f t="shared" si="56"/>
        <v>0.30299999999999999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2"/>
      <c r="B447" s="1413">
        <v>17.4583333333346</v>
      </c>
      <c r="C447" s="1414">
        <f>'Chem Dose'!$C$28</f>
        <v>50.520421341264047</v>
      </c>
      <c r="D447" s="1415">
        <f>IF('19'!B19&gt;0,'19'!B19,"")</f>
        <v>6.67</v>
      </c>
      <c r="E447" s="1415">
        <f>IF('19'!C19&gt;0,'19'!C19,"")</f>
        <v>19</v>
      </c>
      <c r="F447" s="1415">
        <f>IF('19'!D19&gt;0,'19'!D19,"")</f>
        <v>19</v>
      </c>
      <c r="G447" s="1415">
        <f>IF('19'!E19&gt;0,'19'!E19,"")</f>
        <v>10.5</v>
      </c>
      <c r="H447" s="1415">
        <f>IF('19'!F19&gt;0,'19'!F19,"")</f>
        <v>82</v>
      </c>
      <c r="I447" s="1415">
        <f>IF('19'!G19&gt;0,'19'!G19,"")</f>
        <v>130</v>
      </c>
      <c r="J447" s="1415">
        <f>IF('19'!H19&gt;0,'19'!H19,"")</f>
        <v>14.1</v>
      </c>
      <c r="K447" s="1542">
        <f>IF('19'!I19&gt;0,'19'!I19,"")</f>
        <v>0.32500000000000001</v>
      </c>
      <c r="L447" s="1542">
        <f t="shared" si="56"/>
        <v>0.3085</v>
      </c>
      <c r="M447" s="1415" t="str">
        <f>IF('19'!J19&gt;0,'19'!J19,"")</f>
        <v/>
      </c>
      <c r="N447" s="1415">
        <f>IF('19'!K19&gt;0,'19'!K19,"")</f>
        <v>6.15</v>
      </c>
      <c r="O447" s="1415">
        <f>IF('19'!L19&gt;0,'19'!L19,"")</f>
        <v>10</v>
      </c>
      <c r="P447" s="1415">
        <f>IF('19'!M19&gt;0,'19'!M19,"")</f>
        <v>4.3999999999999997E-2</v>
      </c>
      <c r="Q447" s="1416">
        <f t="shared" si="54"/>
        <v>0.86461538461538467</v>
      </c>
      <c r="R447" s="1417">
        <f t="shared" si="51"/>
        <v>8.5526315789473681</v>
      </c>
      <c r="S447" s="1418">
        <f t="shared" si="52"/>
        <v>5.9070031106708738</v>
      </c>
      <c r="T447" s="1417">
        <f t="shared" si="53"/>
        <v>0.50520421341264043</v>
      </c>
      <c r="U447" s="1419">
        <f t="shared" si="55"/>
        <v>0.61499999999999999</v>
      </c>
      <c r="V447" s="663">
        <f>IF('19'!AA19&gt;0,'19'!AA19,"")</f>
        <v>3.7999999999999999E-2</v>
      </c>
      <c r="W447" s="663">
        <f>IF('19'!AT19&gt;0,'19'!AT19,"")</f>
        <v>3.6999999999999998E-2</v>
      </c>
    </row>
    <row r="448" spans="1:23" ht="15.75" x14ac:dyDescent="0.25">
      <c r="A448" s="1376"/>
      <c r="B448" s="1182">
        <v>17.5000000000013</v>
      </c>
      <c r="C448" s="1183">
        <f>'Chem Dose'!$C$28</f>
        <v>50.520421341264047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1" t="str">
        <f>IF('19'!I20&gt;0,'19'!I20,"")</f>
        <v/>
      </c>
      <c r="L448" s="1542">
        <f t="shared" si="56"/>
        <v>0.3085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2"/>
      <c r="B449" s="1413">
        <v>17.541666666668</v>
      </c>
      <c r="C449" s="1414">
        <f>'Chem Dose'!$C$28</f>
        <v>50.520421341264047</v>
      </c>
      <c r="D449" s="1415" t="str">
        <f>IF('19'!B21&gt;0,'19'!B21,"")</f>
        <v/>
      </c>
      <c r="E449" s="1415" t="str">
        <f>IF('19'!C21&gt;0,'19'!C21,"")</f>
        <v/>
      </c>
      <c r="F449" s="1415" t="str">
        <f>IF('19'!D21&gt;0,'19'!D21,"")</f>
        <v/>
      </c>
      <c r="G449" s="1415" t="str">
        <f>IF('19'!E21&gt;0,'19'!E21,"")</f>
        <v/>
      </c>
      <c r="H449" s="1415" t="str">
        <f>IF('19'!F21&gt;0,'19'!F21,"")</f>
        <v/>
      </c>
      <c r="I449" s="1415" t="str">
        <f>IF('19'!G21&gt;0,'19'!G21,"")</f>
        <v/>
      </c>
      <c r="J449" s="1415" t="str">
        <f>IF('19'!H21&gt;0,'19'!H21,"")</f>
        <v/>
      </c>
      <c r="K449" s="1542" t="str">
        <f>IF('19'!I21&gt;0,'19'!I21,"")</f>
        <v/>
      </c>
      <c r="L449" s="1542">
        <f t="shared" si="56"/>
        <v>0.31666666666666665</v>
      </c>
      <c r="M449" s="1415" t="str">
        <f>IF('19'!J21&gt;0,'19'!J21,"")</f>
        <v/>
      </c>
      <c r="N449" s="1415" t="str">
        <f>IF('19'!K21&gt;0,'19'!K21,"")</f>
        <v/>
      </c>
      <c r="O449" s="1415" t="str">
        <f>IF('19'!L21&gt;0,'19'!L21,"")</f>
        <v/>
      </c>
      <c r="P449" s="1415" t="str">
        <f>IF('19'!M21&gt;0,'19'!M21,"")</f>
        <v/>
      </c>
      <c r="Q449" s="1416" t="str">
        <f t="shared" si="54"/>
        <v/>
      </c>
      <c r="R449" s="1417" t="str">
        <f t="shared" si="51"/>
        <v/>
      </c>
      <c r="S449" s="1418" t="str">
        <f t="shared" si="52"/>
        <v/>
      </c>
      <c r="T449" s="1417" t="str">
        <f t="shared" si="53"/>
        <v/>
      </c>
      <c r="U449" s="1419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6"/>
      <c r="B450" s="1182">
        <v>17.5833333333346</v>
      </c>
      <c r="C450" s="1183">
        <f>'Chem Dose'!$C$28</f>
        <v>50.520421341264047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1" t="str">
        <f>IF('19'!I22&gt;0,'19'!I22,"")</f>
        <v/>
      </c>
      <c r="L450" s="1542">
        <f t="shared" si="56"/>
        <v>0.31666666666666665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2"/>
      <c r="B451" s="1413">
        <v>17.6250000000013</v>
      </c>
      <c r="C451" s="1414">
        <f>'Chem Dose'!$C$28</f>
        <v>50.520421341264047</v>
      </c>
      <c r="D451" s="1415">
        <f>IF('19'!B23&gt;0,'19'!B23,"")</f>
        <v>6.63</v>
      </c>
      <c r="E451" s="1415">
        <f>IF('19'!C23&gt;0,'19'!C23,"")</f>
        <v>20</v>
      </c>
      <c r="F451" s="1415">
        <f>IF('19'!D23&gt;0,'19'!D23,"")</f>
        <v>19</v>
      </c>
      <c r="G451" s="1415">
        <f>IF('19'!E23&gt;0,'19'!E23,"")</f>
        <v>10.7</v>
      </c>
      <c r="H451" s="1415">
        <f>IF('19'!F23&gt;0,'19'!F23,"")</f>
        <v>83</v>
      </c>
      <c r="I451" s="1415">
        <f>IF('19'!G23&gt;0,'19'!G23,"")</f>
        <v>133</v>
      </c>
      <c r="J451" s="1415">
        <f>IF('19'!H23&gt;0,'19'!H23,"")</f>
        <v>13.9</v>
      </c>
      <c r="K451" s="1542">
        <f>IF('19'!I23&gt;0,'19'!I23,"")</f>
        <v>0.32800000000000001</v>
      </c>
      <c r="L451" s="1542">
        <f t="shared" si="56"/>
        <v>0.31950000000000001</v>
      </c>
      <c r="M451" s="1415" t="str">
        <f>IF('19'!J23&gt;0,'19'!J23,"")</f>
        <v/>
      </c>
      <c r="N451" s="1415">
        <f>IF('19'!K23&gt;0,'19'!K23,"")</f>
        <v>6.15</v>
      </c>
      <c r="O451" s="1415">
        <f>IF('19'!L23&gt;0,'19'!L23,"")</f>
        <v>11</v>
      </c>
      <c r="P451" s="1415">
        <f>IF('19'!M23&gt;0,'19'!M23,"")</f>
        <v>4.2999999999999997E-2</v>
      </c>
      <c r="Q451" s="1416">
        <f t="shared" si="54"/>
        <v>0.86890243902439035</v>
      </c>
      <c r="R451" s="1417">
        <f t="shared" si="51"/>
        <v>8.6315789473684212</v>
      </c>
      <c r="S451" s="1418">
        <f t="shared" si="52"/>
        <v>5.8529756431952249</v>
      </c>
      <c r="T451" s="1417">
        <f t="shared" si="53"/>
        <v>0.50520421341264043</v>
      </c>
      <c r="U451" s="1419">
        <f t="shared" si="55"/>
        <v>0.61499999999999999</v>
      </c>
      <c r="V451" s="663">
        <f>IF('19'!AA23&gt;0,'19'!AA23,"")</f>
        <v>3.5999999999999997E-2</v>
      </c>
      <c r="W451" s="663">
        <f>IF('19'!AT23&gt;0,'19'!AT23,"")</f>
        <v>3.7999999999999999E-2</v>
      </c>
    </row>
    <row r="452" spans="1:23" ht="15.75" x14ac:dyDescent="0.25">
      <c r="A452" s="1376"/>
      <c r="B452" s="1182">
        <v>17.666666666668</v>
      </c>
      <c r="C452" s="1183">
        <f>'Chem Dose'!$C$28</f>
        <v>50.520421341264047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1" t="str">
        <f>IF('19'!I24&gt;0,'19'!I24,"")</f>
        <v/>
      </c>
      <c r="L452" s="1542">
        <f t="shared" si="56"/>
        <v>0.31950000000000001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2"/>
      <c r="B453" s="1413">
        <v>17.7083333333346</v>
      </c>
      <c r="C453" s="1414">
        <f>'Chem Dose'!$C$28</f>
        <v>50.520421341264047</v>
      </c>
      <c r="D453" s="1415" t="str">
        <f>IF('19'!B25&gt;0,'19'!B25,"")</f>
        <v/>
      </c>
      <c r="E453" s="1415" t="str">
        <f>IF('19'!C25&gt;0,'19'!C25,"")</f>
        <v/>
      </c>
      <c r="F453" s="1415" t="str">
        <f>IF('19'!D25&gt;0,'19'!D25,"")</f>
        <v/>
      </c>
      <c r="G453" s="1415" t="str">
        <f>IF('19'!E25&gt;0,'19'!E25,"")</f>
        <v/>
      </c>
      <c r="H453" s="1415" t="str">
        <f>IF('19'!F25&gt;0,'19'!F25,"")</f>
        <v/>
      </c>
      <c r="I453" s="1415" t="str">
        <f>IF('19'!G25&gt;0,'19'!G25,"")</f>
        <v/>
      </c>
      <c r="J453" s="1415" t="str">
        <f>IF('19'!H25&gt;0,'19'!H25,"")</f>
        <v/>
      </c>
      <c r="K453" s="1542" t="str">
        <f>IF('19'!I25&gt;0,'19'!I25,"")</f>
        <v/>
      </c>
      <c r="L453" s="1542">
        <f t="shared" si="56"/>
        <v>0.32433333333333336</v>
      </c>
      <c r="M453" s="1415" t="str">
        <f>IF('19'!J25&gt;0,'19'!J25,"")</f>
        <v/>
      </c>
      <c r="N453" s="1415" t="str">
        <f>IF('19'!K25&gt;0,'19'!K25,"")</f>
        <v/>
      </c>
      <c r="O453" s="1415" t="str">
        <f>IF('19'!L25&gt;0,'19'!L25,"")</f>
        <v/>
      </c>
      <c r="P453" s="1415" t="str">
        <f>IF('19'!M25&gt;0,'19'!M25,"")</f>
        <v/>
      </c>
      <c r="Q453" s="1416" t="str">
        <f t="shared" ref="Q453:Q516" si="60">IF(P453="","",(K453-P453)/ABS(K453))</f>
        <v/>
      </c>
      <c r="R453" s="1417" t="str">
        <f t="shared" si="57"/>
        <v/>
      </c>
      <c r="S453" s="1418" t="str">
        <f t="shared" si="58"/>
        <v/>
      </c>
      <c r="T453" s="1417" t="str">
        <f t="shared" si="59"/>
        <v/>
      </c>
      <c r="U453" s="1419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6"/>
      <c r="B454" s="1182">
        <v>17.7500000000013</v>
      </c>
      <c r="C454" s="1183">
        <f>'Chem Dose'!$C$28</f>
        <v>50.520421341264047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1" t="str">
        <f>IF('19'!I26&gt;0,'19'!I26,"")</f>
        <v/>
      </c>
      <c r="L454" s="1542">
        <f t="shared" si="56"/>
        <v>0.32433333333333336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2"/>
      <c r="B455" s="1413">
        <v>17.791666666668</v>
      </c>
      <c r="C455" s="1414">
        <f>'Chem Dose'!$C$28</f>
        <v>50.520421341264047</v>
      </c>
      <c r="D455" s="1415">
        <f>IF('19'!B27&gt;0,'19'!B27,"")</f>
        <v>6.63</v>
      </c>
      <c r="E455" s="1415">
        <f>IF('19'!C27&gt;0,'19'!C27,"")</f>
        <v>18</v>
      </c>
      <c r="F455" s="1415">
        <f>IF('19'!D27&gt;0,'19'!D27,"")</f>
        <v>19</v>
      </c>
      <c r="G455" s="1415">
        <f>IF('19'!E27&gt;0,'19'!E27,"")</f>
        <v>10.8</v>
      </c>
      <c r="H455" s="1415">
        <f>IF('19'!F27&gt;0,'19'!F27,"")</f>
        <v>75</v>
      </c>
      <c r="I455" s="1415">
        <f>IF('19'!G27&gt;0,'19'!G27,"")</f>
        <v>134</v>
      </c>
      <c r="J455" s="1415">
        <f>IF('19'!H27&gt;0,'19'!H27,"")</f>
        <v>13.8</v>
      </c>
      <c r="K455" s="1542">
        <f>IF('19'!I27&gt;0,'19'!I27,"")</f>
        <v>0.30399999999999999</v>
      </c>
      <c r="L455" s="1542">
        <f t="shared" si="56"/>
        <v>0.31925000000000003</v>
      </c>
      <c r="M455" s="1415" t="str">
        <f>IF('19'!J27&gt;0,'19'!J27,"")</f>
        <v/>
      </c>
      <c r="N455" s="1415">
        <f>IF('19'!K27&gt;0,'19'!K27,"")</f>
        <v>6.13</v>
      </c>
      <c r="O455" s="1415">
        <f>IF('19'!L27&gt;0,'19'!L27,"")</f>
        <v>12</v>
      </c>
      <c r="P455" s="1415">
        <f>IF('19'!M27&gt;0,'19'!M27,"")</f>
        <v>4.3999999999999997E-2</v>
      </c>
      <c r="Q455" s="1416">
        <f t="shared" si="60"/>
        <v>0.85526315789473695</v>
      </c>
      <c r="R455" s="1417">
        <f t="shared" si="57"/>
        <v>8</v>
      </c>
      <c r="S455" s="1418">
        <f t="shared" si="58"/>
        <v>6.3150526676580059</v>
      </c>
      <c r="T455" s="1417">
        <f t="shared" si="59"/>
        <v>0.50520421341264043</v>
      </c>
      <c r="U455" s="1419">
        <f t="shared" si="61"/>
        <v>0.61299999999999999</v>
      </c>
      <c r="V455" s="663">
        <f>IF('19'!AA27&gt;0,'19'!AA27,"")</f>
        <v>4.1000000000000002E-2</v>
      </c>
      <c r="W455" s="663">
        <f>IF('19'!AT27&gt;0,'19'!AT27,"")</f>
        <v>3.7999999999999999E-2</v>
      </c>
    </row>
    <row r="456" spans="1:23" ht="15.75" x14ac:dyDescent="0.25">
      <c r="A456" s="1376"/>
      <c r="B456" s="1182">
        <v>17.8333333333346</v>
      </c>
      <c r="C456" s="1183">
        <f>'Chem Dose'!$C$28</f>
        <v>50.520421341264047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1" t="str">
        <f>IF('19'!I28&gt;0,'19'!I28,"")</f>
        <v/>
      </c>
      <c r="L456" s="1542">
        <f t="shared" si="56"/>
        <v>0.31925000000000003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2"/>
      <c r="B457" s="1413">
        <v>17.8750000000013</v>
      </c>
      <c r="C457" s="1414">
        <f>'Chem Dose'!$C$28</f>
        <v>50.520421341264047</v>
      </c>
      <c r="D457" s="1415" t="str">
        <f>IF('19'!B29&gt;0,'19'!B29,"")</f>
        <v/>
      </c>
      <c r="E457" s="1415" t="str">
        <f>IF('19'!C29&gt;0,'19'!C29,"")</f>
        <v/>
      </c>
      <c r="F457" s="1415" t="str">
        <f>IF('19'!D29&gt;0,'19'!D29,"")</f>
        <v/>
      </c>
      <c r="G457" s="1415" t="str">
        <f>IF('19'!E29&gt;0,'19'!E29,"")</f>
        <v/>
      </c>
      <c r="H457" s="1415" t="str">
        <f>IF('19'!F29&gt;0,'19'!F29,"")</f>
        <v/>
      </c>
      <c r="I457" s="1415" t="str">
        <f>IF('19'!G29&gt;0,'19'!G29,"")</f>
        <v/>
      </c>
      <c r="J457" s="1415" t="str">
        <f>IF('19'!H29&gt;0,'19'!H29,"")</f>
        <v/>
      </c>
      <c r="K457" s="1542" t="str">
        <f>IF('19'!I29&gt;0,'19'!I29,"")</f>
        <v/>
      </c>
      <c r="L457" s="1542">
        <f t="shared" si="56"/>
        <v>0.31900000000000001</v>
      </c>
      <c r="M457" s="1415">
        <f>IF('19'!J29&gt;0,'19'!J29,"")</f>
        <v>4.2999999999999997E-2</v>
      </c>
      <c r="N457" s="1415" t="str">
        <f>IF('19'!K29&gt;0,'19'!K29,"")</f>
        <v/>
      </c>
      <c r="O457" s="1415" t="str">
        <f>IF('19'!L29&gt;0,'19'!L29,"")</f>
        <v/>
      </c>
      <c r="P457" s="1415" t="str">
        <f>IF('19'!M29&gt;0,'19'!M29,"")</f>
        <v/>
      </c>
      <c r="Q457" s="1416" t="str">
        <f t="shared" si="60"/>
        <v/>
      </c>
      <c r="R457" s="1417" t="str">
        <f t="shared" si="57"/>
        <v/>
      </c>
      <c r="S457" s="1418" t="str">
        <f t="shared" si="58"/>
        <v/>
      </c>
      <c r="T457" s="1417" t="str">
        <f t="shared" si="59"/>
        <v/>
      </c>
      <c r="U457" s="1419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6"/>
      <c r="B458" s="1182">
        <v>17.916666666668</v>
      </c>
      <c r="C458" s="1183">
        <f>'Chem Dose'!$C$28</f>
        <v>50.520421341264047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1" t="str">
        <f>IF('19'!I30&gt;0,'19'!I30,"")</f>
        <v/>
      </c>
      <c r="L458" s="1542">
        <f t="shared" si="56"/>
        <v>0.31900000000000001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2"/>
      <c r="B459" s="1413">
        <v>17.9583333333347</v>
      </c>
      <c r="C459" s="1414">
        <f>'Chem Dose'!$C$28</f>
        <v>50.520421341264047</v>
      </c>
      <c r="D459" s="1415">
        <f>IF('19'!B31&gt;0,'19'!B31,"")</f>
        <v>6.68</v>
      </c>
      <c r="E459" s="1415">
        <f>IF('19'!C31&gt;0,'19'!C31,"")</f>
        <v>18</v>
      </c>
      <c r="F459" s="1415">
        <f>IF('19'!D31&gt;0,'19'!D31,"")</f>
        <v>19</v>
      </c>
      <c r="G459" s="1415">
        <f>IF('19'!E31&gt;0,'19'!E31,"")</f>
        <v>11.2</v>
      </c>
      <c r="H459" s="1415">
        <f>IF('19'!F31&gt;0,'19'!F31,"")</f>
        <v>77</v>
      </c>
      <c r="I459" s="1415">
        <f>IF('19'!G31&gt;0,'19'!G31,"")</f>
        <v>137</v>
      </c>
      <c r="J459" s="1415">
        <f>IF('19'!H31&gt;0,'19'!H31,"")</f>
        <v>13.5</v>
      </c>
      <c r="K459" s="1542">
        <f>IF('19'!I31&gt;0,'19'!I31,"")</f>
        <v>0.3</v>
      </c>
      <c r="L459" s="1542">
        <f t="shared" si="56"/>
        <v>0.31425000000000003</v>
      </c>
      <c r="M459" s="1415" t="str">
        <f>IF('19'!J31&gt;0,'19'!J31,"")</f>
        <v/>
      </c>
      <c r="N459" s="1415">
        <f>IF('19'!K31&gt;0,'19'!K31,"")</f>
        <v>6.08</v>
      </c>
      <c r="O459" s="1415">
        <f>IF('19'!L31&gt;0,'19'!L31,"")</f>
        <v>10</v>
      </c>
      <c r="P459" s="1415">
        <f>IF('19'!M31&gt;0,'19'!M31,"")</f>
        <v>4.1000000000000002E-2</v>
      </c>
      <c r="Q459" s="1416">
        <f t="shared" si="60"/>
        <v>0.8633333333333334</v>
      </c>
      <c r="R459" s="1417">
        <f t="shared" si="57"/>
        <v>7.8947368421052628</v>
      </c>
      <c r="S459" s="1418">
        <f t="shared" si="58"/>
        <v>6.3992533698934464</v>
      </c>
      <c r="T459" s="1417">
        <f t="shared" si="59"/>
        <v>0.50520421341264043</v>
      </c>
      <c r="U459" s="1419">
        <f t="shared" si="61"/>
        <v>0.60799999999999998</v>
      </c>
      <c r="V459" s="663">
        <f>IF('19'!AA31&gt;0,'19'!AA31,"")</f>
        <v>3.9E-2</v>
      </c>
      <c r="W459" s="663">
        <f>IF('19'!AT31&gt;0,'19'!AT31,"")</f>
        <v>3.6999999999999998E-2</v>
      </c>
    </row>
    <row r="460" spans="1:23" ht="15.75" x14ac:dyDescent="0.25">
      <c r="A460" s="1376">
        <f>A436+1</f>
        <v>43516</v>
      </c>
      <c r="B460" s="1182">
        <v>18.0000000000013</v>
      </c>
      <c r="C460" s="1183">
        <f>'Chem Dose'!$C$29</f>
        <v>50.179375783228608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1" t="str">
        <f>IF('20'!I8&gt;0,'20'!I8,"")</f>
        <v/>
      </c>
      <c r="L460" s="1542">
        <f t="shared" si="56"/>
        <v>0.31425000000000003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2"/>
      <c r="B461" s="1413">
        <v>18.041666666668</v>
      </c>
      <c r="C461" s="1414">
        <f>'Chem Dose'!$C$29</f>
        <v>50.179375783228608</v>
      </c>
      <c r="D461" s="1415" t="str">
        <f>IF('20'!B9&gt;0,'20'!B9,"")</f>
        <v/>
      </c>
      <c r="E461" s="1415" t="str">
        <f>IF('20'!C9&gt;0,'20'!C9,"")</f>
        <v/>
      </c>
      <c r="F461" s="1415" t="str">
        <f>IF('20'!D9&gt;0,'20'!D9,"")</f>
        <v/>
      </c>
      <c r="G461" s="1415" t="str">
        <f>IF('20'!E9&gt;0,'20'!E9,"")</f>
        <v/>
      </c>
      <c r="H461" s="1415" t="str">
        <f>IF('20'!F9&gt;0,'20'!F9,"")</f>
        <v/>
      </c>
      <c r="I461" s="1415" t="str">
        <f>IF('20'!G9&gt;0,'20'!G9,"")</f>
        <v/>
      </c>
      <c r="J461" s="1415" t="str">
        <f>IF('20'!H9&gt;0,'20'!H9,"")</f>
        <v/>
      </c>
      <c r="K461" s="1542" t="str">
        <f>IF('20'!I9&gt;0,'20'!I9,"")</f>
        <v/>
      </c>
      <c r="L461" s="1542">
        <f t="shared" si="56"/>
        <v>0.31066666666666665</v>
      </c>
      <c r="M461" s="1415" t="str">
        <f>IF('20'!J9&gt;0,'20'!J9,"")</f>
        <v/>
      </c>
      <c r="N461" s="1415" t="str">
        <f>IF('20'!K9&gt;0,'20'!K9,"")</f>
        <v/>
      </c>
      <c r="O461" s="1415" t="str">
        <f>IF('20'!L9&gt;0,'20'!L9,"")</f>
        <v/>
      </c>
      <c r="P461" s="1415" t="str">
        <f>IF('20'!M9&gt;0,'20'!M9,"")</f>
        <v/>
      </c>
      <c r="Q461" s="1416" t="str">
        <f t="shared" si="60"/>
        <v/>
      </c>
      <c r="R461" s="1417" t="str">
        <f t="shared" si="57"/>
        <v/>
      </c>
      <c r="S461" s="1418" t="str">
        <f t="shared" si="58"/>
        <v/>
      </c>
      <c r="T461" s="1417" t="str">
        <f t="shared" si="59"/>
        <v/>
      </c>
      <c r="U461" s="1419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6"/>
      <c r="B462" s="1182">
        <v>18.0833333333347</v>
      </c>
      <c r="C462" s="1183">
        <f>'Chem Dose'!$C$29</f>
        <v>50.179375783228608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1" t="str">
        <f>IF('20'!I10&gt;0,'20'!I10,"")</f>
        <v/>
      </c>
      <c r="L462" s="1542">
        <f t="shared" si="56"/>
        <v>0.31066666666666665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2"/>
      <c r="B463" s="1413">
        <v>18.1250000000013</v>
      </c>
      <c r="C463" s="1414">
        <f>'Chem Dose'!$C$29</f>
        <v>50.179375783228608</v>
      </c>
      <c r="D463" s="1415">
        <f>IF('20'!B11&gt;0,'20'!B11,"")</f>
        <v>6.66</v>
      </c>
      <c r="E463" s="1415">
        <f>IF('20'!C11&gt;0,'20'!C11,"")</f>
        <v>19</v>
      </c>
      <c r="F463" s="1415">
        <f>IF('20'!D11&gt;0,'20'!D11,"")</f>
        <v>19</v>
      </c>
      <c r="G463" s="1415">
        <f>IF('20'!E11&gt;0,'20'!E11,"")</f>
        <v>11.6</v>
      </c>
      <c r="H463" s="1415">
        <f>IF('20'!F11&gt;0,'20'!F11,"")</f>
        <v>78</v>
      </c>
      <c r="I463" s="1415">
        <f>IF('20'!G11&gt;0,'20'!G11,"")</f>
        <v>137</v>
      </c>
      <c r="J463" s="1415">
        <f>IF('20'!H11&gt;0,'20'!H11,"")</f>
        <v>13.3</v>
      </c>
      <c r="K463" s="1542">
        <f>IF('20'!I11&gt;0,'20'!I11,"")</f>
        <v>0.307</v>
      </c>
      <c r="L463" s="1542">
        <f t="shared" si="56"/>
        <v>0.30974999999999997</v>
      </c>
      <c r="M463" s="1415" t="str">
        <f>IF('20'!J11&gt;0,'20'!J11,"")</f>
        <v/>
      </c>
      <c r="N463" s="1415">
        <f>IF('20'!K11&gt;0,'20'!K11,"")</f>
        <v>5.94</v>
      </c>
      <c r="O463" s="1415">
        <f>IF('20'!L11&gt;0,'20'!L11,"")</f>
        <v>10</v>
      </c>
      <c r="P463" s="1415">
        <f>IF('20'!M11&gt;0,'20'!M11,"")</f>
        <v>0.04</v>
      </c>
      <c r="Q463" s="1416">
        <f t="shared" si="60"/>
        <v>0.86970684039087953</v>
      </c>
      <c r="R463" s="1417">
        <f t="shared" si="57"/>
        <v>8.0789473684210531</v>
      </c>
      <c r="S463" s="1418">
        <f t="shared" si="58"/>
        <v>6.2111279471097296</v>
      </c>
      <c r="T463" s="1417">
        <f t="shared" si="59"/>
        <v>0.50179375783228608</v>
      </c>
      <c r="U463" s="1419">
        <f t="shared" si="61"/>
        <v>0.59400000000000008</v>
      </c>
      <c r="V463" s="663">
        <f>IF('20'!AA11&gt;0,'20'!AA11,"")</f>
        <v>3.6999999999999998E-2</v>
      </c>
      <c r="W463" s="663">
        <f>IF('20'!AT11&gt;0,'20'!AT11,"")</f>
        <v>3.5999999999999997E-2</v>
      </c>
    </row>
    <row r="464" spans="1:23" ht="15.75" x14ac:dyDescent="0.25">
      <c r="A464" s="1376"/>
      <c r="B464" s="1182">
        <v>18.166666666668</v>
      </c>
      <c r="C464" s="1183">
        <f>'Chem Dose'!$C$29</f>
        <v>50.179375783228608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1" t="str">
        <f>IF('20'!I12&gt;0,'20'!I12,"")</f>
        <v/>
      </c>
      <c r="L464" s="1542">
        <f t="shared" si="56"/>
        <v>0.30974999999999997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2"/>
      <c r="B465" s="1413">
        <v>18.2083333333347</v>
      </c>
      <c r="C465" s="1414">
        <f>'Chem Dose'!$C$29</f>
        <v>50.179375783228608</v>
      </c>
      <c r="D465" s="1415" t="str">
        <f>IF('20'!B13&gt;0,'20'!B13,"")</f>
        <v/>
      </c>
      <c r="E465" s="1415" t="str">
        <f>IF('20'!C13&gt;0,'20'!C13,"")</f>
        <v/>
      </c>
      <c r="F465" s="1415" t="str">
        <f>IF('20'!D13&gt;0,'20'!D13,"")</f>
        <v/>
      </c>
      <c r="G465" s="1415" t="str">
        <f>IF('20'!E13&gt;0,'20'!E13,"")</f>
        <v/>
      </c>
      <c r="H465" s="1415" t="str">
        <f>IF('20'!F13&gt;0,'20'!F13,"")</f>
        <v/>
      </c>
      <c r="I465" s="1415" t="str">
        <f>IF('20'!G13&gt;0,'20'!G13,"")</f>
        <v/>
      </c>
      <c r="J465" s="1415" t="str">
        <f>IF('20'!H13&gt;0,'20'!H13,"")</f>
        <v/>
      </c>
      <c r="K465" s="1542" t="str">
        <f>IF('20'!I13&gt;0,'20'!I13,"")</f>
        <v/>
      </c>
      <c r="L465" s="1542">
        <f t="shared" si="56"/>
        <v>0.3036666666666667</v>
      </c>
      <c r="M465" s="1415" t="str">
        <f>IF('20'!J13&gt;0,'20'!J13,"")</f>
        <v/>
      </c>
      <c r="N465" s="1415" t="str">
        <f>IF('20'!K13&gt;0,'20'!K13,"")</f>
        <v/>
      </c>
      <c r="O465" s="1415" t="str">
        <f>IF('20'!L13&gt;0,'20'!L13,"")</f>
        <v/>
      </c>
      <c r="P465" s="1415" t="str">
        <f>IF('20'!M13&gt;0,'20'!M13,"")</f>
        <v/>
      </c>
      <c r="Q465" s="1416" t="str">
        <f t="shared" si="60"/>
        <v/>
      </c>
      <c r="R465" s="1417" t="str">
        <f t="shared" si="57"/>
        <v/>
      </c>
      <c r="S465" s="1418" t="str">
        <f t="shared" si="58"/>
        <v/>
      </c>
      <c r="T465" s="1417" t="str">
        <f t="shared" si="59"/>
        <v/>
      </c>
      <c r="U465" s="1419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6"/>
      <c r="B466" s="1182">
        <v>18.2500000000013</v>
      </c>
      <c r="C466" s="1183">
        <f>'Chem Dose'!$C$29</f>
        <v>50.179375783228608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1" t="str">
        <f>IF('20'!I14&gt;0,'20'!I14,"")</f>
        <v/>
      </c>
      <c r="L466" s="1542">
        <f t="shared" ref="L466:L529" si="62">AVERAGE(K453:K466)</f>
        <v>0.3036666666666667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2"/>
      <c r="B467" s="1413">
        <v>18.291666666668</v>
      </c>
      <c r="C467" s="1414">
        <f>'Chem Dose'!$C$29</f>
        <v>50.179375783228608</v>
      </c>
      <c r="D467" s="1415">
        <f>IF('20'!B15&gt;0,'20'!B15,"")</f>
        <v>6.67</v>
      </c>
      <c r="E467" s="1415">
        <f>IF('20'!C15&gt;0,'20'!C15,"")</f>
        <v>22</v>
      </c>
      <c r="F467" s="1415">
        <f>IF('20'!D15&gt;0,'20'!D15,"")</f>
        <v>19</v>
      </c>
      <c r="G467" s="1415">
        <f>IF('20'!E15&gt;0,'20'!E15,"")</f>
        <v>12</v>
      </c>
      <c r="H467" s="1415">
        <f>IF('20'!F15&gt;0,'20'!F15,"")</f>
        <v>74</v>
      </c>
      <c r="I467" s="1415">
        <f>IF('20'!G15&gt;0,'20'!G15,"")</f>
        <v>140</v>
      </c>
      <c r="J467" s="1415">
        <f>IF('20'!H15&gt;0,'20'!H15,"")</f>
        <v>13.1</v>
      </c>
      <c r="K467" s="1542">
        <f>IF('20'!I15&gt;0,'20'!I15,"")</f>
        <v>0.27800000000000002</v>
      </c>
      <c r="L467" s="1542">
        <f t="shared" si="62"/>
        <v>0.29725000000000001</v>
      </c>
      <c r="M467" s="1415" t="str">
        <f>IF('20'!J15&gt;0,'20'!J15,"")</f>
        <v/>
      </c>
      <c r="N467" s="1415">
        <f>IF('20'!K15&gt;0,'20'!K15,"")</f>
        <v>6.13</v>
      </c>
      <c r="O467" s="1415">
        <f>IF('20'!L15&gt;0,'20'!L15,"")</f>
        <v>12</v>
      </c>
      <c r="P467" s="1415">
        <f>IF('20'!M15&gt;0,'20'!M15,"")</f>
        <v>4.7E-2</v>
      </c>
      <c r="Q467" s="1416">
        <f t="shared" si="60"/>
        <v>0.8309352517985612</v>
      </c>
      <c r="R467" s="1417">
        <f t="shared" si="57"/>
        <v>7.3157894736842115</v>
      </c>
      <c r="S467" s="1418">
        <f t="shared" si="58"/>
        <v>6.8590513660528307</v>
      </c>
      <c r="T467" s="1417">
        <f t="shared" si="59"/>
        <v>0.50179375783228608</v>
      </c>
      <c r="U467" s="1419">
        <f t="shared" si="61"/>
        <v>0.61299999999999999</v>
      </c>
      <c r="V467" s="663">
        <f>IF('20'!AA15&gt;0,'20'!AA15,"")</f>
        <v>2.8000000000000001E-2</v>
      </c>
      <c r="W467" s="663">
        <f>IF('20'!AT15&gt;0,'20'!AT15,"")</f>
        <v>3.1E-2</v>
      </c>
    </row>
    <row r="468" spans="1:23" ht="15.75" x14ac:dyDescent="0.25">
      <c r="A468" s="1376"/>
      <c r="B468" s="1182">
        <v>18.3333333333347</v>
      </c>
      <c r="C468" s="1183">
        <f>'Chem Dose'!$C$29</f>
        <v>50.179375783228608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1" t="str">
        <f>IF('20'!I16&gt;0,'20'!I16,"")</f>
        <v/>
      </c>
      <c r="L468" s="1542">
        <f t="shared" si="62"/>
        <v>0.29725000000000001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2"/>
      <c r="B469" s="1413">
        <v>18.3750000000014</v>
      </c>
      <c r="C469" s="1414">
        <f>'Chem Dose'!$C$29</f>
        <v>50.179375783228608</v>
      </c>
      <c r="D469" s="1415" t="str">
        <f>IF('20'!B17&gt;0,'20'!B17,"")</f>
        <v/>
      </c>
      <c r="E469" s="1415" t="str">
        <f>IF('20'!C17&gt;0,'20'!C17,"")</f>
        <v/>
      </c>
      <c r="F469" s="1415" t="str">
        <f>IF('20'!D17&gt;0,'20'!D17,"")</f>
        <v/>
      </c>
      <c r="G469" s="1415" t="str">
        <f>IF('20'!E17&gt;0,'20'!E17,"")</f>
        <v/>
      </c>
      <c r="H469" s="1415" t="str">
        <f>IF('20'!F17&gt;0,'20'!F17,"")</f>
        <v/>
      </c>
      <c r="I469" s="1415" t="str">
        <f>IF('20'!G17&gt;0,'20'!G17,"")</f>
        <v/>
      </c>
      <c r="J469" s="1415" t="str">
        <f>IF('20'!H17&gt;0,'20'!H17,"")</f>
        <v/>
      </c>
      <c r="K469" s="1542" t="str">
        <f>IF('20'!I17&gt;0,'20'!I17,"")</f>
        <v/>
      </c>
      <c r="L469" s="1542">
        <f t="shared" si="62"/>
        <v>0.29499999999999998</v>
      </c>
      <c r="M469" s="1415">
        <f>IF('20'!J17&gt;0,'20'!J17,"")</f>
        <v>7.0000000000000007E-2</v>
      </c>
      <c r="N469" s="1415" t="str">
        <f>IF('20'!K17&gt;0,'20'!K17,"")</f>
        <v/>
      </c>
      <c r="O469" s="1415" t="str">
        <f>IF('20'!L17&gt;0,'20'!L17,"")</f>
        <v/>
      </c>
      <c r="P469" s="1415" t="str">
        <f>IF('20'!M17&gt;0,'20'!M17,"")</f>
        <v/>
      </c>
      <c r="Q469" s="1416" t="str">
        <f t="shared" si="60"/>
        <v/>
      </c>
      <c r="R469" s="1417" t="str">
        <f t="shared" si="57"/>
        <v/>
      </c>
      <c r="S469" s="1418" t="str">
        <f t="shared" si="58"/>
        <v/>
      </c>
      <c r="T469" s="1417" t="str">
        <f t="shared" si="59"/>
        <v/>
      </c>
      <c r="U469" s="1419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6"/>
      <c r="B470" s="1182">
        <v>18.416666666668</v>
      </c>
      <c r="C470" s="1183">
        <f>'Chem Dose'!$C$29</f>
        <v>50.179375783228608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1" t="str">
        <f>IF('20'!I18&gt;0,'20'!I18,"")</f>
        <v/>
      </c>
      <c r="L470" s="1542">
        <f t="shared" si="62"/>
        <v>0.29499999999999998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2"/>
      <c r="B471" s="1413">
        <v>18.4583333333347</v>
      </c>
      <c r="C471" s="1414">
        <f>'Chem Dose'!$C$29</f>
        <v>50.179375783228608</v>
      </c>
      <c r="D471" s="1415">
        <f>IF('20'!B19&gt;0,'20'!B19,"")</f>
        <v>6.58</v>
      </c>
      <c r="E471" s="1415">
        <f>IF('20'!C19&gt;0,'20'!C19,"")</f>
        <v>20</v>
      </c>
      <c r="F471" s="1415">
        <f>IF('20'!D19&gt;0,'20'!D19,"")</f>
        <v>19</v>
      </c>
      <c r="G471" s="1415">
        <f>IF('20'!E19&gt;0,'20'!E19,"")</f>
        <v>11.9</v>
      </c>
      <c r="H471" s="1415">
        <f>IF('20'!F19&gt;0,'20'!F19,"")</f>
        <v>74</v>
      </c>
      <c r="I471" s="1415">
        <f>IF('20'!G19&gt;0,'20'!G19,"")</f>
        <v>132</v>
      </c>
      <c r="J471" s="1415">
        <f>IF('20'!H19&gt;0,'20'!H19,"")</f>
        <v>13.4</v>
      </c>
      <c r="K471" s="1542">
        <f>IF('20'!I19&gt;0,'20'!I19,"")</f>
        <v>0.3</v>
      </c>
      <c r="L471" s="1542">
        <f t="shared" si="62"/>
        <v>0.29625000000000001</v>
      </c>
      <c r="M471" s="1415" t="str">
        <f>IF('20'!J19&gt;0,'20'!J19,"")</f>
        <v/>
      </c>
      <c r="N471" s="1415">
        <f>IF('20'!K19&gt;0,'20'!K19,"")</f>
        <v>6.03</v>
      </c>
      <c r="O471" s="1415">
        <f>IF('20'!L19&gt;0,'20'!L19,"")</f>
        <v>10</v>
      </c>
      <c r="P471" s="1415">
        <f>IF('20'!M19&gt;0,'20'!M19,"")</f>
        <v>4.8000000000000001E-2</v>
      </c>
      <c r="Q471" s="1416">
        <f t="shared" si="60"/>
        <v>0.84000000000000008</v>
      </c>
      <c r="R471" s="1417">
        <f t="shared" si="57"/>
        <v>7.8947368421052628</v>
      </c>
      <c r="S471" s="1418">
        <f t="shared" si="58"/>
        <v>6.3560542658756241</v>
      </c>
      <c r="T471" s="1417">
        <f t="shared" si="59"/>
        <v>0.50179375783228608</v>
      </c>
      <c r="U471" s="1419">
        <f t="shared" si="61"/>
        <v>0.60299999999999998</v>
      </c>
      <c r="V471" s="663">
        <f>IF('20'!AA19&gt;0,'20'!AA19,"")</f>
        <v>0.03</v>
      </c>
      <c r="W471" s="663">
        <f>IF('20'!AT19&gt;0,'20'!AT19,"")</f>
        <v>3.4000000000000002E-2</v>
      </c>
    </row>
    <row r="472" spans="1:23" ht="15.75" x14ac:dyDescent="0.25">
      <c r="A472" s="1376"/>
      <c r="B472" s="1182">
        <v>18.5000000000014</v>
      </c>
      <c r="C472" s="1183">
        <f>'Chem Dose'!$C$29</f>
        <v>50.179375783228608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1" t="str">
        <f>IF('20'!I20&gt;0,'20'!I20,"")</f>
        <v/>
      </c>
      <c r="L472" s="1542">
        <f t="shared" si="62"/>
        <v>0.29625000000000001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2"/>
      <c r="B473" s="1413">
        <v>18.541666666668</v>
      </c>
      <c r="C473" s="1414">
        <f>'Chem Dose'!$C$29</f>
        <v>50.179375783228608</v>
      </c>
      <c r="D473" s="1415" t="str">
        <f>IF('20'!B21&gt;0,'20'!B21,"")</f>
        <v/>
      </c>
      <c r="E473" s="1415" t="str">
        <f>IF('20'!C21&gt;0,'20'!C21,"")</f>
        <v/>
      </c>
      <c r="F473" s="1415" t="str">
        <f>IF('20'!D21&gt;0,'20'!D21,"")</f>
        <v/>
      </c>
      <c r="G473" s="1415" t="str">
        <f>IF('20'!E21&gt;0,'20'!E21,"")</f>
        <v/>
      </c>
      <c r="H473" s="1415" t="str">
        <f>IF('20'!F21&gt;0,'20'!F21,"")</f>
        <v/>
      </c>
      <c r="I473" s="1415" t="str">
        <f>IF('20'!G21&gt;0,'20'!G21,"")</f>
        <v/>
      </c>
      <c r="J473" s="1415" t="str">
        <f>IF('20'!H21&gt;0,'20'!H21,"")</f>
        <v/>
      </c>
      <c r="K473" s="1542" t="str">
        <f>IF('20'!I21&gt;0,'20'!I21,"")</f>
        <v/>
      </c>
      <c r="L473" s="1542">
        <f t="shared" si="62"/>
        <v>0.29499999999999998</v>
      </c>
      <c r="M473" s="1415" t="str">
        <f>IF('20'!J21&gt;0,'20'!J21,"")</f>
        <v/>
      </c>
      <c r="N473" s="1415" t="str">
        <f>IF('20'!K21&gt;0,'20'!K21,"")</f>
        <v/>
      </c>
      <c r="O473" s="1415" t="str">
        <f>IF('20'!L21&gt;0,'20'!L21,"")</f>
        <v/>
      </c>
      <c r="P473" s="1415" t="str">
        <f>IF('20'!M21&gt;0,'20'!M21,"")</f>
        <v/>
      </c>
      <c r="Q473" s="1416" t="str">
        <f t="shared" si="60"/>
        <v/>
      </c>
      <c r="R473" s="1417" t="str">
        <f t="shared" si="57"/>
        <v/>
      </c>
      <c r="S473" s="1418" t="str">
        <f t="shared" si="58"/>
        <v/>
      </c>
      <c r="T473" s="1417" t="str">
        <f t="shared" si="59"/>
        <v/>
      </c>
      <c r="U473" s="1419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6"/>
      <c r="B474" s="1182">
        <v>18.5833333333347</v>
      </c>
      <c r="C474" s="1183">
        <f>'Chem Dose'!$C$29</f>
        <v>50.179375783228608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1" t="str">
        <f>IF('20'!I22&gt;0,'20'!I22,"")</f>
        <v/>
      </c>
      <c r="L474" s="1542">
        <f t="shared" si="62"/>
        <v>0.29499999999999998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2"/>
      <c r="B475" s="1413">
        <v>18.6250000000014</v>
      </c>
      <c r="C475" s="1414">
        <f>'Chem Dose'!$C$29</f>
        <v>50.179375783228608</v>
      </c>
      <c r="D475" s="1415">
        <f>IF('20'!B23&gt;0,'20'!B23,"")</f>
        <v>6.67</v>
      </c>
      <c r="E475" s="1415">
        <f>IF('20'!C23&gt;0,'20'!C23,"")</f>
        <v>22</v>
      </c>
      <c r="F475" s="1415">
        <f>IF('20'!D23&gt;0,'20'!D23,"")</f>
        <v>20</v>
      </c>
      <c r="G475" s="1415">
        <f>IF('20'!E23&gt;0,'20'!E23,"")</f>
        <v>12</v>
      </c>
      <c r="H475" s="1415">
        <f>IF('20'!F23&gt;0,'20'!F23,"")</f>
        <v>60</v>
      </c>
      <c r="I475" s="1415">
        <f>IF('20'!G23&gt;0,'20'!G23,"")</f>
        <v>135</v>
      </c>
      <c r="J475" s="1415">
        <f>IF('20'!H23&gt;0,'20'!H23,"")</f>
        <v>13.8</v>
      </c>
      <c r="K475" s="1542">
        <f>IF('20'!I23&gt;0,'20'!I23,"")</f>
        <v>0.24199999999999999</v>
      </c>
      <c r="L475" s="1542">
        <f t="shared" si="62"/>
        <v>0.28175</v>
      </c>
      <c r="M475" s="1415" t="str">
        <f>IF('20'!J23&gt;0,'20'!J23,"")</f>
        <v/>
      </c>
      <c r="N475" s="1415">
        <f>IF('20'!K23&gt;0,'20'!K23,"")</f>
        <v>6.08</v>
      </c>
      <c r="O475" s="1415">
        <f>IF('20'!L23&gt;0,'20'!L23,"")</f>
        <v>12</v>
      </c>
      <c r="P475" s="1415">
        <f>IF('20'!M23&gt;0,'20'!M23,"")</f>
        <v>3.5000000000000003E-2</v>
      </c>
      <c r="Q475" s="1416">
        <f t="shared" si="60"/>
        <v>0.85537190082644621</v>
      </c>
      <c r="R475" s="1417">
        <f t="shared" si="57"/>
        <v>6.3684210526315788</v>
      </c>
      <c r="S475" s="1418">
        <f t="shared" si="58"/>
        <v>7.8794061147218475</v>
      </c>
      <c r="T475" s="1417">
        <f t="shared" si="59"/>
        <v>0.50179375783228608</v>
      </c>
      <c r="U475" s="1419">
        <f t="shared" si="61"/>
        <v>0.60799999999999998</v>
      </c>
      <c r="V475" s="663">
        <f>IF('20'!AA23&gt;0,'20'!AA23,"")</f>
        <v>2.5000000000000001E-2</v>
      </c>
      <c r="W475" s="663">
        <f>IF('20'!AT23&gt;0,'20'!AT23,"")</f>
        <v>2.7E-2</v>
      </c>
    </row>
    <row r="476" spans="1:23" ht="15.75" x14ac:dyDescent="0.25">
      <c r="A476" s="1376"/>
      <c r="B476" s="1182">
        <v>18.6666666666681</v>
      </c>
      <c r="C476" s="1183">
        <f>'Chem Dose'!$C$29</f>
        <v>50.179375783228608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1" t="str">
        <f>IF('20'!I24&gt;0,'20'!I24,"")</f>
        <v/>
      </c>
      <c r="L476" s="1542">
        <f t="shared" si="62"/>
        <v>0.28175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2"/>
      <c r="B477" s="1413">
        <v>18.7083333333347</v>
      </c>
      <c r="C477" s="1414">
        <f>'Chem Dose'!$C$29</f>
        <v>50.179375783228608</v>
      </c>
      <c r="D477" s="1415" t="str">
        <f>IF('20'!B25&gt;0,'20'!B25,"")</f>
        <v/>
      </c>
      <c r="E477" s="1415" t="str">
        <f>IF('20'!C25&gt;0,'20'!C25,"")</f>
        <v/>
      </c>
      <c r="F477" s="1415" t="str">
        <f>IF('20'!D25&gt;0,'20'!D25,"")</f>
        <v/>
      </c>
      <c r="G477" s="1415" t="str">
        <f>IF('20'!E25&gt;0,'20'!E25,"")</f>
        <v/>
      </c>
      <c r="H477" s="1415" t="str">
        <f>IF('20'!F25&gt;0,'20'!F25,"")</f>
        <v/>
      </c>
      <c r="I477" s="1415" t="str">
        <f>IF('20'!G25&gt;0,'20'!G25,"")</f>
        <v/>
      </c>
      <c r="J477" s="1415" t="str">
        <f>IF('20'!H25&gt;0,'20'!H25,"")</f>
        <v/>
      </c>
      <c r="K477" s="1542" t="str">
        <f>IF('20'!I25&gt;0,'20'!I25,"")</f>
        <v/>
      </c>
      <c r="L477" s="1542">
        <f t="shared" si="62"/>
        <v>0.27333333333333337</v>
      </c>
      <c r="M477" s="1415" t="str">
        <f>IF('20'!J25&gt;0,'20'!J25,"")</f>
        <v/>
      </c>
      <c r="N477" s="1415" t="str">
        <f>IF('20'!K25&gt;0,'20'!K25,"")</f>
        <v/>
      </c>
      <c r="O477" s="1415" t="str">
        <f>IF('20'!L25&gt;0,'20'!L25,"")</f>
        <v/>
      </c>
      <c r="P477" s="1415" t="str">
        <f>IF('20'!M25&gt;0,'20'!M25,"")</f>
        <v/>
      </c>
      <c r="Q477" s="1416" t="str">
        <f t="shared" si="60"/>
        <v/>
      </c>
      <c r="R477" s="1417" t="str">
        <f t="shared" si="57"/>
        <v/>
      </c>
      <c r="S477" s="1418" t="str">
        <f t="shared" si="58"/>
        <v/>
      </c>
      <c r="T477" s="1417" t="str">
        <f t="shared" si="59"/>
        <v/>
      </c>
      <c r="U477" s="1419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6"/>
      <c r="B478" s="1182">
        <v>18.7500000000014</v>
      </c>
      <c r="C478" s="1183">
        <f>'Chem Dose'!$C$29</f>
        <v>50.179375783228608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1" t="str">
        <f>IF('20'!I26&gt;0,'20'!I26,"")</f>
        <v/>
      </c>
      <c r="L478" s="1542">
        <f t="shared" si="62"/>
        <v>0.27333333333333337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2"/>
      <c r="B479" s="1413">
        <v>18.7916666666681</v>
      </c>
      <c r="C479" s="1414">
        <f>'Chem Dose'!$C$29</f>
        <v>50.179375783228608</v>
      </c>
      <c r="D479" s="1415">
        <f>IF('20'!B27&gt;0,'20'!B27,"")</f>
        <v>6.68</v>
      </c>
      <c r="E479" s="1415">
        <f>IF('20'!C27&gt;0,'20'!C27,"")</f>
        <v>18</v>
      </c>
      <c r="F479" s="1415">
        <f>IF('20'!D27&gt;0,'20'!D27,"")</f>
        <v>19</v>
      </c>
      <c r="G479" s="1415">
        <f>IF('20'!E27&gt;0,'20'!E27,"")</f>
        <v>10.199999999999999</v>
      </c>
      <c r="H479" s="1415">
        <f>IF('20'!F27&gt;0,'20'!F27,"")</f>
        <v>72</v>
      </c>
      <c r="I479" s="1415">
        <f>IF('20'!G27&gt;0,'20'!G27,"")</f>
        <v>128</v>
      </c>
      <c r="J479" s="1415">
        <f>IF('20'!H27&gt;0,'20'!H27,"")</f>
        <v>13.6</v>
      </c>
      <c r="K479" s="1542">
        <f>IF('20'!I27&gt;0,'20'!I27,"")</f>
        <v>0.28100000000000003</v>
      </c>
      <c r="L479" s="1542">
        <f t="shared" si="62"/>
        <v>0.27524999999999999</v>
      </c>
      <c r="M479" s="1415" t="str">
        <f>IF('20'!J27&gt;0,'20'!J27,"")</f>
        <v/>
      </c>
      <c r="N479" s="1415">
        <f>IF('20'!K27&gt;0,'20'!K27,"")</f>
        <v>6.19</v>
      </c>
      <c r="O479" s="1415">
        <f>IF('20'!L27&gt;0,'20'!L27,"")</f>
        <v>10</v>
      </c>
      <c r="P479" s="1415">
        <f>IF('20'!M27&gt;0,'20'!M27,"")</f>
        <v>5.1999999999999998E-2</v>
      </c>
      <c r="Q479" s="1416">
        <f t="shared" si="60"/>
        <v>0.81494661921708189</v>
      </c>
      <c r="R479" s="1417">
        <f t="shared" si="57"/>
        <v>7.3947368421052637</v>
      </c>
      <c r="S479" s="1418">
        <f t="shared" si="58"/>
        <v>6.7858230596536906</v>
      </c>
      <c r="T479" s="1417">
        <f t="shared" si="59"/>
        <v>0.50179375783228608</v>
      </c>
      <c r="U479" s="1419">
        <f t="shared" si="61"/>
        <v>0.61899999999999999</v>
      </c>
      <c r="V479" s="663">
        <f>IF('20'!AA27&gt;0,'20'!AA27,"")</f>
        <v>3.6999999999999998E-2</v>
      </c>
      <c r="W479" s="663">
        <f>IF('20'!AT27&gt;0,'20'!AT27,"")</f>
        <v>3.5999999999999997E-2</v>
      </c>
    </row>
    <row r="480" spans="1:23" ht="15.75" x14ac:dyDescent="0.25">
      <c r="A480" s="1376"/>
      <c r="B480" s="1182">
        <v>18.8333333333347</v>
      </c>
      <c r="C480" s="1183">
        <f>'Chem Dose'!$C$29</f>
        <v>50.179375783228608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1" t="str">
        <f>IF('20'!I28&gt;0,'20'!I28,"")</f>
        <v/>
      </c>
      <c r="L480" s="1542">
        <f t="shared" si="62"/>
        <v>0.27524999999999999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2"/>
      <c r="B481" s="1413">
        <v>18.8750000000014</v>
      </c>
      <c r="C481" s="1414">
        <f>'Chem Dose'!$C$29</f>
        <v>50.179375783228608</v>
      </c>
      <c r="D481" s="1415" t="str">
        <f>IF('20'!B29&gt;0,'20'!B29,"")</f>
        <v/>
      </c>
      <c r="E481" s="1415" t="str">
        <f>IF('20'!C29&gt;0,'20'!C29,"")</f>
        <v/>
      </c>
      <c r="F481" s="1415" t="str">
        <f>IF('20'!D29&gt;0,'20'!D29,"")</f>
        <v/>
      </c>
      <c r="G481" s="1415" t="str">
        <f>IF('20'!E29&gt;0,'20'!E29,"")</f>
        <v/>
      </c>
      <c r="H481" s="1415" t="str">
        <f>IF('20'!F29&gt;0,'20'!F29,"")</f>
        <v/>
      </c>
      <c r="I481" s="1415" t="str">
        <f>IF('20'!G29&gt;0,'20'!G29,"")</f>
        <v/>
      </c>
      <c r="J481" s="1415" t="str">
        <f>IF('20'!H29&gt;0,'20'!H29,"")</f>
        <v/>
      </c>
      <c r="K481" s="1542" t="str">
        <f>IF('20'!I29&gt;0,'20'!I29,"")</f>
        <v/>
      </c>
      <c r="L481" s="1542">
        <f t="shared" si="62"/>
        <v>0.27433333333333337</v>
      </c>
      <c r="M481" s="1415">
        <f>IF('20'!J29&gt;0,'20'!J29,"")</f>
        <v>3.7999999999999999E-2</v>
      </c>
      <c r="N481" s="1415" t="str">
        <f>IF('20'!K29&gt;0,'20'!K29,"")</f>
        <v/>
      </c>
      <c r="O481" s="1415" t="str">
        <f>IF('20'!L29&gt;0,'20'!L29,"")</f>
        <v/>
      </c>
      <c r="P481" s="1415" t="str">
        <f>IF('20'!M29&gt;0,'20'!M29,"")</f>
        <v/>
      </c>
      <c r="Q481" s="1416" t="str">
        <f t="shared" si="60"/>
        <v/>
      </c>
      <c r="R481" s="1417" t="str">
        <f t="shared" si="57"/>
        <v/>
      </c>
      <c r="S481" s="1418" t="str">
        <f t="shared" si="58"/>
        <v/>
      </c>
      <c r="T481" s="1417" t="str">
        <f t="shared" si="59"/>
        <v/>
      </c>
      <c r="U481" s="1419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6"/>
      <c r="B482" s="1182">
        <v>18.9166666666681</v>
      </c>
      <c r="C482" s="1183">
        <f>'Chem Dose'!$C$29</f>
        <v>50.179375783228608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1" t="str">
        <f>IF('20'!I30&gt;0,'20'!I30,"")</f>
        <v/>
      </c>
      <c r="L482" s="1542">
        <f t="shared" si="62"/>
        <v>0.27433333333333337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2"/>
      <c r="B483" s="1413">
        <v>18.9583333333347</v>
      </c>
      <c r="C483" s="1414">
        <f>'Chem Dose'!$C$29</f>
        <v>50.179375783228608</v>
      </c>
      <c r="D483" s="1415">
        <f>IF('20'!B31&gt;0,'20'!B31,"")</f>
        <v>6.58</v>
      </c>
      <c r="E483" s="1415">
        <f>IF('20'!C31&gt;0,'20'!C31,"")</f>
        <v>19</v>
      </c>
      <c r="F483" s="1415">
        <f>IF('20'!D31&gt;0,'20'!D31,"")</f>
        <v>19</v>
      </c>
      <c r="G483" s="1415">
        <f>IF('20'!E31&gt;0,'20'!E31,"")</f>
        <v>10.6</v>
      </c>
      <c r="H483" s="1415">
        <f>IF('20'!F31&gt;0,'20'!F31,"")</f>
        <v>73</v>
      </c>
      <c r="I483" s="1415">
        <f>IF('20'!G31&gt;0,'20'!G31,"")</f>
        <v>130</v>
      </c>
      <c r="J483" s="1415">
        <f>IF('20'!H31&gt;0,'20'!H31,"")</f>
        <v>13.6</v>
      </c>
      <c r="K483" s="1542">
        <f>IF('20'!I31&gt;0,'20'!I31,"")</f>
        <v>0.28299999999999997</v>
      </c>
      <c r="L483" s="1542">
        <f t="shared" si="62"/>
        <v>0.27650000000000002</v>
      </c>
      <c r="M483" s="1415" t="str">
        <f>IF('20'!J31&gt;0,'20'!J31,"")</f>
        <v/>
      </c>
      <c r="N483" s="1415">
        <f>IF('20'!K31&gt;0,'20'!K31,"")</f>
        <v>6.13</v>
      </c>
      <c r="O483" s="1415">
        <f>IF('20'!L31&gt;0,'20'!L31,"")</f>
        <v>10</v>
      </c>
      <c r="P483" s="1415">
        <f>IF('20'!M31&gt;0,'20'!M31,"")</f>
        <v>4.3999999999999997E-2</v>
      </c>
      <c r="Q483" s="1416">
        <f t="shared" si="60"/>
        <v>0.84452296819787986</v>
      </c>
      <c r="R483" s="1417">
        <f t="shared" si="57"/>
        <v>7.447368421052631</v>
      </c>
      <c r="S483" s="1418">
        <f t="shared" si="58"/>
        <v>6.7378667129423579</v>
      </c>
      <c r="T483" s="1417">
        <f t="shared" si="59"/>
        <v>0.50179375783228608</v>
      </c>
      <c r="U483" s="1419">
        <f t="shared" si="61"/>
        <v>0.61299999999999999</v>
      </c>
      <c r="V483" s="663">
        <f>IF('20'!AA31&gt;0,'20'!AA31,"")</f>
        <v>3.5000000000000003E-2</v>
      </c>
      <c r="W483" s="663">
        <f>IF('20'!AT31&gt;0,'20'!AT31,"")</f>
        <v>3.5999999999999997E-2</v>
      </c>
    </row>
    <row r="484" spans="1:23" ht="15.75" x14ac:dyDescent="0.25">
      <c r="A484" s="1376">
        <f>A460+1</f>
        <v>43517</v>
      </c>
      <c r="B484" s="1182">
        <v>19.0000000000014</v>
      </c>
      <c r="C484" s="1183">
        <f>'Chem Dose'!$C$30</f>
        <v>49.911417920663453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1" t="str">
        <f>IF('21'!I8&gt;0,'21'!I8,"")</f>
        <v/>
      </c>
      <c r="L484" s="1542">
        <f t="shared" si="62"/>
        <v>0.27650000000000002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2"/>
      <c r="B485" s="1413">
        <v>19.0416666666681</v>
      </c>
      <c r="C485" s="1414">
        <f>'Chem Dose'!$C$30</f>
        <v>49.911417920663453</v>
      </c>
      <c r="D485" s="1415" t="str">
        <f>IF('21'!B9&gt;0,'21'!B9,"")</f>
        <v/>
      </c>
      <c r="E485" s="1415" t="str">
        <f>IF('21'!C9&gt;0,'21'!C9,"")</f>
        <v/>
      </c>
      <c r="F485" s="1415" t="str">
        <f>IF('21'!D9&gt;0,'21'!D9,"")</f>
        <v/>
      </c>
      <c r="G485" s="1415" t="str">
        <f>IF('21'!E9&gt;0,'21'!E9,"")</f>
        <v/>
      </c>
      <c r="H485" s="1415" t="str">
        <f>IF('21'!F9&gt;0,'21'!F9,"")</f>
        <v/>
      </c>
      <c r="I485" s="1415" t="str">
        <f>IF('21'!G9&gt;0,'21'!G9,"")</f>
        <v/>
      </c>
      <c r="J485" s="1415" t="str">
        <f>IF('21'!H9&gt;0,'21'!H9,"")</f>
        <v/>
      </c>
      <c r="K485" s="1542" t="str">
        <f>IF('21'!I9&gt;0,'21'!I9,"")</f>
        <v/>
      </c>
      <c r="L485" s="1542">
        <f t="shared" si="62"/>
        <v>0.26866666666666666</v>
      </c>
      <c r="M485" s="1415" t="str">
        <f>IF('21'!J9&gt;0,'21'!J9,"")</f>
        <v/>
      </c>
      <c r="N485" s="1415" t="str">
        <f>IF('21'!K9&gt;0,'21'!K9,"")</f>
        <v/>
      </c>
      <c r="O485" s="1415" t="str">
        <f>IF('21'!L9&gt;0,'21'!L9,"")</f>
        <v/>
      </c>
      <c r="P485" s="1415" t="str">
        <f>IF('21'!M9&gt;0,'21'!M9,"")</f>
        <v/>
      </c>
      <c r="Q485" s="1416" t="str">
        <f t="shared" si="60"/>
        <v/>
      </c>
      <c r="R485" s="1417" t="str">
        <f t="shared" si="57"/>
        <v/>
      </c>
      <c r="S485" s="1418" t="str">
        <f t="shared" si="58"/>
        <v/>
      </c>
      <c r="T485" s="1417" t="str">
        <f t="shared" si="59"/>
        <v/>
      </c>
      <c r="U485" s="1419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6"/>
      <c r="B486" s="1182">
        <v>19.0833333333347</v>
      </c>
      <c r="C486" s="1183">
        <f>'Chem Dose'!$C$30</f>
        <v>49.911417920663453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1" t="str">
        <f>IF('21'!I10&gt;0,'21'!I10,"")</f>
        <v/>
      </c>
      <c r="L486" s="1542">
        <f t="shared" si="62"/>
        <v>0.26866666666666666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2"/>
      <c r="B487" s="1413">
        <v>19.1250000000014</v>
      </c>
      <c r="C487" s="1414">
        <f>'Chem Dose'!$C$30</f>
        <v>49.911417920663453</v>
      </c>
      <c r="D487" s="1415">
        <f>IF('21'!B11&gt;0,'21'!B11,"")</f>
        <v>6.55</v>
      </c>
      <c r="E487" s="1415">
        <f>IF('21'!C11&gt;0,'21'!C11,"")</f>
        <v>18</v>
      </c>
      <c r="F487" s="1415">
        <f>IF('21'!D11&gt;0,'21'!D11,"")</f>
        <v>20</v>
      </c>
      <c r="G487" s="1415">
        <f>IF('21'!E11&gt;0,'21'!E11,"")</f>
        <v>11.4</v>
      </c>
      <c r="H487" s="1415">
        <f>IF('21'!F11&gt;0,'21'!F11,"")</f>
        <v>72</v>
      </c>
      <c r="I487" s="1415">
        <f>IF('21'!G11&gt;0,'21'!G11,"")</f>
        <v>134</v>
      </c>
      <c r="J487" s="1415">
        <f>IF('21'!H11&gt;0,'21'!H11,"")</f>
        <v>13.4</v>
      </c>
      <c r="K487" s="1542">
        <f>IF('21'!I11&gt;0,'21'!I11,"")</f>
        <v>0.28299999999999997</v>
      </c>
      <c r="L487" s="1542">
        <f t="shared" si="62"/>
        <v>0.27224999999999999</v>
      </c>
      <c r="M487" s="1415" t="str">
        <f>IF('21'!J11&gt;0,'21'!J11,"")</f>
        <v/>
      </c>
      <c r="N487" s="1415">
        <f>IF('21'!K11&gt;0,'21'!K11,"")</f>
        <v>6.11</v>
      </c>
      <c r="O487" s="1415">
        <f>IF('21'!L11&gt;0,'21'!L11,"")</f>
        <v>10</v>
      </c>
      <c r="P487" s="1415">
        <f>IF('21'!M11&gt;0,'21'!M11,"")</f>
        <v>5.1999999999999998E-2</v>
      </c>
      <c r="Q487" s="1416">
        <f t="shared" si="60"/>
        <v>0.81625441696113077</v>
      </c>
      <c r="R487" s="1417">
        <f t="shared" si="57"/>
        <v>7.447368421052631</v>
      </c>
      <c r="S487" s="1418">
        <f t="shared" si="58"/>
        <v>6.7018865052480967</v>
      </c>
      <c r="T487" s="1417">
        <f t="shared" si="59"/>
        <v>0.49911417920663453</v>
      </c>
      <c r="U487" s="1419">
        <f t="shared" si="61"/>
        <v>0.61099999999999999</v>
      </c>
      <c r="V487" s="663">
        <f>IF('21'!AA11&gt;0,'21'!AA11,"")</f>
        <v>3.5999999999999997E-2</v>
      </c>
      <c r="W487" s="663">
        <f>IF('21'!AT11&gt;0,'21'!AT11,"")</f>
        <v>3.5000000000000003E-2</v>
      </c>
    </row>
    <row r="488" spans="1:23" ht="15.75" x14ac:dyDescent="0.25">
      <c r="A488" s="1376"/>
      <c r="B488" s="1182">
        <v>19.1666666666681</v>
      </c>
      <c r="C488" s="1183">
        <f>'Chem Dose'!$C$30</f>
        <v>49.911417920663453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1" t="str">
        <f>IF('21'!I12&gt;0,'21'!I12,"")</f>
        <v/>
      </c>
      <c r="L488" s="1542">
        <f t="shared" si="62"/>
        <v>0.27224999999999999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2"/>
      <c r="B489" s="1413">
        <v>19.208333333334799</v>
      </c>
      <c r="C489" s="1414">
        <f>'Chem Dose'!$C$30</f>
        <v>49.911417920663453</v>
      </c>
      <c r="D489" s="1415" t="str">
        <f>IF('21'!B13&gt;0,'21'!B13,"")</f>
        <v/>
      </c>
      <c r="E489" s="1415" t="str">
        <f>IF('21'!C13&gt;0,'21'!C13,"")</f>
        <v/>
      </c>
      <c r="F489" s="1415" t="str">
        <f>IF('21'!D13&gt;0,'21'!D13,"")</f>
        <v/>
      </c>
      <c r="G489" s="1415" t="str">
        <f>IF('21'!E13&gt;0,'21'!E13,"")</f>
        <v/>
      </c>
      <c r="H489" s="1415" t="str">
        <f>IF('21'!F13&gt;0,'21'!F13,"")</f>
        <v/>
      </c>
      <c r="I489" s="1415" t="str">
        <f>IF('21'!G13&gt;0,'21'!G13,"")</f>
        <v/>
      </c>
      <c r="J489" s="1415" t="str">
        <f>IF('21'!H13&gt;0,'21'!H13,"")</f>
        <v/>
      </c>
      <c r="K489" s="1542" t="str">
        <f>IF('21'!I13&gt;0,'21'!I13,"")</f>
        <v/>
      </c>
      <c r="L489" s="1542">
        <f t="shared" si="62"/>
        <v>0.28233333333333333</v>
      </c>
      <c r="M489" s="1415" t="str">
        <f>IF('21'!J13&gt;0,'21'!J13,"")</f>
        <v/>
      </c>
      <c r="N489" s="1415" t="str">
        <f>IF('21'!K13&gt;0,'21'!K13,"")</f>
        <v/>
      </c>
      <c r="O489" s="1415" t="str">
        <f>IF('21'!L13&gt;0,'21'!L13,"")</f>
        <v/>
      </c>
      <c r="P489" s="1415" t="str">
        <f>IF('21'!M13&gt;0,'21'!M13,"")</f>
        <v/>
      </c>
      <c r="Q489" s="1416" t="str">
        <f t="shared" si="60"/>
        <v/>
      </c>
      <c r="R489" s="1417" t="str">
        <f t="shared" si="57"/>
        <v/>
      </c>
      <c r="S489" s="1418" t="str">
        <f t="shared" si="58"/>
        <v/>
      </c>
      <c r="T489" s="1417" t="str">
        <f t="shared" si="59"/>
        <v/>
      </c>
      <c r="U489" s="1419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6"/>
      <c r="B490" s="1182">
        <v>19.2500000000014</v>
      </c>
      <c r="C490" s="1183">
        <f>'Chem Dose'!$C$30</f>
        <v>49.911417920663453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1" t="str">
        <f>IF('21'!I14&gt;0,'21'!I14,"")</f>
        <v/>
      </c>
      <c r="L490" s="1542">
        <f t="shared" si="62"/>
        <v>0.28233333333333333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2"/>
      <c r="B491" s="1413">
        <v>19.2916666666681</v>
      </c>
      <c r="C491" s="1414">
        <f>'Chem Dose'!$C$30</f>
        <v>49.911417920663453</v>
      </c>
      <c r="D491" s="1415">
        <f>IF('21'!B15&gt;0,'21'!B15,"")</f>
        <v>6.69</v>
      </c>
      <c r="E491" s="1415">
        <f>IF('21'!C15&gt;0,'21'!C15,"")</f>
        <v>19</v>
      </c>
      <c r="F491" s="1415">
        <f>IF('21'!D15&gt;0,'21'!D15,"")</f>
        <v>20</v>
      </c>
      <c r="G491" s="1415">
        <f>IF('21'!E15&gt;0,'21'!E15,"")</f>
        <v>12</v>
      </c>
      <c r="H491" s="1415">
        <f>IF('21'!F15&gt;0,'21'!F15,"")</f>
        <v>76</v>
      </c>
      <c r="I491" s="1415">
        <f>IF('21'!G15&gt;0,'21'!G15,"")</f>
        <v>133</v>
      </c>
      <c r="J491" s="1415">
        <f>IF('21'!H15&gt;0,'21'!H15,"")</f>
        <v>13</v>
      </c>
      <c r="K491" s="1542">
        <f>IF('21'!I15&gt;0,'21'!I15,"")</f>
        <v>0.29699999999999999</v>
      </c>
      <c r="L491" s="1542">
        <f t="shared" si="62"/>
        <v>0.28599999999999998</v>
      </c>
      <c r="M491" s="1415" t="str">
        <f>IF('21'!J15&gt;0,'21'!J15,"")</f>
        <v/>
      </c>
      <c r="N491" s="1415">
        <f>IF('21'!K15&gt;0,'21'!K15,"")</f>
        <v>6.1</v>
      </c>
      <c r="O491" s="1415">
        <f>IF('21'!L15&gt;0,'21'!L15,"")</f>
        <v>10</v>
      </c>
      <c r="P491" s="1415">
        <f>IF('21'!M15&gt;0,'21'!M15,"")</f>
        <v>5.3999999999999999E-2</v>
      </c>
      <c r="Q491" s="1416">
        <f t="shared" si="60"/>
        <v>0.81818181818181823</v>
      </c>
      <c r="R491" s="1417">
        <f t="shared" si="57"/>
        <v>7.8157894736842106</v>
      </c>
      <c r="S491" s="1418">
        <f t="shared" si="58"/>
        <v>6.385972663249869</v>
      </c>
      <c r="T491" s="1417">
        <f t="shared" si="59"/>
        <v>0.49911417920663453</v>
      </c>
      <c r="U491" s="1419">
        <f t="shared" si="61"/>
        <v>0.61</v>
      </c>
      <c r="V491" s="663">
        <f>IF('21'!AA15&gt;0,'21'!AA15,"")</f>
        <v>3.3000000000000002E-2</v>
      </c>
      <c r="W491" s="663">
        <f>IF('21'!AT15&gt;0,'21'!AT15,"")</f>
        <v>3.3000000000000002E-2</v>
      </c>
    </row>
    <row r="492" spans="1:23" ht="15.75" x14ac:dyDescent="0.25">
      <c r="A492" s="1376"/>
      <c r="B492" s="1182">
        <v>19.333333333334799</v>
      </c>
      <c r="C492" s="1183">
        <f>'Chem Dose'!$C$30</f>
        <v>49.911417920663453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1" t="str">
        <f>IF('21'!I16&gt;0,'21'!I16,"")</f>
        <v/>
      </c>
      <c r="L492" s="1542">
        <f t="shared" si="62"/>
        <v>0.28599999999999998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2"/>
      <c r="B493" s="1413">
        <v>19.3750000000014</v>
      </c>
      <c r="C493" s="1414">
        <f>'Chem Dose'!$C$30</f>
        <v>49.911417920663453</v>
      </c>
      <c r="D493" s="1415" t="str">
        <f>IF('21'!B17&gt;0,'21'!B17,"")</f>
        <v/>
      </c>
      <c r="E493" s="1415" t="str">
        <f>IF('21'!C17&gt;0,'21'!C17,"")</f>
        <v/>
      </c>
      <c r="F493" s="1415" t="str">
        <f>IF('21'!D17&gt;0,'21'!D17,"")</f>
        <v/>
      </c>
      <c r="G493" s="1415" t="str">
        <f>IF('21'!E17&gt;0,'21'!E17,"")</f>
        <v/>
      </c>
      <c r="H493" s="1415" t="str">
        <f>IF('21'!F17&gt;0,'21'!F17,"")</f>
        <v/>
      </c>
      <c r="I493" s="1415" t="str">
        <f>IF('21'!G17&gt;0,'21'!G17,"")</f>
        <v/>
      </c>
      <c r="J493" s="1415" t="str">
        <f>IF('21'!H17&gt;0,'21'!H17,"")</f>
        <v/>
      </c>
      <c r="K493" s="1542" t="str">
        <f>IF('21'!I17&gt;0,'21'!I17,"")</f>
        <v/>
      </c>
      <c r="L493" s="1542">
        <f t="shared" si="62"/>
        <v>0.28766666666666668</v>
      </c>
      <c r="M493" s="1415">
        <f>IF('21'!J17&gt;0,'21'!J17,"")</f>
        <v>7.0999999999999994E-2</v>
      </c>
      <c r="N493" s="1415" t="str">
        <f>IF('21'!K17&gt;0,'21'!K17,"")</f>
        <v/>
      </c>
      <c r="O493" s="1415" t="str">
        <f>IF('21'!L17&gt;0,'21'!L17,"")</f>
        <v/>
      </c>
      <c r="P493" s="1415" t="str">
        <f>IF('21'!M17&gt;0,'21'!M17,"")</f>
        <v/>
      </c>
      <c r="Q493" s="1416" t="str">
        <f t="shared" si="60"/>
        <v/>
      </c>
      <c r="R493" s="1417" t="str">
        <f t="shared" si="57"/>
        <v/>
      </c>
      <c r="S493" s="1418" t="str">
        <f t="shared" si="58"/>
        <v/>
      </c>
      <c r="T493" s="1417" t="str">
        <f t="shared" si="59"/>
        <v/>
      </c>
      <c r="U493" s="1419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6"/>
      <c r="B494" s="1182">
        <v>19.4166666666681</v>
      </c>
      <c r="C494" s="1183">
        <f>'Chem Dose'!$C$30</f>
        <v>49.911417920663453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1" t="str">
        <f>IF('21'!I18&gt;0,'21'!I18,"")</f>
        <v/>
      </c>
      <c r="L494" s="1542">
        <f t="shared" si="62"/>
        <v>0.28766666666666668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2"/>
      <c r="B495" s="1413">
        <v>19.458333333334799</v>
      </c>
      <c r="C495" s="1414">
        <f>'Chem Dose'!$C$30</f>
        <v>49.911417920663453</v>
      </c>
      <c r="D495" s="1415">
        <f>IF('21'!B19&gt;0,'21'!B19,"")</f>
        <v>6.61</v>
      </c>
      <c r="E495" s="1415">
        <f>IF('21'!C19&gt;0,'21'!C19,"")</f>
        <v>18</v>
      </c>
      <c r="F495" s="1415">
        <f>IF('21'!D19&gt;0,'21'!D19,"")</f>
        <v>20</v>
      </c>
      <c r="G495" s="1415">
        <f>IF('21'!E19&gt;0,'21'!E19,"")</f>
        <v>12.2</v>
      </c>
      <c r="H495" s="1415">
        <f>IF('21'!F19&gt;0,'21'!F19,"")</f>
        <v>77</v>
      </c>
      <c r="I495" s="1415">
        <f>IF('21'!G19&gt;0,'21'!G19,"")</f>
        <v>137</v>
      </c>
      <c r="J495" s="1415">
        <f>IF('21'!H19&gt;0,'21'!H19,"")</f>
        <v>13.1</v>
      </c>
      <c r="K495" s="1542">
        <f>IF('21'!I19&gt;0,'21'!I19,"")</f>
        <v>0.30099999999999999</v>
      </c>
      <c r="L495" s="1542">
        <f t="shared" si="62"/>
        <v>0.29099999999999998</v>
      </c>
      <c r="M495" s="1415" t="str">
        <f>IF('21'!J19&gt;0,'21'!J19,"")</f>
        <v/>
      </c>
      <c r="N495" s="1415">
        <f>IF('21'!K19&gt;0,'21'!K19,"")</f>
        <v>6.16</v>
      </c>
      <c r="O495" s="1415">
        <f>IF('21'!L19&gt;0,'21'!L19,"")</f>
        <v>10</v>
      </c>
      <c r="P495" s="1415">
        <f>IF('21'!M19&gt;0,'21'!M19,"")</f>
        <v>4.9000000000000002E-2</v>
      </c>
      <c r="Q495" s="1416">
        <f t="shared" si="60"/>
        <v>0.83720930232558144</v>
      </c>
      <c r="R495" s="1417">
        <f t="shared" si="57"/>
        <v>7.9210526315789469</v>
      </c>
      <c r="S495" s="1418">
        <f t="shared" si="58"/>
        <v>6.3011092391535257</v>
      </c>
      <c r="T495" s="1417">
        <f t="shared" si="59"/>
        <v>0.49911417920663453</v>
      </c>
      <c r="U495" s="1419">
        <f t="shared" si="61"/>
        <v>0.61599999999999999</v>
      </c>
      <c r="V495" s="663">
        <f>IF('21'!AA19&gt;0,'21'!AA19,"")</f>
        <v>3.3000000000000002E-2</v>
      </c>
      <c r="W495" s="663">
        <f>IF('21'!AT19&gt;0,'21'!AT19,"")</f>
        <v>3.4000000000000002E-2</v>
      </c>
    </row>
    <row r="496" spans="1:23" ht="15.75" x14ac:dyDescent="0.25">
      <c r="A496" s="1376"/>
      <c r="B496" s="1182">
        <v>19.5000000000014</v>
      </c>
      <c r="C496" s="1183">
        <f>'Chem Dose'!$C$30</f>
        <v>49.911417920663453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1" t="str">
        <f>IF('21'!I20&gt;0,'21'!I20,"")</f>
        <v/>
      </c>
      <c r="L496" s="1542">
        <f t="shared" si="62"/>
        <v>0.29099999999999998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2"/>
      <c r="B497" s="1413">
        <v>19.5416666666681</v>
      </c>
      <c r="C497" s="1414">
        <f>'Chem Dose'!$C$30</f>
        <v>49.911417920663453</v>
      </c>
      <c r="D497" s="1415" t="str">
        <f>IF('21'!B21&gt;0,'21'!B21,"")</f>
        <v/>
      </c>
      <c r="E497" s="1415" t="str">
        <f>IF('21'!C21&gt;0,'21'!C21,"")</f>
        <v/>
      </c>
      <c r="F497" s="1415" t="str">
        <f>IF('21'!D21&gt;0,'21'!D21,"")</f>
        <v/>
      </c>
      <c r="G497" s="1415" t="str">
        <f>IF('21'!E21&gt;0,'21'!E21,"")</f>
        <v/>
      </c>
      <c r="H497" s="1415" t="str">
        <f>IF('21'!F21&gt;0,'21'!F21,"")</f>
        <v/>
      </c>
      <c r="I497" s="1415" t="str">
        <f>IF('21'!G21&gt;0,'21'!G21,"")</f>
        <v/>
      </c>
      <c r="J497" s="1415" t="str">
        <f>IF('21'!H21&gt;0,'21'!H21,"")</f>
        <v/>
      </c>
      <c r="K497" s="1542" t="str">
        <f>IF('21'!I21&gt;0,'21'!I21,"")</f>
        <v/>
      </c>
      <c r="L497" s="1542">
        <f t="shared" si="62"/>
        <v>0.29366666666666669</v>
      </c>
      <c r="M497" s="1415" t="str">
        <f>IF('21'!J21&gt;0,'21'!J21,"")</f>
        <v/>
      </c>
      <c r="N497" s="1415" t="str">
        <f>IF('21'!K21&gt;0,'21'!K21,"")</f>
        <v/>
      </c>
      <c r="O497" s="1415" t="str">
        <f>IF('21'!L21&gt;0,'21'!L21,"")</f>
        <v/>
      </c>
      <c r="P497" s="1415" t="str">
        <f>IF('21'!M21&gt;0,'21'!M21,"")</f>
        <v/>
      </c>
      <c r="Q497" s="1416" t="str">
        <f t="shared" si="60"/>
        <v/>
      </c>
      <c r="R497" s="1417" t="str">
        <f t="shared" si="57"/>
        <v/>
      </c>
      <c r="S497" s="1418" t="str">
        <f t="shared" si="58"/>
        <v/>
      </c>
      <c r="T497" s="1417" t="str">
        <f t="shared" si="59"/>
        <v/>
      </c>
      <c r="U497" s="1419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6"/>
      <c r="B498" s="1182">
        <v>19.583333333334799</v>
      </c>
      <c r="C498" s="1183">
        <f>'Chem Dose'!$C$30</f>
        <v>49.911417920663453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1" t="str">
        <f>IF('21'!I22&gt;0,'21'!I22,"")</f>
        <v/>
      </c>
      <c r="L498" s="1542">
        <f t="shared" si="62"/>
        <v>0.29366666666666669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2"/>
      <c r="B499" s="1413">
        <v>19.625000000001499</v>
      </c>
      <c r="C499" s="1414">
        <f>'Chem Dose'!$C$30</f>
        <v>49.911417920663453</v>
      </c>
      <c r="D499" s="1415">
        <f>IF('21'!B23&gt;0,'21'!B23,"")</f>
        <v>6.56</v>
      </c>
      <c r="E499" s="1415">
        <f>IF('21'!C23&gt;0,'21'!C23,"")</f>
        <v>20</v>
      </c>
      <c r="F499" s="1415">
        <f>IF('21'!D23&gt;0,'21'!D23,"")</f>
        <v>20</v>
      </c>
      <c r="G499" s="1415">
        <f>IF('21'!E23&gt;0,'21'!E23,"")</f>
        <v>11.6</v>
      </c>
      <c r="H499" s="1415">
        <f>IF('21'!F23&gt;0,'21'!F23,"")</f>
        <v>70</v>
      </c>
      <c r="I499" s="1415">
        <f>IF('21'!G23&gt;0,'21'!G23,"")</f>
        <v>134</v>
      </c>
      <c r="J499" s="1415">
        <f>IF('21'!H23&gt;0,'21'!H23,"")</f>
        <v>13.8</v>
      </c>
      <c r="K499" s="1542">
        <f>IF('21'!I23&gt;0,'21'!I23,"")</f>
        <v>0.27</v>
      </c>
      <c r="L499" s="1542">
        <f t="shared" si="62"/>
        <v>0.28775000000000001</v>
      </c>
      <c r="M499" s="1415" t="str">
        <f>IF('21'!J23&gt;0,'21'!J23,"")</f>
        <v/>
      </c>
      <c r="N499" s="1415">
        <f>IF('21'!K23&gt;0,'21'!K23,"")</f>
        <v>6.13</v>
      </c>
      <c r="O499" s="1415">
        <f>IF('21'!L23&gt;0,'21'!L23,"")</f>
        <v>12</v>
      </c>
      <c r="P499" s="1415">
        <f>IF('21'!M23&gt;0,'21'!M23,"")</f>
        <v>4.2000000000000003E-2</v>
      </c>
      <c r="Q499" s="1416">
        <f t="shared" si="60"/>
        <v>0.84444444444444444</v>
      </c>
      <c r="R499" s="1417">
        <f t="shared" si="57"/>
        <v>7.1052631578947372</v>
      </c>
      <c r="S499" s="1418">
        <f t="shared" si="58"/>
        <v>7.0245699295748558</v>
      </c>
      <c r="T499" s="1417">
        <f t="shared" si="59"/>
        <v>0.49911417920663453</v>
      </c>
      <c r="U499" s="1419">
        <f t="shared" si="61"/>
        <v>0.61299999999999999</v>
      </c>
      <c r="V499" s="663">
        <f>IF('21'!AA23&gt;0,'21'!AA23,"")</f>
        <v>2.8000000000000001E-2</v>
      </c>
      <c r="W499" s="663">
        <f>IF('21'!AT23&gt;0,'21'!AT23,"")</f>
        <v>3.3000000000000002E-2</v>
      </c>
    </row>
    <row r="500" spans="1:23" ht="15.75" x14ac:dyDescent="0.25">
      <c r="A500" s="1376"/>
      <c r="B500" s="1182">
        <v>19.6666666666681</v>
      </c>
      <c r="C500" s="1183">
        <f>'Chem Dose'!$C$30</f>
        <v>49.911417920663453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1" t="str">
        <f>IF('21'!I24&gt;0,'21'!I24,"")</f>
        <v/>
      </c>
      <c r="L500" s="1542">
        <f t="shared" si="62"/>
        <v>0.28775000000000001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7"/>
      <c r="B501" s="1200">
        <v>19.708333333334799</v>
      </c>
      <c r="C501" s="1201">
        <f>'Chem Dose'!$C$30</f>
        <v>49.911417920663453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7" t="str">
        <f>IF('21'!I25&gt;0,'21'!I25,"")</f>
        <v/>
      </c>
      <c r="L501" s="1542">
        <f t="shared" si="62"/>
        <v>0.28933333333333333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6"/>
      <c r="B502" s="1182">
        <v>19.750000000001499</v>
      </c>
      <c r="C502" s="1183">
        <f>'Chem Dose'!$C$30</f>
        <v>49.911417920663453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1" t="str">
        <f>IF('21'!I26&gt;0,'21'!I26,"")</f>
        <v/>
      </c>
      <c r="L502" s="1542">
        <f t="shared" si="62"/>
        <v>0.28933333333333333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7"/>
      <c r="B503" s="1200">
        <v>19.7916666666681</v>
      </c>
      <c r="C503" s="1201">
        <f>'Chem Dose'!$C$30</f>
        <v>49.911417920663453</v>
      </c>
      <c r="D503" s="1202">
        <f>IF('21'!B27&gt;0,'21'!B27,"")</f>
        <v>6.67</v>
      </c>
      <c r="E503" s="1202">
        <f>IF('21'!C27&gt;0,'21'!C27,"")</f>
        <v>21</v>
      </c>
      <c r="F503" s="1202">
        <f>IF('21'!D27&gt;0,'21'!D27,"")</f>
        <v>22</v>
      </c>
      <c r="G503" s="1202">
        <f>IF('21'!E27&gt;0,'21'!E27,"")</f>
        <v>11.7</v>
      </c>
      <c r="H503" s="1202">
        <f>IF('21'!F27&gt;0,'21'!F27,"")</f>
        <v>79</v>
      </c>
      <c r="I503" s="1202">
        <f>IF('21'!G27&gt;0,'21'!G27,"")</f>
        <v>132</v>
      </c>
      <c r="J503" s="1202">
        <f>IF('21'!H27&gt;0,'21'!H27,"")</f>
        <v>14.1</v>
      </c>
      <c r="K503" s="1547">
        <f>IF('21'!I27&gt;0,'21'!I27,"")</f>
        <v>0.28299999999999997</v>
      </c>
      <c r="L503" s="1542">
        <f t="shared" si="62"/>
        <v>0.28775000000000001</v>
      </c>
      <c r="M503" s="1202" t="str">
        <f>IF('21'!J27&gt;0,'21'!J27,"")</f>
        <v/>
      </c>
      <c r="N503" s="1202">
        <f>IF('21'!K27&gt;0,'21'!K27,"")</f>
        <v>6.2</v>
      </c>
      <c r="O503" s="1202">
        <f>IF('21'!L27&gt;0,'21'!L27,"")</f>
        <v>10</v>
      </c>
      <c r="P503" s="1202">
        <f>IF('21'!M27&gt;0,'21'!M27,"")</f>
        <v>3.7999999999999999E-2</v>
      </c>
      <c r="Q503" s="1203">
        <f t="shared" si="60"/>
        <v>0.86572438162544163</v>
      </c>
      <c r="R503" s="1204">
        <f t="shared" si="57"/>
        <v>7.447368421052631</v>
      </c>
      <c r="S503" s="1361">
        <f t="shared" si="58"/>
        <v>6.7018865052480967</v>
      </c>
      <c r="T503" s="1204">
        <f t="shared" si="59"/>
        <v>0.49911417920663453</v>
      </c>
      <c r="U503" s="1320">
        <f t="shared" si="61"/>
        <v>0.62</v>
      </c>
      <c r="V503" s="663">
        <f>IF('21'!AA27&gt;0,'21'!AA27,"")</f>
        <v>0.03</v>
      </c>
      <c r="W503" s="663">
        <f>IF('21'!AT27&gt;0,'21'!AT27,"")</f>
        <v>3.4000000000000002E-2</v>
      </c>
    </row>
    <row r="504" spans="1:23" ht="15.75" x14ac:dyDescent="0.25">
      <c r="A504" s="1376"/>
      <c r="B504" s="1182">
        <v>19.833333333334799</v>
      </c>
      <c r="C504" s="1183">
        <f>'Chem Dose'!$C$30</f>
        <v>49.911417920663453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1" t="str">
        <f>IF('21'!I28&gt;0,'21'!I28,"")</f>
        <v/>
      </c>
      <c r="L504" s="1542">
        <f t="shared" si="62"/>
        <v>0.28775000000000001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7"/>
      <c r="B505" s="1200">
        <v>19.875000000001499</v>
      </c>
      <c r="C505" s="1201">
        <f>'Chem Dose'!$C$30</f>
        <v>49.911417920663453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7" t="str">
        <f>IF('21'!I29&gt;0,'21'!I29,"")</f>
        <v/>
      </c>
      <c r="L505" s="1542">
        <f t="shared" si="62"/>
        <v>0.28466666666666662</v>
      </c>
      <c r="M505" s="1202">
        <f>IF('21'!J29&gt;0,'21'!J29,"")</f>
        <v>3.5999999999999997E-2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6"/>
      <c r="B506" s="1182">
        <v>19.9166666666681</v>
      </c>
      <c r="C506" s="1183">
        <f>'Chem Dose'!$C$30</f>
        <v>49.911417920663453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1" t="str">
        <f>IF('21'!I30&gt;0,'21'!I30,"")</f>
        <v/>
      </c>
      <c r="L506" s="1542">
        <f t="shared" si="62"/>
        <v>0.28466666666666662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7"/>
      <c r="B507" s="1200">
        <v>19.958333333334799</v>
      </c>
      <c r="C507" s="1201">
        <f>'Chem Dose'!$C$30</f>
        <v>49.911417920663453</v>
      </c>
      <c r="D507" s="1202">
        <f>IF('21'!B31&gt;0,'21'!B31,"")</f>
        <v>6.65</v>
      </c>
      <c r="E507" s="1202">
        <f>IF('21'!C31&gt;0,'21'!C31,"")</f>
        <v>18</v>
      </c>
      <c r="F507" s="1202">
        <f>IF('21'!D31&gt;0,'21'!D31,"")</f>
        <v>21</v>
      </c>
      <c r="G507" s="1202">
        <f>IF('21'!E31&gt;0,'21'!E31,"")</f>
        <v>11.6</v>
      </c>
      <c r="H507" s="1202">
        <f>IF('21'!F31&gt;0,'21'!F31,"")</f>
        <v>76</v>
      </c>
      <c r="I507" s="1202">
        <f>IF('21'!G31&gt;0,'21'!G31,"")</f>
        <v>133</v>
      </c>
      <c r="J507" s="1202">
        <f>IF('21'!H31&gt;0,'21'!H31,"")</f>
        <v>14.1</v>
      </c>
      <c r="K507" s="1547">
        <f>IF('21'!I31&gt;0,'21'!I31,"")</f>
        <v>0.29899999999999999</v>
      </c>
      <c r="L507" s="1542">
        <f t="shared" si="62"/>
        <v>0.28824999999999995</v>
      </c>
      <c r="M507" s="1202" t="str">
        <f>IF('21'!J31&gt;0,'21'!J31,"")</f>
        <v/>
      </c>
      <c r="N507" s="1202">
        <f>IF('21'!K31&gt;0,'21'!K31,"")</f>
        <v>6.16</v>
      </c>
      <c r="O507" s="1202">
        <f>IF('21'!L31&gt;0,'21'!L31,"")</f>
        <v>11</v>
      </c>
      <c r="P507" s="1202">
        <f>IF('21'!M31&gt;0,'21'!M31,"")</f>
        <v>5.5E-2</v>
      </c>
      <c r="Q507" s="1203">
        <f t="shared" si="60"/>
        <v>0.81605351170568563</v>
      </c>
      <c r="R507" s="1204">
        <f t="shared" si="57"/>
        <v>7.8684210526315788</v>
      </c>
      <c r="S507" s="1361">
        <f t="shared" si="58"/>
        <v>6.3432571270408404</v>
      </c>
      <c r="T507" s="1204">
        <f t="shared" si="59"/>
        <v>0.49911417920663453</v>
      </c>
      <c r="U507" s="1320">
        <f t="shared" si="61"/>
        <v>0.61599999999999999</v>
      </c>
      <c r="V507" s="663">
        <f>IF('21'!AA31&gt;0,'21'!AA31,"")</f>
        <v>3.5999999999999997E-2</v>
      </c>
      <c r="W507" s="663">
        <f>IF('21'!AT31&gt;0,'21'!AT31,"")</f>
        <v>3.5999999999999997E-2</v>
      </c>
    </row>
    <row r="508" spans="1:23" ht="15.75" x14ac:dyDescent="0.25">
      <c r="A508" s="1376">
        <f>A484+1</f>
        <v>43518</v>
      </c>
      <c r="B508" s="1182">
        <v>20.000000000001499</v>
      </c>
      <c r="C508" s="1183">
        <f>'Chem Dose'!$C$31</f>
        <v>49.903863268039984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1" t="str">
        <f>IF('22'!I8&gt;0,'22'!I8,"")</f>
        <v/>
      </c>
      <c r="L508" s="1542">
        <f t="shared" si="62"/>
        <v>0.28824999999999995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7"/>
      <c r="B509" s="1200">
        <v>20.041666666668199</v>
      </c>
      <c r="C509" s="1201">
        <f>'Chem Dose'!$C$31</f>
        <v>49.903863268039984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7" t="str">
        <f>IF('22'!I9&gt;0,'22'!I9,"")</f>
        <v/>
      </c>
      <c r="L509" s="1542">
        <f t="shared" si="62"/>
        <v>0.28399999999999997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6"/>
      <c r="B510" s="1182">
        <v>20.083333333334799</v>
      </c>
      <c r="C510" s="1183">
        <f>'Chem Dose'!$C$31</f>
        <v>49.903863268039984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1" t="str">
        <f>IF('22'!I10&gt;0,'22'!I10,"")</f>
        <v/>
      </c>
      <c r="L510" s="1542">
        <f t="shared" si="62"/>
        <v>0.28399999999999997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7"/>
      <c r="B511" s="1200">
        <v>20.125000000001499</v>
      </c>
      <c r="C511" s="1201">
        <f>'Chem Dose'!$C$31</f>
        <v>49.903863268039984</v>
      </c>
      <c r="D511" s="1202">
        <f>IF('22'!B11&gt;0,'22'!B11,"")</f>
        <v>6.64</v>
      </c>
      <c r="E511" s="1202">
        <f>IF('22'!C11&gt;0,'22'!C11,"")</f>
        <v>18</v>
      </c>
      <c r="F511" s="1202">
        <f>IF('22'!D11&gt;0,'22'!D11,"")</f>
        <v>19</v>
      </c>
      <c r="G511" s="1202">
        <f>IF('22'!E11&gt;0,'22'!E11,"")</f>
        <v>11.7</v>
      </c>
      <c r="H511" s="1202">
        <f>IF('22'!F11&gt;0,'22'!F11,"")</f>
        <v>74</v>
      </c>
      <c r="I511" s="1202">
        <f>IF('22'!G11&gt;0,'22'!G11,"")</f>
        <v>134</v>
      </c>
      <c r="J511" s="1202">
        <f>IF('22'!H11&gt;0,'22'!H11,"")</f>
        <v>14.4</v>
      </c>
      <c r="K511" s="1547">
        <f>IF('22'!I11&gt;0,'22'!I11,"")</f>
        <v>0.29399999999999998</v>
      </c>
      <c r="L511" s="1542">
        <f t="shared" si="62"/>
        <v>0.28649999999999998</v>
      </c>
      <c r="M511" s="1202" t="str">
        <f>IF('22'!J11&gt;0,'22'!J11,"")</f>
        <v/>
      </c>
      <c r="N511" s="1202">
        <f>IF('22'!K11&gt;0,'22'!K11,"")</f>
        <v>6.17</v>
      </c>
      <c r="O511" s="1202">
        <f>IF('22'!L11&gt;0,'22'!L11,"")</f>
        <v>11</v>
      </c>
      <c r="P511" s="1202">
        <f>IF('22'!M11&gt;0,'22'!M11,"")</f>
        <v>5.7000000000000002E-2</v>
      </c>
      <c r="Q511" s="1203">
        <f t="shared" si="60"/>
        <v>0.80612244897959184</v>
      </c>
      <c r="R511" s="1204">
        <f t="shared" si="57"/>
        <v>7.7368421052631575</v>
      </c>
      <c r="S511" s="1361">
        <f t="shared" si="58"/>
        <v>6.4501591979099304</v>
      </c>
      <c r="T511" s="1204">
        <f t="shared" si="59"/>
        <v>0.49903863268039983</v>
      </c>
      <c r="U511" s="1320">
        <f t="shared" si="61"/>
        <v>0.61699999999999999</v>
      </c>
      <c r="V511" s="663">
        <f>IF('22'!AA11&gt;0,'22'!AA11,"")</f>
        <v>3.6999999999999998E-2</v>
      </c>
      <c r="W511" s="663">
        <f>IF('22'!AT11&gt;0,'22'!AT11,"")</f>
        <v>3.5000000000000003E-2</v>
      </c>
    </row>
    <row r="512" spans="1:23" ht="15.75" x14ac:dyDescent="0.25">
      <c r="A512" s="1376"/>
      <c r="B512" s="1182">
        <v>20.166666666668199</v>
      </c>
      <c r="C512" s="1183">
        <f>'Chem Dose'!$C$31</f>
        <v>49.903863268039984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1" t="str">
        <f>IF('22'!I12&gt;0,'22'!I12,"")</f>
        <v/>
      </c>
      <c r="L512" s="1542">
        <f t="shared" si="62"/>
        <v>0.28649999999999998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7"/>
      <c r="B513" s="1200">
        <v>20.208333333334799</v>
      </c>
      <c r="C513" s="1201">
        <f>'Chem Dose'!$C$31</f>
        <v>49.903863268039984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7" t="str">
        <f>IF('22'!I13&gt;0,'22'!I13,"")</f>
        <v/>
      </c>
      <c r="L513" s="1542">
        <f t="shared" si="62"/>
        <v>0.29199999999999998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6"/>
      <c r="B514" s="1182">
        <v>20.250000000001499</v>
      </c>
      <c r="C514" s="1183">
        <f>'Chem Dose'!$C$31</f>
        <v>49.903863268039984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1" t="str">
        <f>IF('22'!I14&gt;0,'22'!I14,"")</f>
        <v/>
      </c>
      <c r="L514" s="1542">
        <f t="shared" si="62"/>
        <v>0.29199999999999998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7"/>
      <c r="B515" s="1200">
        <v>20.291666666668199</v>
      </c>
      <c r="C515" s="1201">
        <f>'Chem Dose'!$C$31</f>
        <v>49.903863268039984</v>
      </c>
      <c r="D515" s="1202">
        <f>IF('22'!B15&gt;0,'22'!B15,"")</f>
        <v>6.65</v>
      </c>
      <c r="E515" s="1202">
        <f>IF('22'!C15&gt;0,'22'!C15,"")</f>
        <v>20</v>
      </c>
      <c r="F515" s="1202">
        <f>IF('22'!D15&gt;0,'22'!D15,"")</f>
        <v>20</v>
      </c>
      <c r="G515" s="1202">
        <f>IF('22'!E15&gt;0,'22'!E15,"")</f>
        <v>11.8</v>
      </c>
      <c r="H515" s="1202">
        <f>IF('22'!F15&gt;0,'22'!F15,"")</f>
        <v>72</v>
      </c>
      <c r="I515" s="1202">
        <f>IF('22'!G15&gt;0,'22'!G15,"")</f>
        <v>134</v>
      </c>
      <c r="J515" s="1202">
        <f>IF('22'!H15&gt;0,'22'!H15,"")</f>
        <v>14.3</v>
      </c>
      <c r="K515" s="1547">
        <f>IF('22'!I15&gt;0,'22'!I15,"")</f>
        <v>0.29199999999999998</v>
      </c>
      <c r="L515" s="1542">
        <f t="shared" si="62"/>
        <v>0.29199999999999998</v>
      </c>
      <c r="M515" s="1202" t="str">
        <f>IF('22'!J15&gt;0,'22'!J15,"")</f>
        <v/>
      </c>
      <c r="N515" s="1202">
        <f>IF('22'!K15&gt;0,'22'!K15,"")</f>
        <v>6.12</v>
      </c>
      <c r="O515" s="1202">
        <f>IF('22'!L15&gt;0,'22'!L15,"")</f>
        <v>11</v>
      </c>
      <c r="P515" s="1202">
        <f>IF('22'!M15&gt;0,'22'!M15,"")</f>
        <v>5.1999999999999998E-2</v>
      </c>
      <c r="Q515" s="1203">
        <f t="shared" si="60"/>
        <v>0.82191780821917815</v>
      </c>
      <c r="R515" s="1204">
        <f t="shared" si="57"/>
        <v>7.6842105263157894</v>
      </c>
      <c r="S515" s="1361">
        <f t="shared" si="58"/>
        <v>6.4943383704983546</v>
      </c>
      <c r="T515" s="1204">
        <f t="shared" si="59"/>
        <v>0.49903863268039983</v>
      </c>
      <c r="U515" s="1320">
        <f t="shared" si="61"/>
        <v>0.61199999999999999</v>
      </c>
      <c r="V515" s="663">
        <f>IF('22'!AA15&gt;0,'22'!AA15,"")</f>
        <v>3.5000000000000003E-2</v>
      </c>
      <c r="W515" s="663">
        <f>IF('22'!AT15&gt;0,'22'!AT15,"")</f>
        <v>3.5000000000000003E-2</v>
      </c>
    </row>
    <row r="516" spans="1:23" ht="15.75" x14ac:dyDescent="0.25">
      <c r="A516" s="1376"/>
      <c r="B516" s="1182">
        <v>20.333333333334799</v>
      </c>
      <c r="C516" s="1183">
        <f>'Chem Dose'!$C$31</f>
        <v>49.903863268039984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1" t="str">
        <f>IF('22'!I16&gt;0,'22'!I16,"")</f>
        <v/>
      </c>
      <c r="L516" s="1542">
        <f t="shared" si="62"/>
        <v>0.29199999999999998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7"/>
      <c r="B517" s="1200">
        <v>20.375000000001499</v>
      </c>
      <c r="C517" s="1201">
        <f>'Chem Dose'!$C$31</f>
        <v>49.903863268039984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7" t="str">
        <f>IF('22'!I17&gt;0,'22'!I17,"")</f>
        <v/>
      </c>
      <c r="L517" s="1542">
        <f t="shared" si="62"/>
        <v>0.29499999999999998</v>
      </c>
      <c r="M517" s="1202">
        <f>IF('22'!J17&gt;0,'22'!J17,"")</f>
        <v>4.7E-2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6"/>
      <c r="B518" s="1182">
        <v>20.416666666668199</v>
      </c>
      <c r="C518" s="1183">
        <f>'Chem Dose'!$C$31</f>
        <v>49.903863268039984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1" t="str">
        <f>IF('22'!I18&gt;0,'22'!I18,"")</f>
        <v/>
      </c>
      <c r="L518" s="1542">
        <f t="shared" si="62"/>
        <v>0.29499999999999998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7"/>
      <c r="B519" s="1200">
        <v>20.458333333334899</v>
      </c>
      <c r="C519" s="1201">
        <f>'Chem Dose'!$C$31</f>
        <v>49.903863268039984</v>
      </c>
      <c r="D519" s="1202">
        <f>IF('22'!B19&gt;0,'22'!B19,"")</f>
        <v>6.65</v>
      </c>
      <c r="E519" s="1202">
        <f>IF('22'!C19&gt;0,'22'!C19,"")</f>
        <v>20</v>
      </c>
      <c r="F519" s="1202">
        <f>IF('22'!D19&gt;0,'22'!D19,"")</f>
        <v>19</v>
      </c>
      <c r="G519" s="1202">
        <f>IF('22'!E19&gt;0,'22'!E19,"")</f>
        <v>11.9</v>
      </c>
      <c r="H519" s="1202">
        <f>IF('22'!F19&gt;0,'22'!F19,"")</f>
        <v>77</v>
      </c>
      <c r="I519" s="1202">
        <f>IF('22'!G19&gt;0,'22'!G19,"")</f>
        <v>128</v>
      </c>
      <c r="J519" s="1202">
        <f>IF('22'!H19&gt;0,'22'!H19,"")</f>
        <v>13.8</v>
      </c>
      <c r="K519" s="1547">
        <f>IF('22'!I19&gt;0,'22'!I19,"")</f>
        <v>0.30299999999999999</v>
      </c>
      <c r="L519" s="1542">
        <f t="shared" si="62"/>
        <v>0.29699999999999999</v>
      </c>
      <c r="M519" s="1202" t="str">
        <f>IF('22'!J19&gt;0,'22'!J19,"")</f>
        <v/>
      </c>
      <c r="N519" s="1202">
        <f>IF('22'!K19&gt;0,'22'!K19,"")</f>
        <v>6.13</v>
      </c>
      <c r="O519" s="1202">
        <f>IF('22'!L19&gt;0,'22'!L19,"")</f>
        <v>10</v>
      </c>
      <c r="P519" s="1202">
        <f>IF('22'!M19&gt;0,'22'!M19,"")</f>
        <v>5.5E-2</v>
      </c>
      <c r="Q519" s="1203">
        <f t="shared" si="66"/>
        <v>0.81848184818481851</v>
      </c>
      <c r="R519" s="1204">
        <f t="shared" si="63"/>
        <v>7.9736842105263159</v>
      </c>
      <c r="S519" s="1361">
        <f t="shared" si="64"/>
        <v>6.2585703108432984</v>
      </c>
      <c r="T519" s="1204">
        <f t="shared" si="65"/>
        <v>0.49903863268039983</v>
      </c>
      <c r="U519" s="1320">
        <f t="shared" si="67"/>
        <v>0.61299999999999999</v>
      </c>
      <c r="V519" s="663">
        <f>IF('22'!AA19&gt;0,'22'!AA19,"")</f>
        <v>3.5999999999999997E-2</v>
      </c>
      <c r="W519" s="663">
        <f>IF('22'!AT19&gt;0,'22'!AT19,"")</f>
        <v>3.5000000000000003E-2</v>
      </c>
    </row>
    <row r="520" spans="1:23" ht="15.75" x14ac:dyDescent="0.25">
      <c r="A520" s="1376"/>
      <c r="B520" s="1182">
        <v>20.500000000001499</v>
      </c>
      <c r="C520" s="1183">
        <f>'Chem Dose'!$C$31</f>
        <v>49.903863268039984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1" t="str">
        <f>IF('22'!I20&gt;0,'22'!I20,"")</f>
        <v/>
      </c>
      <c r="L520" s="1542">
        <f t="shared" si="62"/>
        <v>0.29699999999999999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7"/>
      <c r="B521" s="1200">
        <v>20.541666666668199</v>
      </c>
      <c r="C521" s="1201">
        <f>'Chem Dose'!$C$31</f>
        <v>49.903863268039984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7" t="str">
        <f>IF('22'!I21&gt;0,'22'!I21,"")</f>
        <v/>
      </c>
      <c r="L521" s="1542">
        <f t="shared" si="62"/>
        <v>0.29633333333333334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6"/>
      <c r="B522" s="1182">
        <v>20.583333333334899</v>
      </c>
      <c r="C522" s="1183">
        <f>'Chem Dose'!$C$31</f>
        <v>49.903863268039984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1" t="str">
        <f>IF('22'!I22&gt;0,'22'!I22,"")</f>
        <v/>
      </c>
      <c r="L522" s="1542">
        <f t="shared" si="62"/>
        <v>0.29633333333333334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7"/>
      <c r="B523" s="1200">
        <v>20.625000000001499</v>
      </c>
      <c r="C523" s="1201">
        <f>'Chem Dose'!$C$31</f>
        <v>49.903863268039984</v>
      </c>
      <c r="D523" s="1202">
        <f>IF('22'!B23&gt;0,'22'!B23,"")</f>
        <v>6.71</v>
      </c>
      <c r="E523" s="1202">
        <f>IF('22'!C23&gt;0,'22'!C23,"")</f>
        <v>22</v>
      </c>
      <c r="F523" s="1202">
        <f>IF('22'!D23&gt;0,'22'!D23,"")</f>
        <v>20</v>
      </c>
      <c r="G523" s="1202">
        <f>IF('22'!E23&gt;0,'22'!E23,"")</f>
        <v>12.8</v>
      </c>
      <c r="H523" s="1202">
        <f>IF('22'!F23&gt;0,'22'!F23,"")</f>
        <v>74</v>
      </c>
      <c r="I523" s="1202">
        <f>IF('22'!G23&gt;0,'22'!G23,"")</f>
        <v>143</v>
      </c>
      <c r="J523" s="1202">
        <f>IF('22'!H23&gt;0,'22'!H23,"")</f>
        <v>14.5</v>
      </c>
      <c r="K523" s="1547">
        <f>IF('22'!I23&gt;0,'22'!I23,"")</f>
        <v>0.27600000000000002</v>
      </c>
      <c r="L523" s="1542">
        <f t="shared" si="62"/>
        <v>0.29125000000000001</v>
      </c>
      <c r="M523" s="1202" t="str">
        <f>IF('22'!J23&gt;0,'22'!J23,"")</f>
        <v/>
      </c>
      <c r="N523" s="1202">
        <f>IF('22'!K23&gt;0,'22'!K23,"")</f>
        <v>6.19</v>
      </c>
      <c r="O523" s="1202">
        <f>IF('22'!L23&gt;0,'22'!L23,"")</f>
        <v>11</v>
      </c>
      <c r="P523" s="1202">
        <f>IF('22'!M23&gt;0,'22'!M23,"")</f>
        <v>4.7E-2</v>
      </c>
      <c r="Q523" s="1203">
        <f t="shared" si="66"/>
        <v>0.82971014492753625</v>
      </c>
      <c r="R523" s="1204">
        <f t="shared" si="63"/>
        <v>7.2631578947368425</v>
      </c>
      <c r="S523" s="1361">
        <f t="shared" si="64"/>
        <v>6.8708217542953598</v>
      </c>
      <c r="T523" s="1204">
        <f t="shared" si="65"/>
        <v>0.49903863268039983</v>
      </c>
      <c r="U523" s="1320">
        <f t="shared" si="67"/>
        <v>0.61899999999999999</v>
      </c>
      <c r="V523" s="663">
        <f>IF('22'!AA23&gt;0,'22'!AA23,"")</f>
        <v>3.2000000000000001E-2</v>
      </c>
      <c r="W523" s="663">
        <f>IF('22'!AT23&gt;0,'22'!AT23,"")</f>
        <v>3.6999999999999998E-2</v>
      </c>
    </row>
    <row r="524" spans="1:23" ht="15.75" x14ac:dyDescent="0.25">
      <c r="A524" s="1376"/>
      <c r="B524" s="1182">
        <v>20.666666666668199</v>
      </c>
      <c r="C524" s="1183">
        <f>'Chem Dose'!$C$31</f>
        <v>49.903863268039984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1" t="str">
        <f>IF('22'!I24&gt;0,'22'!I24,"")</f>
        <v/>
      </c>
      <c r="L524" s="1542">
        <f t="shared" si="62"/>
        <v>0.29125000000000001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7"/>
      <c r="B525" s="1200">
        <v>20.708333333334899</v>
      </c>
      <c r="C525" s="1201">
        <f>'Chem Dose'!$C$31</f>
        <v>49.903863268039984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7" t="str">
        <f>IF('22'!I25&gt;0,'22'!I25,"")</f>
        <v/>
      </c>
      <c r="L525" s="1542">
        <f t="shared" si="62"/>
        <v>0.29033333333333333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6"/>
      <c r="B526" s="1182">
        <v>20.750000000001599</v>
      </c>
      <c r="C526" s="1183">
        <f>'Chem Dose'!$C$31</f>
        <v>49.903863268039984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1" t="str">
        <f>IF('22'!I26&gt;0,'22'!I26,"")</f>
        <v/>
      </c>
      <c r="L526" s="1542">
        <f t="shared" si="62"/>
        <v>0.29033333333333333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7"/>
      <c r="B527" s="1200">
        <v>20.791666666668199</v>
      </c>
      <c r="C527" s="1201">
        <f>'Chem Dose'!$C$31</f>
        <v>49.903863268039984</v>
      </c>
      <c r="D527" s="1202">
        <f>IF('22'!B27&gt;0,'22'!B27,"")</f>
        <v>6.53</v>
      </c>
      <c r="E527" s="1202">
        <f>IF('22'!C27&gt;0,'22'!C27,"")</f>
        <v>20</v>
      </c>
      <c r="F527" s="1202">
        <f>IF('22'!D27&gt;0,'22'!D27,"")</f>
        <v>22</v>
      </c>
      <c r="G527" s="1202">
        <f>IF('22'!E27&gt;0,'22'!E27,"")</f>
        <v>13.2</v>
      </c>
      <c r="H527" s="1202">
        <f>IF('22'!F27&gt;0,'22'!F27,"")</f>
        <v>75</v>
      </c>
      <c r="I527" s="1202">
        <f>IF('22'!G27&gt;0,'22'!G27,"")</f>
        <v>141</v>
      </c>
      <c r="J527" s="1202">
        <f>IF('22'!H27&gt;0,'22'!H27,"")</f>
        <v>14.3</v>
      </c>
      <c r="K527" s="1547">
        <f>IF('22'!I27&gt;0,'22'!I27,"")</f>
        <v>0.27800000000000002</v>
      </c>
      <c r="L527" s="1542">
        <f t="shared" si="62"/>
        <v>0.28725000000000001</v>
      </c>
      <c r="M527" s="1202" t="str">
        <f>IF('22'!J27&gt;0,'22'!J27,"")</f>
        <v/>
      </c>
      <c r="N527" s="1202">
        <f>IF('22'!K27&gt;0,'22'!K27,"")</f>
        <v>6.16</v>
      </c>
      <c r="O527" s="1202">
        <f>IF('22'!L27&gt;0,'22'!L27,"")</f>
        <v>10</v>
      </c>
      <c r="P527" s="1202">
        <f>IF('22'!M27&gt;0,'22'!M27,"")</f>
        <v>4.1000000000000002E-2</v>
      </c>
      <c r="Q527" s="1203">
        <f t="shared" si="66"/>
        <v>0.85251798561151082</v>
      </c>
      <c r="R527" s="1204">
        <f t="shared" si="63"/>
        <v>7.3157894736842115</v>
      </c>
      <c r="S527" s="1361">
        <f t="shared" si="64"/>
        <v>6.8213913819622993</v>
      </c>
      <c r="T527" s="1204">
        <f t="shared" si="65"/>
        <v>0.49903863268039983</v>
      </c>
      <c r="U527" s="1320">
        <f t="shared" si="67"/>
        <v>0.61599999999999999</v>
      </c>
      <c r="V527" s="663">
        <f>IF('22'!AA27&gt;0,'22'!AA27,"")</f>
        <v>2.8000000000000001E-2</v>
      </c>
      <c r="W527" s="663">
        <f>IF('22'!AT27&gt;0,'22'!AT27,"")</f>
        <v>3.1E-2</v>
      </c>
    </row>
    <row r="528" spans="1:23" ht="15.75" x14ac:dyDescent="0.25">
      <c r="A528" s="1376"/>
      <c r="B528" s="1182">
        <v>20.833333333334899</v>
      </c>
      <c r="C528" s="1183">
        <f>'Chem Dose'!$C$31</f>
        <v>49.903863268039984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1" t="str">
        <f>IF('22'!I28&gt;0,'22'!I28,"")</f>
        <v/>
      </c>
      <c r="L528" s="1542">
        <f t="shared" si="62"/>
        <v>0.28725000000000001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7"/>
      <c r="B529" s="1200">
        <v>20.875000000001599</v>
      </c>
      <c r="C529" s="1201">
        <f>'Chem Dose'!$C$31</f>
        <v>49.903863268039984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7" t="str">
        <f>IF('22'!I29&gt;0,'22'!I29,"")</f>
        <v/>
      </c>
      <c r="L529" s="1542">
        <f t="shared" si="62"/>
        <v>0.28566666666666668</v>
      </c>
      <c r="M529" s="1202">
        <f>IF('22'!J29&gt;0,'22'!J29,"")</f>
        <v>4.1000000000000002E-2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6"/>
      <c r="B530" s="1182">
        <v>20.916666666668199</v>
      </c>
      <c r="C530" s="1183">
        <f>'Chem Dose'!$C$31</f>
        <v>49.903863268039984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1" t="str">
        <f>IF('22'!I30&gt;0,'22'!I30,"")</f>
        <v/>
      </c>
      <c r="L530" s="1542">
        <f t="shared" ref="L530:L593" si="68">AVERAGE(K517:K530)</f>
        <v>0.28566666666666668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7"/>
      <c r="B531" s="1200">
        <v>20.958333333334899</v>
      </c>
      <c r="C531" s="1201">
        <f>'Chem Dose'!$C$31</f>
        <v>49.903863268039984</v>
      </c>
      <c r="D531" s="1202">
        <f>IF('22'!B31&gt;0,'22'!B31,"")</f>
        <v>6.67</v>
      </c>
      <c r="E531" s="1202">
        <f>IF('22'!C31&gt;0,'22'!C31,"")</f>
        <v>21</v>
      </c>
      <c r="F531" s="1202">
        <f>IF('22'!D31&gt;0,'22'!D31,"")</f>
        <v>21</v>
      </c>
      <c r="G531" s="1202">
        <f>IF('22'!E31&gt;0,'22'!E31,"")</f>
        <v>13.8</v>
      </c>
      <c r="H531" s="1202">
        <f>IF('22'!F31&gt;0,'22'!F31,"")</f>
        <v>76</v>
      </c>
      <c r="I531" s="1202">
        <f>IF('22'!G31&gt;0,'22'!G31,"")</f>
        <v>146</v>
      </c>
      <c r="J531" s="1202">
        <f>IF('22'!H31&gt;0,'22'!H31,"")</f>
        <v>14.2</v>
      </c>
      <c r="K531" s="1547">
        <f>IF('22'!I31&gt;0,'22'!I31,"")</f>
        <v>0.28699999999999998</v>
      </c>
      <c r="L531" s="1542">
        <f t="shared" si="68"/>
        <v>0.28599999999999998</v>
      </c>
      <c r="M531" s="1202" t="str">
        <f>IF('22'!J31&gt;0,'22'!J31,"")</f>
        <v/>
      </c>
      <c r="N531" s="1202">
        <f>IF('22'!K31&gt;0,'22'!K31,"")</f>
        <v>6.09</v>
      </c>
      <c r="O531" s="1202">
        <f>IF('22'!L31&gt;0,'22'!L31,"")</f>
        <v>10</v>
      </c>
      <c r="P531" s="1202">
        <f>IF('22'!M31&gt;0,'22'!M31,"")</f>
        <v>3.6999999999999998E-2</v>
      </c>
      <c r="Q531" s="1203">
        <f t="shared" si="66"/>
        <v>0.87108013937282225</v>
      </c>
      <c r="R531" s="1204">
        <f t="shared" si="63"/>
        <v>7.5526315789473681</v>
      </c>
      <c r="S531" s="1361">
        <f t="shared" si="64"/>
        <v>6.607480153956514</v>
      </c>
      <c r="T531" s="1204">
        <f t="shared" si="65"/>
        <v>0.49903863268039983</v>
      </c>
      <c r="U531" s="1320">
        <f t="shared" si="67"/>
        <v>0.60899999999999999</v>
      </c>
      <c r="V531" s="663">
        <f>IF('22'!AA31&gt;0,'22'!AA31,"")</f>
        <v>0.03</v>
      </c>
      <c r="W531" s="663">
        <f>IF('22'!AT31&gt;0,'22'!AT31,"")</f>
        <v>0.03</v>
      </c>
    </row>
    <row r="532" spans="1:23" ht="15.75" x14ac:dyDescent="0.25">
      <c r="A532" s="1376">
        <f>A508+1</f>
        <v>43519</v>
      </c>
      <c r="B532" s="1182">
        <v>21.000000000001599</v>
      </c>
      <c r="C532" s="1183">
        <f>'Chem Dose'!$C$32</f>
        <v>48.181559858484235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1" t="str">
        <f>IF('23'!I8&gt;0,'23'!I8,"")</f>
        <v/>
      </c>
      <c r="L532" s="1542">
        <f t="shared" si="68"/>
        <v>0.28599999999999998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7"/>
      <c r="B533" s="1200">
        <v>21.041666666668199</v>
      </c>
      <c r="C533" s="1201">
        <f>'Chem Dose'!$C$32</f>
        <v>48.181559858484235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7" t="str">
        <f>IF('23'!I9&gt;0,'23'!I9,"")</f>
        <v/>
      </c>
      <c r="L533" s="1542">
        <f t="shared" si="68"/>
        <v>0.28033333333333332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6"/>
      <c r="B534" s="1182">
        <v>21.083333333334899</v>
      </c>
      <c r="C534" s="1183">
        <f>'Chem Dose'!$C$32</f>
        <v>48.181559858484235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1" t="str">
        <f>IF('23'!I10&gt;0,'23'!I10,"")</f>
        <v/>
      </c>
      <c r="L534" s="1542">
        <f t="shared" si="68"/>
        <v>0.28033333333333332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7"/>
      <c r="B535" s="1200">
        <v>21.125000000001599</v>
      </c>
      <c r="C535" s="1201">
        <f>'Chem Dose'!$C$32</f>
        <v>48.181559858484235</v>
      </c>
      <c r="D535" s="1202">
        <f>IF('23'!B11&gt;0,'23'!B11,"")</f>
        <v>6.68</v>
      </c>
      <c r="E535" s="1202">
        <f>IF('23'!C11&gt;0,'23'!C11,"")</f>
        <v>20</v>
      </c>
      <c r="F535" s="1202">
        <f>IF('23'!D11&gt;0,'23'!D11,"")</f>
        <v>20</v>
      </c>
      <c r="G535" s="1202">
        <f>IF('23'!E11&gt;0,'23'!E11,"")</f>
        <v>13.9</v>
      </c>
      <c r="H535" s="1202">
        <f>IF('23'!F11&gt;0,'23'!F11,"")</f>
        <v>76</v>
      </c>
      <c r="I535" s="1202">
        <f>IF('23'!G11&gt;0,'23'!G11,"")</f>
        <v>149</v>
      </c>
      <c r="J535" s="1202">
        <f>IF('23'!H11&gt;0,'23'!H11,"")</f>
        <v>14.2</v>
      </c>
      <c r="K535" s="1547">
        <f>IF('23'!I11&gt;0,'23'!I11,"")</f>
        <v>0.29099999999999998</v>
      </c>
      <c r="L535" s="1542">
        <f t="shared" si="68"/>
        <v>0.28299999999999997</v>
      </c>
      <c r="M535" s="1202" t="str">
        <f>IF('23'!J11&gt;0,'23'!J11,"")</f>
        <v/>
      </c>
      <c r="N535" s="1202">
        <f>IF('23'!K11&gt;0,'23'!K11,"")</f>
        <v>6.14</v>
      </c>
      <c r="O535" s="1202">
        <f>IF('23'!L11&gt;0,'23'!L11,"")</f>
        <v>12</v>
      </c>
      <c r="P535" s="1202">
        <f>IF('23'!M11&gt;0,'23'!M11,"")</f>
        <v>5.8999999999999997E-2</v>
      </c>
      <c r="Q535" s="1203">
        <f t="shared" si="66"/>
        <v>0.79725085910652915</v>
      </c>
      <c r="R535" s="1204">
        <f t="shared" si="63"/>
        <v>7.6578947368421053</v>
      </c>
      <c r="S535" s="1361">
        <f t="shared" si="64"/>
        <v>6.2917500846130618</v>
      </c>
      <c r="T535" s="1204">
        <f t="shared" si="65"/>
        <v>0.48181559858484235</v>
      </c>
      <c r="U535" s="1320">
        <f t="shared" si="67"/>
        <v>0.61399999999999999</v>
      </c>
      <c r="V535" s="663">
        <f>IF('23'!AA11&gt;0,'23'!AA11,"")</f>
        <v>3.9E-2</v>
      </c>
      <c r="W535" s="663">
        <f>IF('23'!AT11&gt;0,'23'!AT11,"")</f>
        <v>3.5999999999999997E-2</v>
      </c>
    </row>
    <row r="536" spans="1:23" ht="15.75" x14ac:dyDescent="0.25">
      <c r="A536" s="1376"/>
      <c r="B536" s="1182">
        <v>21.166666666668199</v>
      </c>
      <c r="C536" s="1183">
        <f>'Chem Dose'!$C$32</f>
        <v>48.181559858484235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1" t="str">
        <f>IF('23'!I12&gt;0,'23'!I12,"")</f>
        <v/>
      </c>
      <c r="L536" s="1542">
        <f t="shared" si="68"/>
        <v>0.28299999999999997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7"/>
      <c r="B537" s="1200">
        <v>21.208333333334899</v>
      </c>
      <c r="C537" s="1201">
        <f>'Chem Dose'!$C$32</f>
        <v>48.181559858484235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7" t="str">
        <f>IF('23'!I13&gt;0,'23'!I13,"")</f>
        <v/>
      </c>
      <c r="L537" s="1542">
        <f t="shared" si="68"/>
        <v>0.28533333333333327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6"/>
      <c r="B538" s="1182">
        <v>21.250000000001599</v>
      </c>
      <c r="C538" s="1183">
        <f>'Chem Dose'!$C$32</f>
        <v>48.181559858484235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1" t="str">
        <f>IF('23'!I14&gt;0,'23'!I14,"")</f>
        <v/>
      </c>
      <c r="L538" s="1542">
        <f t="shared" si="68"/>
        <v>0.28533333333333327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7"/>
      <c r="B539" s="1200">
        <v>21.291666666668199</v>
      </c>
      <c r="C539" s="1201">
        <f>'Chem Dose'!$C$32</f>
        <v>48.181559858484235</v>
      </c>
      <c r="D539" s="1202">
        <f>IF('23'!B15&gt;0,'23'!B15,"")</f>
        <v>6.61</v>
      </c>
      <c r="E539" s="1202">
        <f>IF('23'!C15&gt;0,'23'!C15,"")</f>
        <v>22</v>
      </c>
      <c r="F539" s="1202">
        <f>IF('23'!D15&gt;0,'23'!D15,"")</f>
        <v>20</v>
      </c>
      <c r="G539" s="1202">
        <f>IF('23'!E15&gt;0,'23'!E15,"")</f>
        <v>14.5</v>
      </c>
      <c r="H539" s="1202">
        <f>IF('23'!F15&gt;0,'23'!F15,"")</f>
        <v>77</v>
      </c>
      <c r="I539" s="1202">
        <f>IF('23'!G15&gt;0,'23'!G15,"")</f>
        <v>146</v>
      </c>
      <c r="J539" s="1202">
        <f>IF('23'!H15&gt;0,'23'!H15,"")</f>
        <v>13.6</v>
      </c>
      <c r="K539" s="1547">
        <f>IF('23'!I15&gt;0,'23'!I15,"")</f>
        <v>0.29399999999999998</v>
      </c>
      <c r="L539" s="1542">
        <f t="shared" si="68"/>
        <v>0.28749999999999998</v>
      </c>
      <c r="M539" s="1202" t="str">
        <f>IF('23'!J15&gt;0,'23'!J15,"")</f>
        <v/>
      </c>
      <c r="N539" s="1202">
        <f>IF('23'!K15&gt;0,'23'!K15,"")</f>
        <v>6.15</v>
      </c>
      <c r="O539" s="1202">
        <f>IF('23'!L15&gt;0,'23'!L15,"")</f>
        <v>12</v>
      </c>
      <c r="P539" s="1202">
        <f>IF('23'!M15&gt;0,'23'!M15,"")</f>
        <v>5.1999999999999998E-2</v>
      </c>
      <c r="Q539" s="1203">
        <f t="shared" si="66"/>
        <v>0.8231292517006803</v>
      </c>
      <c r="R539" s="1204">
        <f t="shared" si="63"/>
        <v>7.7368421052631575</v>
      </c>
      <c r="S539" s="1361">
        <f t="shared" si="64"/>
        <v>6.2275485531374182</v>
      </c>
      <c r="T539" s="1204">
        <f t="shared" si="65"/>
        <v>0.48181559858484235</v>
      </c>
      <c r="U539" s="1320">
        <f t="shared" si="67"/>
        <v>0.61499999999999999</v>
      </c>
      <c r="V539" s="663">
        <f>IF('23'!AA15&gt;0,'23'!AA15,"")</f>
        <v>3.5000000000000003E-2</v>
      </c>
      <c r="W539" s="663">
        <f>IF('23'!AT15&gt;0,'23'!AT15,"")</f>
        <v>3.5000000000000003E-2</v>
      </c>
    </row>
    <row r="540" spans="1:23" ht="15.75" x14ac:dyDescent="0.25">
      <c r="A540" s="1376"/>
      <c r="B540" s="1182">
        <v>21.333333333334899</v>
      </c>
      <c r="C540" s="1183">
        <f>'Chem Dose'!$C$32</f>
        <v>48.181559858484235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1" t="str">
        <f>IF('23'!I16&gt;0,'23'!I16,"")</f>
        <v/>
      </c>
      <c r="L540" s="1542">
        <f t="shared" si="68"/>
        <v>0.28749999999999998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7"/>
      <c r="B541" s="1200">
        <v>21.375000000001599</v>
      </c>
      <c r="C541" s="1201">
        <f>'Chem Dose'!$C$32</f>
        <v>48.181559858484235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7" t="str">
        <f>IF('23'!I17&gt;0,'23'!I17,"")</f>
        <v/>
      </c>
      <c r="L541" s="1542">
        <f t="shared" si="68"/>
        <v>0.29066666666666663</v>
      </c>
      <c r="M541" s="1202">
        <f>IF('23'!J17&gt;0,'23'!J17,"")</f>
        <v>6.0999999999999999E-2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6"/>
      <c r="B542" s="1182">
        <v>21.416666666668199</v>
      </c>
      <c r="C542" s="1183">
        <f>'Chem Dose'!$C$32</f>
        <v>48.181559858484235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1" t="str">
        <f>IF('23'!I18&gt;0,'23'!I18,"")</f>
        <v/>
      </c>
      <c r="L542" s="1542">
        <f t="shared" si="68"/>
        <v>0.29066666666666663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7"/>
      <c r="B543" s="1200">
        <v>21.458333333334899</v>
      </c>
      <c r="C543" s="1201">
        <f>'Chem Dose'!$C$32</f>
        <v>48.181559858484235</v>
      </c>
      <c r="D543" s="1202">
        <f>IF('23'!B19&gt;0,'23'!B19,"")</f>
        <v>6.7</v>
      </c>
      <c r="E543" s="1202">
        <f>IF('23'!C19&gt;0,'23'!C19,"")</f>
        <v>20</v>
      </c>
      <c r="F543" s="1202">
        <f>IF('23'!D19&gt;0,'23'!D19,"")</f>
        <v>20</v>
      </c>
      <c r="G543" s="1202">
        <f>IF('23'!E19&gt;0,'23'!E19,"")</f>
        <v>14.4</v>
      </c>
      <c r="H543" s="1202">
        <f>IF('23'!F19&gt;0,'23'!F19,"")</f>
        <v>76</v>
      </c>
      <c r="I543" s="1202">
        <f>IF('23'!G19&gt;0,'23'!G19,"")</f>
        <v>138</v>
      </c>
      <c r="J543" s="1202">
        <f>IF('23'!H19&gt;0,'23'!H19,"")</f>
        <v>13.6</v>
      </c>
      <c r="K543" s="1547">
        <f>IF('23'!I19&gt;0,'23'!I19,"")</f>
        <v>0.29599999999999999</v>
      </c>
      <c r="L543" s="1542">
        <f t="shared" si="68"/>
        <v>0.29199999999999998</v>
      </c>
      <c r="M543" s="1202" t="str">
        <f>IF('23'!J19&gt;0,'23'!J19,"")</f>
        <v/>
      </c>
      <c r="N543" s="1202">
        <f>IF('23'!K19&gt;0,'23'!K19,"")</f>
        <v>6.15</v>
      </c>
      <c r="O543" s="1202">
        <f>IF('23'!L19&gt;0,'23'!L19,"")</f>
        <v>11</v>
      </c>
      <c r="P543" s="1202">
        <f>IF('23'!M19&gt;0,'23'!M19,"")</f>
        <v>0.05</v>
      </c>
      <c r="Q543" s="1203">
        <f t="shared" si="66"/>
        <v>0.83108108108108114</v>
      </c>
      <c r="R543" s="1204">
        <f t="shared" si="63"/>
        <v>7.7894736842105265</v>
      </c>
      <c r="S543" s="1361">
        <f t="shared" si="64"/>
        <v>6.1854705223729756</v>
      </c>
      <c r="T543" s="1204">
        <f t="shared" si="65"/>
        <v>0.48181559858484235</v>
      </c>
      <c r="U543" s="1320">
        <f t="shared" si="67"/>
        <v>0.61499999999999999</v>
      </c>
      <c r="V543" s="663">
        <f>IF('23'!AA19&gt;0,'23'!AA19,"")</f>
        <v>3.5000000000000003E-2</v>
      </c>
      <c r="W543" s="663">
        <f>IF('23'!AT19&gt;0,'23'!AT19,"")</f>
        <v>3.4000000000000002E-2</v>
      </c>
    </row>
    <row r="544" spans="1:23" ht="15.75" x14ac:dyDescent="0.25">
      <c r="A544" s="1376"/>
      <c r="B544" s="1182">
        <v>21.500000000001599</v>
      </c>
      <c r="C544" s="1183">
        <f>'Chem Dose'!$C$32</f>
        <v>48.181559858484235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1" t="str">
        <f>IF('23'!I20&gt;0,'23'!I20,"")</f>
        <v/>
      </c>
      <c r="L544" s="1542">
        <f t="shared" si="68"/>
        <v>0.29199999999999998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7"/>
      <c r="B545" s="1200">
        <v>21.541666666668199</v>
      </c>
      <c r="C545" s="1201">
        <f>'Chem Dose'!$C$32</f>
        <v>48.181559858484235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7" t="str">
        <f>IF('23'!I21&gt;0,'23'!I21,"")</f>
        <v/>
      </c>
      <c r="L545" s="1542">
        <f t="shared" si="68"/>
        <v>0.29366666666666669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6"/>
      <c r="B546" s="1182">
        <v>21.583333333334899</v>
      </c>
      <c r="C546" s="1183">
        <f>'Chem Dose'!$C$32</f>
        <v>48.181559858484235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1" t="str">
        <f>IF('23'!I22&gt;0,'23'!I22,"")</f>
        <v/>
      </c>
      <c r="L546" s="1542">
        <f t="shared" si="68"/>
        <v>0.29366666666666669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7"/>
      <c r="B547" s="1200">
        <v>21.625000000001599</v>
      </c>
      <c r="C547" s="1201">
        <f>'Chem Dose'!$C$32</f>
        <v>48.181559858484235</v>
      </c>
      <c r="D547" s="1202">
        <f>IF('23'!B23&gt;0,'23'!B23,"")</f>
        <v>6.75</v>
      </c>
      <c r="E547" s="1202">
        <f>IF('23'!C23&gt;0,'23'!C23,"")</f>
        <v>22</v>
      </c>
      <c r="F547" s="1202">
        <f>IF('23'!D23&gt;0,'23'!D23,"")</f>
        <v>20</v>
      </c>
      <c r="G547" s="1202">
        <f>IF('23'!E23&gt;0,'23'!E23,"")</f>
        <v>13.6</v>
      </c>
      <c r="H547" s="1202">
        <f>IF('23'!F23&gt;0,'23'!F23,"")</f>
        <v>70</v>
      </c>
      <c r="I547" s="1202">
        <f>IF('23'!G23&gt;0,'23'!G23,"")</f>
        <v>135</v>
      </c>
      <c r="J547" s="1202">
        <f>IF('23'!H23&gt;0,'23'!H23,"")</f>
        <v>14</v>
      </c>
      <c r="K547" s="1547">
        <f>IF('23'!I23&gt;0,'23'!I23,"")</f>
        <v>0.26900000000000002</v>
      </c>
      <c r="L547" s="1542">
        <f t="shared" si="68"/>
        <v>0.28749999999999998</v>
      </c>
      <c r="M547" s="1202" t="str">
        <f>IF('23'!J23&gt;0,'23'!J23,"")</f>
        <v/>
      </c>
      <c r="N547" s="1202">
        <f>IF('23'!K23&gt;0,'23'!K23,"")</f>
        <v>6.13</v>
      </c>
      <c r="O547" s="1202">
        <f>IF('23'!L23&gt;0,'23'!L23,"")</f>
        <v>12</v>
      </c>
      <c r="P547" s="1202">
        <f>IF('23'!M23&gt;0,'23'!M23,"")</f>
        <v>4.5999999999999999E-2</v>
      </c>
      <c r="Q547" s="1203">
        <f t="shared" si="66"/>
        <v>0.82899628252788116</v>
      </c>
      <c r="R547" s="1204">
        <f t="shared" si="63"/>
        <v>7.0789473684210531</v>
      </c>
      <c r="S547" s="1361">
        <f t="shared" si="64"/>
        <v>6.8063170060312297</v>
      </c>
      <c r="T547" s="1204">
        <f t="shared" si="65"/>
        <v>0.48181559858484235</v>
      </c>
      <c r="U547" s="1320">
        <f t="shared" si="67"/>
        <v>0.61299999999999999</v>
      </c>
      <c r="V547" s="663">
        <f>IF('23'!AA23&gt;0,'23'!AA23,"")</f>
        <v>3.3000000000000002E-2</v>
      </c>
      <c r="W547" s="663">
        <f>IF('23'!AT23&gt;0,'23'!AT23,"")</f>
        <v>3.3000000000000002E-2</v>
      </c>
    </row>
    <row r="548" spans="1:23" ht="15.75" x14ac:dyDescent="0.25">
      <c r="A548" s="1376"/>
      <c r="B548" s="1182">
        <v>21.666666666668199</v>
      </c>
      <c r="C548" s="1183">
        <f>'Chem Dose'!$C$32</f>
        <v>48.181559858484235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1" t="str">
        <f>IF('23'!I24&gt;0,'23'!I24,"")</f>
        <v/>
      </c>
      <c r="L548" s="1542">
        <f t="shared" si="68"/>
        <v>0.28749999999999998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7"/>
      <c r="B549" s="1200">
        <v>21.708333333334899</v>
      </c>
      <c r="C549" s="1201">
        <f>'Chem Dose'!$C$32</f>
        <v>48.181559858484235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7" t="str">
        <f>IF('23'!I25&gt;0,'23'!I25,"")</f>
        <v/>
      </c>
      <c r="L549" s="1542">
        <f t="shared" si="68"/>
        <v>0.28633333333333333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6"/>
      <c r="B550" s="1182">
        <v>21.750000000001599</v>
      </c>
      <c r="C550" s="1183">
        <f>'Chem Dose'!$C$32</f>
        <v>48.181559858484235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1" t="str">
        <f>IF('23'!I26&gt;0,'23'!I26,"")</f>
        <v/>
      </c>
      <c r="L550" s="1542">
        <f t="shared" si="68"/>
        <v>0.28633333333333333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7"/>
      <c r="B551" s="1200">
        <v>21.791666666668199</v>
      </c>
      <c r="C551" s="1201">
        <f>'Chem Dose'!$C$32</f>
        <v>48.181559858484235</v>
      </c>
      <c r="D551" s="1202">
        <f>IF('23'!B27&gt;0,'23'!B27,"")</f>
        <v>6.68</v>
      </c>
      <c r="E551" s="1202">
        <f>IF('23'!C27&gt;0,'23'!C27,"")</f>
        <v>25</v>
      </c>
      <c r="F551" s="1202">
        <f>IF('23'!D27&gt;0,'23'!D27,"")</f>
        <v>18</v>
      </c>
      <c r="G551" s="1202">
        <f>IF('23'!E27&gt;0,'23'!E27,"")</f>
        <v>12.7</v>
      </c>
      <c r="H551" s="1202">
        <f>IF('23'!F27&gt;0,'23'!F27,"")</f>
        <v>71</v>
      </c>
      <c r="I551" s="1202">
        <f>IF('23'!G27&gt;0,'23'!G27,"")</f>
        <v>137</v>
      </c>
      <c r="J551" s="1202">
        <f>IF('23'!H27&gt;0,'23'!H27,"")</f>
        <v>14.2</v>
      </c>
      <c r="K551" s="1547">
        <f>IF('23'!I27&gt;0,'23'!I27,"")</f>
        <v>0.27</v>
      </c>
      <c r="L551" s="1542">
        <f t="shared" si="68"/>
        <v>0.28225</v>
      </c>
      <c r="M551" s="1202" t="str">
        <f>IF('23'!J27&gt;0,'23'!J27,"")</f>
        <v/>
      </c>
      <c r="N551" s="1202">
        <f>IF('23'!K27&gt;0,'23'!K27,"")</f>
        <v>6.12</v>
      </c>
      <c r="O551" s="1202">
        <f>IF('23'!L27&gt;0,'23'!L27,"")</f>
        <v>13</v>
      </c>
      <c r="P551" s="1202">
        <f>IF('23'!M27&gt;0,'23'!M27,"")</f>
        <v>3.5999999999999997E-2</v>
      </c>
      <c r="Q551" s="1203">
        <f t="shared" si="66"/>
        <v>0.8666666666666667</v>
      </c>
      <c r="R551" s="1204">
        <f t="shared" si="63"/>
        <v>7.1052631578947372</v>
      </c>
      <c r="S551" s="1361">
        <f t="shared" si="64"/>
        <v>6.7811084245274102</v>
      </c>
      <c r="T551" s="1204">
        <f t="shared" si="65"/>
        <v>0.48181559858484235</v>
      </c>
      <c r="U551" s="1320">
        <f t="shared" si="67"/>
        <v>0.61199999999999999</v>
      </c>
      <c r="V551" s="663">
        <f>IF('23'!AA27&gt;0,'23'!AA27,"")</f>
        <v>2.4E-2</v>
      </c>
      <c r="W551" s="663">
        <f>IF('23'!AT27&gt;0,'23'!AT27,"")</f>
        <v>2.5999999999999999E-2</v>
      </c>
    </row>
    <row r="552" spans="1:23" ht="15.75" x14ac:dyDescent="0.25">
      <c r="A552" s="1376"/>
      <c r="B552" s="1182">
        <v>21.833333333334899</v>
      </c>
      <c r="C552" s="1183">
        <f>'Chem Dose'!$C$32</f>
        <v>48.181559858484235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1" t="str">
        <f>IF('23'!I28&gt;0,'23'!I28,"")</f>
        <v/>
      </c>
      <c r="L552" s="1542">
        <f t="shared" si="68"/>
        <v>0.28225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7"/>
      <c r="B553" s="1200">
        <v>21.875000000001599</v>
      </c>
      <c r="C553" s="1201">
        <f>'Chem Dose'!$C$32</f>
        <v>48.181559858484235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7" t="str">
        <f>IF('23'!I29&gt;0,'23'!I29,"")</f>
        <v/>
      </c>
      <c r="L553" s="1542">
        <f t="shared" si="68"/>
        <v>0.27833333333333332</v>
      </c>
      <c r="M553" s="1202">
        <f>IF('23'!J29&gt;0,'23'!J29,"")</f>
        <v>0.04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6"/>
      <c r="B554" s="1182">
        <v>21.916666666668199</v>
      </c>
      <c r="C554" s="1183">
        <f>'Chem Dose'!$C$32</f>
        <v>48.181559858484235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1" t="str">
        <f>IF('23'!I30&gt;0,'23'!I30,"")</f>
        <v/>
      </c>
      <c r="L554" s="1542">
        <f t="shared" si="68"/>
        <v>0.27833333333333332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7"/>
      <c r="B555" s="1200">
        <v>21.958333333334899</v>
      </c>
      <c r="C555" s="1201">
        <f>'Chem Dose'!$C$32</f>
        <v>48.181559858484235</v>
      </c>
      <c r="D555" s="1202">
        <f>IF('23'!B31&gt;0,'23'!B31,"")</f>
        <v>6.65</v>
      </c>
      <c r="E555" s="1202">
        <f>IF('23'!C31&gt;0,'23'!C31,"")</f>
        <v>21</v>
      </c>
      <c r="F555" s="1202">
        <f>IF('23'!D31&gt;0,'23'!D31,"")</f>
        <v>19</v>
      </c>
      <c r="G555" s="1202">
        <f>IF('23'!E31&gt;0,'23'!E31,"")</f>
        <v>12.8</v>
      </c>
      <c r="H555" s="1202">
        <f>IF('23'!F31&gt;0,'23'!F31,"")</f>
        <v>74</v>
      </c>
      <c r="I555" s="1202">
        <f>IF('23'!G31&gt;0,'23'!G31,"")</f>
        <v>138</v>
      </c>
      <c r="J555" s="1202">
        <f>IF('23'!H31&gt;0,'23'!H31,"")</f>
        <v>14.1</v>
      </c>
      <c r="K555" s="1547">
        <f>IF('23'!I31&gt;0,'23'!I31,"")</f>
        <v>0.28799999999999998</v>
      </c>
      <c r="L555" s="1542">
        <f t="shared" si="68"/>
        <v>0.28075</v>
      </c>
      <c r="M555" s="1202" t="str">
        <f>IF('23'!J31&gt;0,'23'!J31,"")</f>
        <v/>
      </c>
      <c r="N555" s="1202">
        <f>IF('23'!K31&gt;0,'23'!K31,"")</f>
        <v>6.17</v>
      </c>
      <c r="O555" s="1202">
        <f>IF('23'!L31&gt;0,'23'!L31,"")</f>
        <v>12</v>
      </c>
      <c r="P555" s="1202">
        <f>IF('23'!M31&gt;0,'23'!M31,"")</f>
        <v>4.5999999999999999E-2</v>
      </c>
      <c r="Q555" s="1203">
        <f t="shared" si="66"/>
        <v>0.84027777777777779</v>
      </c>
      <c r="R555" s="1204">
        <f t="shared" si="63"/>
        <v>7.5789473684210522</v>
      </c>
      <c r="S555" s="1361">
        <f t="shared" si="64"/>
        <v>6.3572891479944484</v>
      </c>
      <c r="T555" s="1204">
        <f t="shared" si="65"/>
        <v>0.48181559858484235</v>
      </c>
      <c r="U555" s="1320">
        <f t="shared" si="67"/>
        <v>0.61699999999999999</v>
      </c>
      <c r="V555" s="663">
        <f>IF('23'!AA31&gt;0,'23'!AA31,"")</f>
        <v>0.04</v>
      </c>
      <c r="W555" s="663">
        <f>IF('23'!AT31&gt;0,'23'!AT31,"")</f>
        <v>3.7999999999999999E-2</v>
      </c>
    </row>
    <row r="556" spans="1:23" ht="15.75" x14ac:dyDescent="0.25">
      <c r="A556" s="1376">
        <f>A532+1</f>
        <v>43520</v>
      </c>
      <c r="B556" s="1182">
        <v>22.000000000001599</v>
      </c>
      <c r="C556" s="1183">
        <f>'Chem Dose'!$C$33</f>
        <v>44.933059230390406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1" t="str">
        <f>IF('24'!I8&gt;0,'24'!I8,"")</f>
        <v/>
      </c>
      <c r="L556" s="1542">
        <f t="shared" si="68"/>
        <v>0.28075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7"/>
      <c r="B557" s="1200">
        <v>22.041666666668199</v>
      </c>
      <c r="C557" s="1201">
        <f>'Chem Dose'!$C$33</f>
        <v>44.933059230390406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7" t="str">
        <f>IF('24'!I9&gt;0,'24'!I9,"")</f>
        <v/>
      </c>
      <c r="L557" s="1542">
        <f t="shared" si="68"/>
        <v>0.27566666666666667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6"/>
      <c r="B558" s="1182">
        <v>22.083333333334899</v>
      </c>
      <c r="C558" s="1183">
        <f>'Chem Dose'!$C$33</f>
        <v>44.933059230390406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1" t="str">
        <f>IF('24'!I10&gt;0,'24'!I10,"")</f>
        <v/>
      </c>
      <c r="L558" s="1542">
        <f t="shared" si="68"/>
        <v>0.27566666666666667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7"/>
      <c r="B559" s="1200">
        <v>22.125000000001599</v>
      </c>
      <c r="C559" s="1201">
        <f>'Chem Dose'!$C$33</f>
        <v>44.933059230390406</v>
      </c>
      <c r="D559" s="1202">
        <f>IF('24'!B11&gt;0,'24'!B11,"")</f>
        <v>6.72</v>
      </c>
      <c r="E559" s="1202">
        <f>IF('24'!C11&gt;0,'24'!C11,"")</f>
        <v>20</v>
      </c>
      <c r="F559" s="1202">
        <f>IF('24'!D11&gt;0,'24'!D11,"")</f>
        <v>20</v>
      </c>
      <c r="G559" s="1202">
        <f>IF('24'!E11&gt;0,'24'!E11,"")</f>
        <v>12.9</v>
      </c>
      <c r="H559" s="1202">
        <f>IF('24'!F11&gt;0,'24'!F11,"")</f>
        <v>74</v>
      </c>
      <c r="I559" s="1202">
        <f>IF('24'!G11&gt;0,'24'!G11,"")</f>
        <v>138</v>
      </c>
      <c r="J559" s="1202">
        <f>IF('24'!H11&gt;0,'24'!H11,"")</f>
        <v>14</v>
      </c>
      <c r="K559" s="1547">
        <f>IF('24'!I11&gt;0,'24'!I11,"")</f>
        <v>0.27800000000000002</v>
      </c>
      <c r="L559" s="1542">
        <f t="shared" si="68"/>
        <v>0.27625</v>
      </c>
      <c r="M559" s="1202" t="str">
        <f>IF('24'!J11&gt;0,'24'!J11,"")</f>
        <v/>
      </c>
      <c r="N559" s="1202">
        <f>IF('24'!K11&gt;0,'24'!K11,"")</f>
        <v>6.23</v>
      </c>
      <c r="O559" s="1202">
        <f>IF('24'!L11&gt;0,'24'!L11,"")</f>
        <v>10</v>
      </c>
      <c r="P559" s="1202">
        <f>IF('24'!M11&gt;0,'24'!M11,"")</f>
        <v>6.8000000000000005E-2</v>
      </c>
      <c r="Q559" s="1203">
        <f t="shared" si="66"/>
        <v>0.75539568345323738</v>
      </c>
      <c r="R559" s="1204">
        <f t="shared" si="63"/>
        <v>7.3157894736842115</v>
      </c>
      <c r="S559" s="1361">
        <f t="shared" si="64"/>
        <v>6.1419289595497668</v>
      </c>
      <c r="T559" s="1204">
        <f t="shared" si="65"/>
        <v>0.44933059230390404</v>
      </c>
      <c r="U559" s="1320">
        <f t="shared" si="67"/>
        <v>0.623</v>
      </c>
      <c r="V559" s="663">
        <f>IF('24'!AA11&gt;0,'24'!AA11,"")</f>
        <v>3.5000000000000003E-2</v>
      </c>
      <c r="W559" s="663">
        <f>IF('24'!AT11&gt;0,'24'!AT11,"")</f>
        <v>3.5999999999999997E-2</v>
      </c>
    </row>
    <row r="560" spans="1:23" ht="15.75" x14ac:dyDescent="0.25">
      <c r="A560" s="1376"/>
      <c r="B560" s="1182">
        <v>22.166666666668199</v>
      </c>
      <c r="C560" s="1183">
        <f>'Chem Dose'!$C$33</f>
        <v>44.933059230390406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1" t="str">
        <f>IF('24'!I12&gt;0,'24'!I12,"")</f>
        <v/>
      </c>
      <c r="L560" s="1542">
        <f t="shared" si="68"/>
        <v>0.27625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7"/>
      <c r="B561" s="1200">
        <v>22.208333333334899</v>
      </c>
      <c r="C561" s="1201">
        <f>'Chem Dose'!$C$33</f>
        <v>44.933059230390406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7" t="str">
        <f>IF('24'!I13&gt;0,'24'!I13,"")</f>
        <v/>
      </c>
      <c r="L561" s="1542">
        <f t="shared" si="68"/>
        <v>0.27866666666666667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6"/>
      <c r="B562" s="1182">
        <v>22.250000000001599</v>
      </c>
      <c r="C562" s="1183">
        <f>'Chem Dose'!$C$33</f>
        <v>44.933059230390406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1" t="str">
        <f>IF('24'!I14&gt;0,'24'!I14,"")</f>
        <v/>
      </c>
      <c r="L562" s="1542">
        <f t="shared" si="68"/>
        <v>0.27866666666666667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7"/>
      <c r="B563" s="1200">
        <v>22.291666666668199</v>
      </c>
      <c r="C563" s="1201">
        <f>'Chem Dose'!$C$33</f>
        <v>44.933059230390406</v>
      </c>
      <c r="D563" s="1202">
        <f>IF('24'!B15&gt;0,'24'!B15,"")</f>
        <v>6.63</v>
      </c>
      <c r="E563" s="1202">
        <f>IF('24'!C15&gt;0,'24'!C15,"")</f>
        <v>20</v>
      </c>
      <c r="F563" s="1202">
        <f>IF('24'!D15&gt;0,'24'!D15,"")</f>
        <v>20</v>
      </c>
      <c r="G563" s="1202">
        <f>IF('24'!E15&gt;0,'24'!E15,"")</f>
        <v>12.9</v>
      </c>
      <c r="H563" s="1202">
        <f>IF('24'!F15&gt;0,'24'!F15,"")</f>
        <v>72</v>
      </c>
      <c r="I563" s="1202">
        <f>IF('24'!G15&gt;0,'24'!G15,"")</f>
        <v>131</v>
      </c>
      <c r="J563" s="1202">
        <f>IF('24'!H15&gt;0,'24'!H15,"")</f>
        <v>13.7</v>
      </c>
      <c r="K563" s="1547">
        <f>IF('24'!I15&gt;0,'24'!I15,"")</f>
        <v>0.28699999999999998</v>
      </c>
      <c r="L563" s="1542">
        <f t="shared" si="68"/>
        <v>0.28075</v>
      </c>
      <c r="M563" s="1202" t="str">
        <f>IF('24'!J15&gt;0,'24'!J15,"")</f>
        <v/>
      </c>
      <c r="N563" s="1202">
        <f>IF('24'!K15&gt;0,'24'!K15,"")</f>
        <v>6.17</v>
      </c>
      <c r="O563" s="1202">
        <f>IF('24'!L15&gt;0,'24'!L15,"")</f>
        <v>10</v>
      </c>
      <c r="P563" s="1202">
        <f>IF('24'!M15&gt;0,'24'!M15,"")</f>
        <v>5.2999999999999999E-2</v>
      </c>
      <c r="Q563" s="1203">
        <f t="shared" si="66"/>
        <v>0.81533101045296164</v>
      </c>
      <c r="R563" s="1204">
        <f t="shared" si="63"/>
        <v>7.5526315789473681</v>
      </c>
      <c r="S563" s="1361">
        <f t="shared" si="64"/>
        <v>5.9493249155220749</v>
      </c>
      <c r="T563" s="1204">
        <f t="shared" si="65"/>
        <v>0.44933059230390404</v>
      </c>
      <c r="U563" s="1320">
        <f t="shared" si="67"/>
        <v>0.61699999999999999</v>
      </c>
      <c r="V563" s="663">
        <f>IF('24'!AA15&gt;0,'24'!AA15,"")</f>
        <v>3.5000000000000003E-2</v>
      </c>
      <c r="W563" s="663">
        <f>IF('24'!AT15&gt;0,'24'!AT15,"")</f>
        <v>3.5000000000000003E-2</v>
      </c>
    </row>
    <row r="564" spans="1:23" ht="15.75" x14ac:dyDescent="0.25">
      <c r="A564" s="1376"/>
      <c r="B564" s="1182">
        <v>22.333333333334899</v>
      </c>
      <c r="C564" s="1183">
        <f>'Chem Dose'!$C$33</f>
        <v>44.933059230390406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1" t="str">
        <f>IF('24'!I16&gt;0,'24'!I16,"")</f>
        <v/>
      </c>
      <c r="L564" s="1542">
        <f t="shared" si="68"/>
        <v>0.28075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7"/>
      <c r="B565" s="1200">
        <v>22.375000000001599</v>
      </c>
      <c r="C565" s="1201">
        <f>'Chem Dose'!$C$33</f>
        <v>44.933059230390406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7" t="str">
        <f>IF('24'!I17&gt;0,'24'!I17,"")</f>
        <v/>
      </c>
      <c r="L565" s="1542">
        <f t="shared" si="68"/>
        <v>0.28433333333333333</v>
      </c>
      <c r="M565" s="1202">
        <f>IF('24'!J17&gt;0,'24'!J17,"")</f>
        <v>6.4000000000000001E-2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6"/>
      <c r="B566" s="1182">
        <v>22.416666666668199</v>
      </c>
      <c r="C566" s="1183">
        <f>'Chem Dose'!$C$33</f>
        <v>44.933059230390406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1" t="str">
        <f>IF('24'!I18&gt;0,'24'!I18,"")</f>
        <v/>
      </c>
      <c r="L566" s="1542">
        <f t="shared" si="68"/>
        <v>0.28433333333333333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7"/>
      <c r="B567" s="1200">
        <v>22.458333333334899</v>
      </c>
      <c r="C567" s="1201">
        <f>'Chem Dose'!$C$33</f>
        <v>44.933059230390406</v>
      </c>
      <c r="D567" s="1202">
        <f>IF('24'!B19&gt;0,'24'!B19,"")</f>
        <v>6.72</v>
      </c>
      <c r="E567" s="1202">
        <f>IF('24'!C19&gt;0,'24'!C19,"")</f>
        <v>22</v>
      </c>
      <c r="F567" s="1202">
        <f>IF('24'!D19&gt;0,'24'!D19,"")</f>
        <v>20</v>
      </c>
      <c r="G567" s="1202">
        <f>IF('24'!E19&gt;0,'24'!E19,"")</f>
        <v>12.9</v>
      </c>
      <c r="H567" s="1202">
        <f>IF('24'!F19&gt;0,'24'!F19,"")</f>
        <v>75</v>
      </c>
      <c r="I567" s="1202">
        <f>IF('24'!G19&gt;0,'24'!G19,"")</f>
        <v>140</v>
      </c>
      <c r="J567" s="1202">
        <f>IF('24'!H19&gt;0,'24'!H19,"")</f>
        <v>14</v>
      </c>
      <c r="K567" s="1547">
        <f>IF('24'!I19&gt;0,'24'!I19,"")</f>
        <v>0.29299999999999998</v>
      </c>
      <c r="L567" s="1542">
        <f t="shared" si="68"/>
        <v>0.28649999999999998</v>
      </c>
      <c r="M567" s="1202" t="str">
        <f>IF('24'!J19&gt;0,'24'!J19,"")</f>
        <v/>
      </c>
      <c r="N567" s="1202">
        <f>IF('24'!K19&gt;0,'24'!K19,"")</f>
        <v>6.21</v>
      </c>
      <c r="O567" s="1202">
        <f>IF('24'!L19&gt;0,'24'!L19,"")</f>
        <v>12</v>
      </c>
      <c r="P567" s="1202">
        <f>IF('24'!M19&gt;0,'24'!M19,"")</f>
        <v>0.05</v>
      </c>
      <c r="Q567" s="1203">
        <f t="shared" si="66"/>
        <v>0.82935153583617749</v>
      </c>
      <c r="R567" s="1204">
        <f t="shared" si="63"/>
        <v>7.7105263157894735</v>
      </c>
      <c r="S567" s="1361">
        <f t="shared" si="64"/>
        <v>5.827495736364626</v>
      </c>
      <c r="T567" s="1204">
        <f t="shared" si="65"/>
        <v>0.44933059230390404</v>
      </c>
      <c r="U567" s="1320">
        <f t="shared" si="67"/>
        <v>0.621</v>
      </c>
      <c r="V567" s="663">
        <f>IF('24'!AA19&gt;0,'24'!AA19,"")</f>
        <v>3.5000000000000003E-2</v>
      </c>
      <c r="W567" s="663">
        <f>IF('24'!AT19&gt;0,'24'!AT19,"")</f>
        <v>3.5999999999999997E-2</v>
      </c>
    </row>
    <row r="568" spans="1:23" ht="15.75" x14ac:dyDescent="0.25">
      <c r="A568" s="1376"/>
      <c r="B568" s="1182">
        <v>22.500000000001599</v>
      </c>
      <c r="C568" s="1183">
        <f>'Chem Dose'!$C$33</f>
        <v>44.933059230390406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1" t="str">
        <f>IF('24'!I20&gt;0,'24'!I20,"")</f>
        <v/>
      </c>
      <c r="L568" s="1542">
        <f t="shared" si="68"/>
        <v>0.28649999999999998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7"/>
      <c r="B569" s="1200">
        <v>22.541666666668199</v>
      </c>
      <c r="C569" s="1201">
        <f>'Chem Dose'!$C$33</f>
        <v>44.933059230390406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7" t="str">
        <f>IF('24'!I21&gt;0,'24'!I21,"")</f>
        <v/>
      </c>
      <c r="L569" s="1542">
        <f t="shared" si="68"/>
        <v>0.28599999999999998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6"/>
      <c r="B570" s="1182">
        <v>22.583333333334899</v>
      </c>
      <c r="C570" s="1183">
        <f>'Chem Dose'!$C$33</f>
        <v>44.933059230390406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1" t="str">
        <f>IF('24'!I22&gt;0,'24'!I22,"")</f>
        <v/>
      </c>
      <c r="L570" s="1542">
        <f t="shared" si="68"/>
        <v>0.28599999999999998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7"/>
      <c r="B571" s="1200">
        <v>22.625000000001599</v>
      </c>
      <c r="C571" s="1201">
        <f>'Chem Dose'!$C$33</f>
        <v>44.933059230390406</v>
      </c>
      <c r="D571" s="1202">
        <f>IF('24'!B23&gt;0,'24'!B23,"")</f>
        <v>6.68</v>
      </c>
      <c r="E571" s="1202">
        <f>IF('24'!C23&gt;0,'24'!C23,"")</f>
        <v>24</v>
      </c>
      <c r="F571" s="1202">
        <f>IF('24'!D23&gt;0,'24'!D23,"")</f>
        <v>20</v>
      </c>
      <c r="G571" s="1202">
        <f>IF('24'!E23&gt;0,'24'!E23,"")</f>
        <v>12.8</v>
      </c>
      <c r="H571" s="1202">
        <f>IF('24'!F23&gt;0,'24'!F23,"")</f>
        <v>75</v>
      </c>
      <c r="I571" s="1202">
        <f>IF('24'!G23&gt;0,'24'!G23,"")</f>
        <v>132</v>
      </c>
      <c r="J571" s="1202">
        <f>IF('24'!H23&gt;0,'24'!H23,"")</f>
        <v>14.5</v>
      </c>
      <c r="K571" s="1547">
        <f>IF('24'!I23&gt;0,'24'!I23,"")</f>
        <v>0.28100000000000003</v>
      </c>
      <c r="L571" s="1542">
        <f t="shared" si="68"/>
        <v>0.28474999999999995</v>
      </c>
      <c r="M571" s="1202" t="str">
        <f>IF('24'!J23&gt;0,'24'!J23,"")</f>
        <v/>
      </c>
      <c r="N571" s="1202">
        <f>IF('24'!K23&gt;0,'24'!K23,"")</f>
        <v>6.21</v>
      </c>
      <c r="O571" s="1202">
        <f>IF('24'!L23&gt;0,'24'!L23,"")</f>
        <v>12</v>
      </c>
      <c r="P571" s="1202">
        <f>IF('24'!M23&gt;0,'24'!M23,"")</f>
        <v>4.4999999999999998E-2</v>
      </c>
      <c r="Q571" s="1203">
        <f t="shared" si="66"/>
        <v>0.83985765124555167</v>
      </c>
      <c r="R571" s="1204">
        <f t="shared" si="63"/>
        <v>7.3947368421052637</v>
      </c>
      <c r="S571" s="1361">
        <f t="shared" si="64"/>
        <v>6.0763567642520826</v>
      </c>
      <c r="T571" s="1204">
        <f t="shared" si="65"/>
        <v>0.44933059230390404</v>
      </c>
      <c r="U571" s="1320">
        <f t="shared" si="67"/>
        <v>0.621</v>
      </c>
      <c r="V571" s="663">
        <f>IF('24'!AA23&gt;0,'24'!AA23,"")</f>
        <v>0.03</v>
      </c>
      <c r="W571" s="663">
        <f>IF('24'!AT23&gt;0,'24'!AT23,"")</f>
        <v>3.4000000000000002E-2</v>
      </c>
    </row>
    <row r="572" spans="1:23" ht="15.75" x14ac:dyDescent="0.25">
      <c r="A572" s="1376"/>
      <c r="B572" s="1182">
        <v>22.666666666668199</v>
      </c>
      <c r="C572" s="1183">
        <f>'Chem Dose'!$C$33</f>
        <v>44.933059230390406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1" t="str">
        <f>IF('24'!I24&gt;0,'24'!I24,"")</f>
        <v/>
      </c>
      <c r="L572" s="1542">
        <f t="shared" si="68"/>
        <v>0.28474999999999995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7"/>
      <c r="B573" s="1200">
        <v>22.708333333334899</v>
      </c>
      <c r="C573" s="1201">
        <f>'Chem Dose'!$C$33</f>
        <v>44.933059230390406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7" t="str">
        <f>IF('24'!I25&gt;0,'24'!I25,"")</f>
        <v/>
      </c>
      <c r="L573" s="1542">
        <f t="shared" si="68"/>
        <v>0.28699999999999998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6"/>
      <c r="B574" s="1182">
        <v>22.750000000001599</v>
      </c>
      <c r="C574" s="1183">
        <f>'Chem Dose'!$C$33</f>
        <v>44.933059230390406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1" t="str">
        <f>IF('24'!I26&gt;0,'24'!I26,"")</f>
        <v/>
      </c>
      <c r="L574" s="1542">
        <f t="shared" si="68"/>
        <v>0.28699999999999998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7"/>
      <c r="B575" s="1200">
        <v>22.791666666668199</v>
      </c>
      <c r="C575" s="1201">
        <f>'Chem Dose'!$C$33</f>
        <v>44.933059230390406</v>
      </c>
      <c r="D575" s="1202">
        <f>IF('24'!B27&gt;0,'24'!B27,"")</f>
        <v>6.74</v>
      </c>
      <c r="E575" s="1202">
        <f>IF('24'!C27&gt;0,'24'!C27,"")</f>
        <v>19</v>
      </c>
      <c r="F575" s="1202">
        <f>IF('24'!D27&gt;0,'24'!D27,"")</f>
        <v>21</v>
      </c>
      <c r="G575" s="1202">
        <f>IF('24'!E27&gt;0,'24'!E27,"")</f>
        <v>12.9</v>
      </c>
      <c r="H575" s="1202">
        <f>IF('24'!F27&gt;0,'24'!F27,"")</f>
        <v>75</v>
      </c>
      <c r="I575" s="1202">
        <f>IF('24'!G27&gt;0,'24'!G27,"")</f>
        <v>139</v>
      </c>
      <c r="J575" s="1202">
        <f>IF('24'!H27&gt;0,'24'!H27,"")</f>
        <v>14.9</v>
      </c>
      <c r="K575" s="1547">
        <f>IF('24'!I27&gt;0,'24'!I27,"")</f>
        <v>0.28499999999999998</v>
      </c>
      <c r="L575" s="1542">
        <f t="shared" si="68"/>
        <v>0.28649999999999998</v>
      </c>
      <c r="M575" s="1202" t="str">
        <f>IF('24'!J27&gt;0,'24'!J27,"")</f>
        <v/>
      </c>
      <c r="N575" s="1202">
        <f>IF('24'!K27&gt;0,'24'!K27,"")</f>
        <v>6.17</v>
      </c>
      <c r="O575" s="1202">
        <f>IF('24'!L27&gt;0,'24'!L27,"")</f>
        <v>11</v>
      </c>
      <c r="P575" s="1202">
        <f>IF('24'!M27&gt;0,'24'!M27,"")</f>
        <v>6.6000000000000003E-2</v>
      </c>
      <c r="Q575" s="1203">
        <f t="shared" si="66"/>
        <v>0.76842105263157889</v>
      </c>
      <c r="R575" s="1204">
        <f t="shared" si="63"/>
        <v>7.4999999999999991</v>
      </c>
      <c r="S575" s="1361">
        <f t="shared" si="64"/>
        <v>5.9910745640520551</v>
      </c>
      <c r="T575" s="1204">
        <f t="shared" si="65"/>
        <v>0.44933059230390404</v>
      </c>
      <c r="U575" s="1320">
        <f t="shared" si="67"/>
        <v>0.61699999999999999</v>
      </c>
      <c r="V575" s="663">
        <f>IF('24'!AA27&gt;0,'24'!AA27,"")</f>
        <v>3.7999999999999999E-2</v>
      </c>
      <c r="W575" s="663">
        <f>IF('24'!AT27&gt;0,'24'!AT27,"")</f>
        <v>3.4000000000000002E-2</v>
      </c>
    </row>
    <row r="576" spans="1:23" ht="15.75" x14ac:dyDescent="0.25">
      <c r="A576" s="1376"/>
      <c r="B576" s="1182">
        <v>22.833333333334899</v>
      </c>
      <c r="C576" s="1183">
        <f>'Chem Dose'!$C$33</f>
        <v>44.933059230390406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1" t="str">
        <f>IF('24'!I28&gt;0,'24'!I28,"")</f>
        <v/>
      </c>
      <c r="L576" s="1542">
        <f t="shared" si="68"/>
        <v>0.28649999999999998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7"/>
      <c r="B577" s="1200">
        <v>22.875000000001599</v>
      </c>
      <c r="C577" s="1201">
        <f>'Chem Dose'!$C$33</f>
        <v>44.933059230390406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7" t="str">
        <f>IF('24'!I29&gt;0,'24'!I29,"")</f>
        <v/>
      </c>
      <c r="L577" s="1542">
        <f t="shared" si="68"/>
        <v>0.28633333333333333</v>
      </c>
      <c r="M577" s="1202">
        <f>IF('24'!J29&gt;0,'24'!J29,"")</f>
        <v>0.04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6"/>
      <c r="B578" s="1182">
        <v>22.916666666668199</v>
      </c>
      <c r="C578" s="1183">
        <f>'Chem Dose'!$C$33</f>
        <v>44.933059230390406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1" t="str">
        <f>IF('24'!I30&gt;0,'24'!I30,"")</f>
        <v/>
      </c>
      <c r="L578" s="1542">
        <f t="shared" si="68"/>
        <v>0.28633333333333333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7"/>
      <c r="B579" s="1200">
        <v>22.958333333334899</v>
      </c>
      <c r="C579" s="1201">
        <f>'Chem Dose'!$C$33</f>
        <v>44.933059230390406</v>
      </c>
      <c r="D579" s="1202">
        <f>IF('24'!B31&gt;0,'24'!B31,"")</f>
        <v>6.71</v>
      </c>
      <c r="E579" s="1202">
        <f>IF('24'!C31&gt;0,'24'!C31,"")</f>
        <v>17</v>
      </c>
      <c r="F579" s="1202">
        <f>IF('24'!D31&gt;0,'24'!D31,"")</f>
        <v>19</v>
      </c>
      <c r="G579" s="1202">
        <f>IF('24'!E31&gt;0,'24'!E31,"")</f>
        <v>12.4</v>
      </c>
      <c r="H579" s="1202">
        <f>IF('24'!F31&gt;0,'24'!F31,"")</f>
        <v>74</v>
      </c>
      <c r="I579" s="1202">
        <f>IF('24'!G31&gt;0,'24'!G31,"")</f>
        <v>141</v>
      </c>
      <c r="J579" s="1202">
        <f>IF('24'!H31&gt;0,'24'!H31,"")</f>
        <v>14.4</v>
      </c>
      <c r="K579" s="1547">
        <f>IF('24'!I31&gt;0,'24'!I31,"")</f>
        <v>0.28799999999999998</v>
      </c>
      <c r="L579" s="1542">
        <f t="shared" si="68"/>
        <v>0.28675</v>
      </c>
      <c r="M579" s="1202" t="str">
        <f>IF('24'!J31&gt;0,'24'!J31,"")</f>
        <v/>
      </c>
      <c r="N579" s="1202">
        <f>IF('24'!K31&gt;0,'24'!K31,"")</f>
        <v>6.14</v>
      </c>
      <c r="O579" s="1202">
        <f>IF('24'!L31&gt;0,'24'!L31,"")</f>
        <v>10</v>
      </c>
      <c r="P579" s="1202">
        <f>IF('24'!M31&gt;0,'24'!M31,"")</f>
        <v>6.0999999999999999E-2</v>
      </c>
      <c r="Q579" s="1203">
        <f t="shared" si="66"/>
        <v>0.78819444444444442</v>
      </c>
      <c r="R579" s="1204">
        <f t="shared" si="63"/>
        <v>7.5789473684210522</v>
      </c>
      <c r="S579" s="1361">
        <f t="shared" si="64"/>
        <v>5.9286675373431788</v>
      </c>
      <c r="T579" s="1204">
        <f t="shared" si="65"/>
        <v>0.44933059230390404</v>
      </c>
      <c r="U579" s="1320">
        <f t="shared" si="67"/>
        <v>0.61399999999999999</v>
      </c>
      <c r="V579" s="663">
        <f>IF('24'!AA31&gt;0,'24'!AA31,"")</f>
        <v>3.3000000000000002E-2</v>
      </c>
      <c r="W579" s="663">
        <f>IF('24'!AT31&gt;0,'24'!AT31,"")</f>
        <v>3.2000000000000001E-2</v>
      </c>
    </row>
    <row r="580" spans="1:23" ht="15.75" x14ac:dyDescent="0.25">
      <c r="A580" s="1376">
        <f>A556+1</f>
        <v>43521</v>
      </c>
      <c r="B580" s="1182">
        <v>23.000000000001599</v>
      </c>
      <c r="C580" s="1183">
        <f>'Chem Dose'!$C$34</f>
        <v>44.916942638126997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1" t="str">
        <f>IF('25'!I8&gt;0,'25'!I8,"")</f>
        <v/>
      </c>
      <c r="L580" s="1542">
        <f t="shared" si="68"/>
        <v>0.28675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7"/>
      <c r="B581" s="1200">
        <v>23.041666666668199</v>
      </c>
      <c r="C581" s="1201">
        <f>'Chem Dose'!$C$34</f>
        <v>44.916942638126997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7" t="str">
        <f>IF('25'!I9&gt;0,'25'!I9,"")</f>
        <v/>
      </c>
      <c r="L581" s="1542">
        <f t="shared" si="68"/>
        <v>0.28466666666666668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6"/>
      <c r="B582" s="1182">
        <v>23.083333333334899</v>
      </c>
      <c r="C582" s="1183">
        <f>'Chem Dose'!$C$34</f>
        <v>44.916942638126997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1" t="str">
        <f>IF('25'!I10&gt;0,'25'!I10,"")</f>
        <v/>
      </c>
      <c r="L582" s="1542">
        <f t="shared" si="68"/>
        <v>0.28466666666666668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7"/>
      <c r="B583" s="1200">
        <v>23.125000000001599</v>
      </c>
      <c r="C583" s="1201">
        <f>'Chem Dose'!$C$34</f>
        <v>44.916942638126997</v>
      </c>
      <c r="D583" s="1202">
        <f>IF('25'!B11&gt;0,'25'!B11,"")</f>
        <v>6.69</v>
      </c>
      <c r="E583" s="1202">
        <f>IF('25'!C11&gt;0,'25'!C11,"")</f>
        <v>20</v>
      </c>
      <c r="F583" s="1202">
        <f>IF('25'!D11&gt;0,'25'!D11,"")</f>
        <v>18</v>
      </c>
      <c r="G583" s="1202">
        <f>IF('25'!E11&gt;0,'25'!E11,"")</f>
        <v>13.8</v>
      </c>
      <c r="H583" s="1202">
        <f>IF('25'!F11&gt;0,'25'!F11,"")</f>
        <v>74</v>
      </c>
      <c r="I583" s="1202">
        <f>IF('25'!G11&gt;0,'25'!G11,"")</f>
        <v>144</v>
      </c>
      <c r="J583" s="1202">
        <f>IF('25'!H11&gt;0,'25'!H11,"")</f>
        <v>14.2</v>
      </c>
      <c r="K583" s="1547">
        <f>IF('25'!I11&gt;0,'25'!I11,"")</f>
        <v>0.29399999999999998</v>
      </c>
      <c r="L583" s="1542">
        <f t="shared" si="68"/>
        <v>0.28700000000000003</v>
      </c>
      <c r="M583" s="1202" t="str">
        <f>IF('25'!J11&gt;0,'25'!J11,"")</f>
        <v/>
      </c>
      <c r="N583" s="1202">
        <f>IF('25'!K11&gt;0,'25'!K11,"")</f>
        <v>6.19</v>
      </c>
      <c r="O583" s="1202">
        <f>IF('25'!L11&gt;0,'25'!L11,"")</f>
        <v>10</v>
      </c>
      <c r="P583" s="1202">
        <f>IF('25'!M11&gt;0,'25'!M11,"")</f>
        <v>5.6000000000000001E-2</v>
      </c>
      <c r="Q583" s="1203">
        <f t="shared" si="72"/>
        <v>0.80952380952380953</v>
      </c>
      <c r="R583" s="1204">
        <f t="shared" si="69"/>
        <v>7.7368421052631575</v>
      </c>
      <c r="S583" s="1361">
        <f t="shared" si="70"/>
        <v>5.8055912253361424</v>
      </c>
      <c r="T583" s="1204">
        <f t="shared" si="71"/>
        <v>0.44916942638127</v>
      </c>
      <c r="U583" s="1320">
        <f t="shared" si="73"/>
        <v>0.61899999999999999</v>
      </c>
      <c r="V583" s="663">
        <f>IF('25'!AA11&gt;0,'25'!AA11,"")</f>
        <v>3.6999999999999998E-2</v>
      </c>
      <c r="W583" s="663">
        <f>IF('25'!AT11&gt;0,'25'!AT11,"")</f>
        <v>3.6999999999999998E-2</v>
      </c>
    </row>
    <row r="584" spans="1:23" ht="15.75" x14ac:dyDescent="0.25">
      <c r="A584" s="1376"/>
      <c r="B584" s="1182">
        <v>23.166666666668199</v>
      </c>
      <c r="C584" s="1183">
        <f>'Chem Dose'!$C$34</f>
        <v>44.916942638126997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1" t="str">
        <f>IF('25'!I12&gt;0,'25'!I12,"")</f>
        <v/>
      </c>
      <c r="L584" s="1542">
        <f t="shared" si="68"/>
        <v>0.28700000000000003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7"/>
      <c r="B585" s="1200">
        <v>23.208333333334899</v>
      </c>
      <c r="C585" s="1201">
        <f>'Chem Dose'!$C$34</f>
        <v>44.916942638126997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7" t="str">
        <f>IF('25'!I13&gt;0,'25'!I13,"")</f>
        <v/>
      </c>
      <c r="L585" s="1542">
        <f t="shared" si="68"/>
        <v>0.28899999999999998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6"/>
      <c r="B586" s="1182">
        <v>23.250000000001599</v>
      </c>
      <c r="C586" s="1183">
        <f>'Chem Dose'!$C$34</f>
        <v>44.916942638126997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1" t="str">
        <f>IF('25'!I14&gt;0,'25'!I14,"")</f>
        <v/>
      </c>
      <c r="L586" s="1542">
        <f t="shared" si="68"/>
        <v>0.28899999999999998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7"/>
      <c r="B587" s="1200">
        <v>23.291666666668199</v>
      </c>
      <c r="C587" s="1201">
        <f>'Chem Dose'!$C$34</f>
        <v>44.916942638126997</v>
      </c>
      <c r="D587" s="1202">
        <f>IF('25'!B15&gt;0,'25'!B15,"")</f>
        <v>6.63</v>
      </c>
      <c r="E587" s="1202">
        <f>IF('25'!C15&gt;0,'25'!C15,"")</f>
        <v>22</v>
      </c>
      <c r="F587" s="1202">
        <f>IF('25'!D15&gt;0,'25'!D15,"")</f>
        <v>19</v>
      </c>
      <c r="G587" s="1202">
        <f>IF('25'!E15&gt;0,'25'!E15,"")</f>
        <v>13.7</v>
      </c>
      <c r="H587" s="1202">
        <f>IF('25'!F15&gt;0,'25'!F15,"")</f>
        <v>69</v>
      </c>
      <c r="I587" s="1202">
        <f>IF('25'!G15&gt;0,'25'!G15,"")</f>
        <v>139</v>
      </c>
      <c r="J587" s="1202">
        <f>IF('25'!H15&gt;0,'25'!H15,"")</f>
        <v>13.5</v>
      </c>
      <c r="K587" s="1547">
        <f>IF('25'!I15&gt;0,'25'!I15,"")</f>
        <v>0.28799999999999998</v>
      </c>
      <c r="L587" s="1542">
        <f t="shared" si="68"/>
        <v>0.28875000000000001</v>
      </c>
      <c r="M587" s="1202" t="str">
        <f>IF('25'!J15&gt;0,'25'!J15,"")</f>
        <v/>
      </c>
      <c r="N587" s="1202">
        <f>IF('25'!K15&gt;0,'25'!K15,"")</f>
        <v>6.16</v>
      </c>
      <c r="O587" s="1202">
        <f>IF('25'!L15&gt;0,'25'!L15,"")</f>
        <v>12</v>
      </c>
      <c r="P587" s="1202">
        <f>IF('25'!M15&gt;0,'25'!M15,"")</f>
        <v>5.7000000000000002E-2</v>
      </c>
      <c r="Q587" s="1203">
        <f t="shared" si="72"/>
        <v>0.80208333333333337</v>
      </c>
      <c r="R587" s="1204">
        <f t="shared" si="69"/>
        <v>7.5789473684210522</v>
      </c>
      <c r="S587" s="1361">
        <f t="shared" si="70"/>
        <v>5.926541042530646</v>
      </c>
      <c r="T587" s="1204">
        <f t="shared" si="71"/>
        <v>0.44916942638127</v>
      </c>
      <c r="U587" s="1320">
        <f t="shared" si="73"/>
        <v>0.61599999999999999</v>
      </c>
      <c r="V587" s="663">
        <f>IF('25'!AA15&gt;0,'25'!AA15,"")</f>
        <v>3.6999999999999998E-2</v>
      </c>
      <c r="W587" s="663">
        <f>IF('25'!AT15&gt;0,'25'!AT15,"")</f>
        <v>3.5999999999999997E-2</v>
      </c>
    </row>
    <row r="588" spans="1:23" ht="15.75" x14ac:dyDescent="0.25">
      <c r="A588" s="1376"/>
      <c r="B588" s="1182">
        <v>23.333333333334899</v>
      </c>
      <c r="C588" s="1183">
        <f>'Chem Dose'!$C$34</f>
        <v>44.916942638126997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1" t="str">
        <f>IF('25'!I16&gt;0,'25'!I16,"")</f>
        <v/>
      </c>
      <c r="L588" s="1542">
        <f t="shared" si="68"/>
        <v>0.28875000000000001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7"/>
      <c r="B589" s="1200">
        <v>23.375000000001599</v>
      </c>
      <c r="C589" s="1201">
        <f>'Chem Dose'!$C$34</f>
        <v>44.916942638126997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7" t="str">
        <f>IF('25'!I17&gt;0,'25'!I17,"")</f>
        <v/>
      </c>
      <c r="L589" s="1542">
        <f t="shared" si="68"/>
        <v>0.28999999999999998</v>
      </c>
      <c r="M589" s="1202">
        <f>IF('25'!J17&gt;0,'25'!J17,"")</f>
        <v>5.8000000000000003E-2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6"/>
      <c r="B590" s="1182">
        <v>23.416666666668199</v>
      </c>
      <c r="C590" s="1183">
        <f>'Chem Dose'!$C$34</f>
        <v>44.916942638126997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1" t="str">
        <f>IF('25'!I18&gt;0,'25'!I18,"")</f>
        <v/>
      </c>
      <c r="L590" s="1542">
        <f t="shared" si="68"/>
        <v>0.28999999999999998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7"/>
      <c r="B591" s="1200">
        <v>23.458333333334899</v>
      </c>
      <c r="C591" s="1201">
        <f>'Chem Dose'!$C$34</f>
        <v>44.916942638126997</v>
      </c>
      <c r="D591" s="1202">
        <f>IF('25'!B19&gt;0,'25'!B19,"")</f>
        <v>6.67</v>
      </c>
      <c r="E591" s="1202">
        <f>IF('25'!C19&gt;0,'25'!C19,"")</f>
        <v>20</v>
      </c>
      <c r="F591" s="1202">
        <f>IF('25'!D19&gt;0,'25'!D19,"")</f>
        <v>20</v>
      </c>
      <c r="G591" s="1202">
        <f>IF('25'!E19&gt;0,'25'!E19,"")</f>
        <v>13.1</v>
      </c>
      <c r="H591" s="1202">
        <f>IF('25'!F19&gt;0,'25'!F19,"")</f>
        <v>73</v>
      </c>
      <c r="I591" s="1202">
        <f>IF('25'!G19&gt;0,'25'!G19,"")</f>
        <v>140</v>
      </c>
      <c r="J591" s="1202">
        <f>IF('25'!H19&gt;0,'25'!H19,"")</f>
        <v>13.6</v>
      </c>
      <c r="K591" s="1547">
        <f>IF('25'!I19&gt;0,'25'!I19,"")</f>
        <v>0.29899999999999999</v>
      </c>
      <c r="L591" s="1542">
        <f t="shared" si="68"/>
        <v>0.29224999999999995</v>
      </c>
      <c r="M591" s="1202" t="str">
        <f>IF('25'!J19&gt;0,'25'!J19,"")</f>
        <v/>
      </c>
      <c r="N591" s="1202">
        <f>IF('25'!K19&gt;0,'25'!K19,"")</f>
        <v>6.08</v>
      </c>
      <c r="O591" s="1202">
        <f>IF('25'!L19&gt;0,'25'!L19,"")</f>
        <v>10</v>
      </c>
      <c r="P591" s="1202">
        <f>IF('25'!M19&gt;0,'25'!M19,"")</f>
        <v>5.5E-2</v>
      </c>
      <c r="Q591" s="1203">
        <f t="shared" si="72"/>
        <v>0.81605351170568563</v>
      </c>
      <c r="R591" s="1204">
        <f t="shared" si="69"/>
        <v>7.8684210526315788</v>
      </c>
      <c r="S591" s="1361">
        <f t="shared" si="70"/>
        <v>5.7085077600295184</v>
      </c>
      <c r="T591" s="1204">
        <f t="shared" si="71"/>
        <v>0.44916942638127</v>
      </c>
      <c r="U591" s="1320">
        <f t="shared" si="73"/>
        <v>0.60799999999999998</v>
      </c>
      <c r="V591" s="663">
        <f>IF('25'!AA19&gt;0,'25'!AA19,"")</f>
        <v>3.5000000000000003E-2</v>
      </c>
      <c r="W591" s="663">
        <f>IF('25'!AT19&gt;0,'25'!AT19,"")</f>
        <v>3.5000000000000003E-2</v>
      </c>
    </row>
    <row r="592" spans="1:23" ht="15.75" x14ac:dyDescent="0.25">
      <c r="A592" s="1376"/>
      <c r="B592" s="1182">
        <v>23.500000000001599</v>
      </c>
      <c r="C592" s="1183">
        <f>'Chem Dose'!$C$34</f>
        <v>44.916942638126997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1" t="str">
        <f>IF('25'!I20&gt;0,'25'!I20,"")</f>
        <v/>
      </c>
      <c r="L592" s="1542">
        <f t="shared" si="68"/>
        <v>0.29224999999999995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7"/>
      <c r="B593" s="1200">
        <v>23.541666666668199</v>
      </c>
      <c r="C593" s="1201">
        <f>'Chem Dose'!$C$34</f>
        <v>44.916942638126997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7" t="str">
        <f>IF('25'!I21&gt;0,'25'!I21,"")</f>
        <v/>
      </c>
      <c r="L593" s="1542">
        <f t="shared" si="68"/>
        <v>0.29366666666666669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6"/>
      <c r="B594" s="1182">
        <v>23.583333333334899</v>
      </c>
      <c r="C594" s="1183">
        <f>'Chem Dose'!$C$34</f>
        <v>44.916942638126997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1" t="str">
        <f>IF('25'!I22&gt;0,'25'!I22,"")</f>
        <v/>
      </c>
      <c r="L594" s="1542">
        <f t="shared" ref="L594:L657" si="74">AVERAGE(K581:K594)</f>
        <v>0.29366666666666669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7"/>
      <c r="B595" s="1200">
        <v>23.625000000001599</v>
      </c>
      <c r="C595" s="1201">
        <f>'Chem Dose'!$C$34</f>
        <v>44.916942638126997</v>
      </c>
      <c r="D595" s="1202">
        <f>IF('25'!B23&gt;0,'25'!B23,"")</f>
        <v>6.68</v>
      </c>
      <c r="E595" s="1202">
        <f>IF('25'!C23&gt;0,'25'!C23,"")</f>
        <v>22</v>
      </c>
      <c r="F595" s="1202">
        <f>IF('25'!D23&gt;0,'25'!D23,"")</f>
        <v>20</v>
      </c>
      <c r="G595" s="1202">
        <f>IF('25'!E23&gt;0,'25'!E23,"")</f>
        <v>12.8</v>
      </c>
      <c r="H595" s="1202">
        <f>IF('25'!F23&gt;0,'25'!F23,"")</f>
        <v>70</v>
      </c>
      <c r="I595" s="1202">
        <f>IF('25'!G23&gt;0,'25'!G23,"")</f>
        <v>138</v>
      </c>
      <c r="J595" s="1202">
        <f>IF('25'!H23&gt;0,'25'!H23,"")</f>
        <v>14.5</v>
      </c>
      <c r="K595" s="1547">
        <f>IF('25'!I23&gt;0,'25'!I23,"")</f>
        <v>0.29199999999999998</v>
      </c>
      <c r="L595" s="1542">
        <f t="shared" si="74"/>
        <v>0.29325000000000001</v>
      </c>
      <c r="M595" s="1202" t="str">
        <f>IF('25'!J23&gt;0,'25'!J23,"")</f>
        <v/>
      </c>
      <c r="N595" s="1202">
        <f>IF('25'!K23&gt;0,'25'!K23,"")</f>
        <v>6.14</v>
      </c>
      <c r="O595" s="1202">
        <f>IF('25'!L23&gt;0,'25'!L23,"")</f>
        <v>12</v>
      </c>
      <c r="P595" s="1202">
        <f>IF('25'!M23&gt;0,'25'!M23,"")</f>
        <v>0.05</v>
      </c>
      <c r="Q595" s="1203">
        <f t="shared" si="72"/>
        <v>0.82876712328767121</v>
      </c>
      <c r="R595" s="1204">
        <f t="shared" si="69"/>
        <v>7.6842105263157894</v>
      </c>
      <c r="S595" s="1361">
        <f t="shared" si="70"/>
        <v>5.8453555487973494</v>
      </c>
      <c r="T595" s="1204">
        <f t="shared" si="71"/>
        <v>0.44916942638127</v>
      </c>
      <c r="U595" s="1320">
        <f t="shared" si="73"/>
        <v>0.61399999999999999</v>
      </c>
      <c r="V595" s="663">
        <f>IF('25'!AA23&gt;0,'25'!AA23,"")</f>
        <v>3.4000000000000002E-2</v>
      </c>
      <c r="W595" s="663">
        <f>IF('25'!AT23&gt;0,'25'!AT23,"")</f>
        <v>3.4000000000000002E-2</v>
      </c>
    </row>
    <row r="596" spans="1:23" ht="15.75" x14ac:dyDescent="0.25">
      <c r="A596" s="1376"/>
      <c r="B596" s="1182">
        <v>23.666666666668199</v>
      </c>
      <c r="C596" s="1183">
        <f>'Chem Dose'!$C$34</f>
        <v>44.916942638126997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1" t="str">
        <f>IF('25'!I24&gt;0,'25'!I24,"")</f>
        <v/>
      </c>
      <c r="L596" s="1542">
        <f t="shared" si="74"/>
        <v>0.29325000000000001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7"/>
      <c r="B597" s="1200">
        <v>23.708333333334899</v>
      </c>
      <c r="C597" s="1201">
        <f>'Chem Dose'!$C$34</f>
        <v>44.916942638126997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7" t="str">
        <f>IF('25'!I25&gt;0,'25'!I25,"")</f>
        <v/>
      </c>
      <c r="L597" s="1542">
        <f t="shared" si="74"/>
        <v>0.29299999999999998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6"/>
      <c r="B598" s="1182">
        <v>23.750000000001599</v>
      </c>
      <c r="C598" s="1183">
        <f>'Chem Dose'!$C$34</f>
        <v>44.916942638126997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1" t="str">
        <f>IF('25'!I26&gt;0,'25'!I26,"")</f>
        <v/>
      </c>
      <c r="L598" s="1542">
        <f t="shared" si="74"/>
        <v>0.29299999999999998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7"/>
      <c r="B599" s="1200">
        <v>23.791666666668199</v>
      </c>
      <c r="C599" s="1201">
        <f>'Chem Dose'!$C$34</f>
        <v>44.916942638126997</v>
      </c>
      <c r="D599" s="1202">
        <f>IF('25'!B27&gt;0,'25'!B27,"")</f>
        <v>6.7</v>
      </c>
      <c r="E599" s="1202">
        <f>IF('25'!C27&gt;0,'25'!C27,"")</f>
        <v>18</v>
      </c>
      <c r="F599" s="1202">
        <f>IF('25'!D27&gt;0,'25'!D27,"")</f>
        <v>19</v>
      </c>
      <c r="G599" s="1202">
        <f>IF('25'!E27&gt;0,'25'!E27,"")</f>
        <v>12.7</v>
      </c>
      <c r="H599" s="1202">
        <f>IF('25'!F27&gt;0,'25'!F27,"")</f>
        <v>75</v>
      </c>
      <c r="I599" s="1202">
        <f>IF('25'!G27&gt;0,'25'!G27,"")</f>
        <v>137</v>
      </c>
      <c r="J599" s="1202">
        <f>IF('25'!H27&gt;0,'25'!H27,"")</f>
        <v>14.4</v>
      </c>
      <c r="K599" s="1547">
        <f>IF('25'!I27&gt;0,'25'!I27,"")</f>
        <v>0.28599999999999998</v>
      </c>
      <c r="L599" s="1542">
        <f t="shared" si="74"/>
        <v>0.29125000000000001</v>
      </c>
      <c r="M599" s="1202" t="str">
        <f>IF('25'!J27&gt;0,'25'!J27,"")</f>
        <v/>
      </c>
      <c r="N599" s="1202">
        <f>IF('25'!K27&gt;0,'25'!K27,"")</f>
        <v>6.08</v>
      </c>
      <c r="O599" s="1202">
        <f>IF('25'!L27&gt;0,'25'!L27,"")</f>
        <v>10</v>
      </c>
      <c r="P599" s="1202">
        <f>IF('25'!M27&gt;0,'25'!M27,"")</f>
        <v>5.8999999999999997E-2</v>
      </c>
      <c r="Q599" s="1203">
        <f t="shared" si="72"/>
        <v>0.79370629370629375</v>
      </c>
      <c r="R599" s="1204">
        <f t="shared" si="69"/>
        <v>7.5263157894736841</v>
      </c>
      <c r="S599" s="1361">
        <f t="shared" si="70"/>
        <v>5.967985385485405</v>
      </c>
      <c r="T599" s="1204">
        <f t="shared" si="71"/>
        <v>0.44916942638127</v>
      </c>
      <c r="U599" s="1320">
        <f t="shared" si="73"/>
        <v>0.60799999999999998</v>
      </c>
      <c r="V599" s="663">
        <f>IF('25'!AA27&gt;0,'25'!AA27,"")</f>
        <v>3.3000000000000002E-2</v>
      </c>
      <c r="W599" s="663">
        <f>IF('25'!AT27&gt;0,'25'!AT27,"")</f>
        <v>3.1E-2</v>
      </c>
    </row>
    <row r="600" spans="1:23" ht="15.75" x14ac:dyDescent="0.25">
      <c r="A600" s="1376"/>
      <c r="B600" s="1182">
        <v>23.833333333334899</v>
      </c>
      <c r="C600" s="1183">
        <f>'Chem Dose'!$C$34</f>
        <v>44.916942638126997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1" t="str">
        <f>IF('25'!I28&gt;0,'25'!I28,"")</f>
        <v/>
      </c>
      <c r="L600" s="1542">
        <f t="shared" si="74"/>
        <v>0.29125000000000001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7"/>
      <c r="B601" s="1200">
        <v>23.875000000001599</v>
      </c>
      <c r="C601" s="1201">
        <f>'Chem Dose'!$C$34</f>
        <v>44.916942638126997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7" t="str">
        <f>IF('25'!I29&gt;0,'25'!I29,"")</f>
        <v/>
      </c>
      <c r="L601" s="1542">
        <f t="shared" si="74"/>
        <v>0.29233333333333333</v>
      </c>
      <c r="M601" s="1202">
        <f>IF('25'!J29&gt;0,'25'!J29,"")</f>
        <v>3.6999999999999998E-2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6"/>
      <c r="B602" s="1182">
        <v>23.916666666668199</v>
      </c>
      <c r="C602" s="1183">
        <f>'Chem Dose'!$C$34</f>
        <v>44.916942638126997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1" t="str">
        <f>IF('25'!I30&gt;0,'25'!I30,"")</f>
        <v/>
      </c>
      <c r="L602" s="1542">
        <f t="shared" si="74"/>
        <v>0.29233333333333333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7"/>
      <c r="B603" s="1200">
        <v>23.958333333334899</v>
      </c>
      <c r="C603" s="1201">
        <f>'Chem Dose'!$C$34</f>
        <v>44.916942638126997</v>
      </c>
      <c r="D603" s="1202">
        <f>IF('25'!B31&gt;0,'25'!B31,"")</f>
        <v>6.73</v>
      </c>
      <c r="E603" s="1202">
        <f>IF('25'!C31&gt;0,'25'!C31,"")</f>
        <v>20</v>
      </c>
      <c r="F603" s="1202">
        <f>IF('25'!D31&gt;0,'25'!D31,"")</f>
        <v>19</v>
      </c>
      <c r="G603" s="1202">
        <f>IF('25'!E31&gt;0,'25'!E31,"")</f>
        <v>13</v>
      </c>
      <c r="H603" s="1202">
        <f>IF('25'!F31&gt;0,'25'!F31,"")</f>
        <v>73</v>
      </c>
      <c r="I603" s="1202">
        <f>IF('25'!G31&gt;0,'25'!G31,"")</f>
        <v>138</v>
      </c>
      <c r="J603" s="1202">
        <f>IF('25'!H31&gt;0,'25'!H31,"")</f>
        <v>14.3</v>
      </c>
      <c r="K603" s="1547">
        <f>IF('25'!I31&gt;0,'25'!I31,"")</f>
        <v>0.27900000000000003</v>
      </c>
      <c r="L603" s="1542">
        <f t="shared" si="74"/>
        <v>0.28900000000000003</v>
      </c>
      <c r="M603" s="1202" t="str">
        <f>IF('25'!J31&gt;0,'25'!J31,"")</f>
        <v/>
      </c>
      <c r="N603" s="1202">
        <f>IF('25'!K31&gt;0,'25'!K31,"")</f>
        <v>6.1</v>
      </c>
      <c r="O603" s="1202">
        <f>IF('25'!L31&gt;0,'25'!L31,"")</f>
        <v>12</v>
      </c>
      <c r="P603" s="1202">
        <f>IF('25'!M31&gt;0,'25'!M31,"")</f>
        <v>4.4999999999999998E-2</v>
      </c>
      <c r="Q603" s="1203">
        <f t="shared" si="72"/>
        <v>0.83870967741935487</v>
      </c>
      <c r="R603" s="1204">
        <f t="shared" si="69"/>
        <v>7.3421052631578956</v>
      </c>
      <c r="S603" s="1361">
        <f t="shared" si="70"/>
        <v>6.1177197858380845</v>
      </c>
      <c r="T603" s="1204">
        <f t="shared" si="71"/>
        <v>0.44916942638127</v>
      </c>
      <c r="U603" s="1320">
        <f t="shared" si="73"/>
        <v>0.61</v>
      </c>
      <c r="V603" s="663">
        <f>IF('25'!AA31&gt;0,'25'!AA31,"")</f>
        <v>3.5000000000000003E-2</v>
      </c>
      <c r="W603" s="663">
        <f>IF('25'!AT31&gt;0,'25'!AT31,"")</f>
        <v>3.3000000000000002E-2</v>
      </c>
    </row>
    <row r="604" spans="1:23" ht="15.75" x14ac:dyDescent="0.25">
      <c r="A604" s="1376">
        <f>A556+2</f>
        <v>43522</v>
      </c>
      <c r="B604" s="1182">
        <v>24.000000000001599</v>
      </c>
      <c r="C604" s="1183">
        <f>'Chem Dose'!$C$35</f>
        <v>44.927015508291639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1" t="str">
        <f>IF('26'!I8&gt;0,'26'!I8,"")</f>
        <v/>
      </c>
      <c r="L604" s="1542">
        <f t="shared" si="74"/>
        <v>0.28900000000000003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7"/>
      <c r="B605" s="1200">
        <v>24.041666666668199</v>
      </c>
      <c r="C605" s="1201">
        <f>'Chem Dose'!$C$35</f>
        <v>44.927015508291639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7" t="str">
        <f>IF('26'!I9&gt;0,'26'!I9,"")</f>
        <v/>
      </c>
      <c r="L605" s="1542">
        <f t="shared" si="74"/>
        <v>0.28566666666666668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6"/>
      <c r="B606" s="1182">
        <v>24.083333333334899</v>
      </c>
      <c r="C606" s="1183">
        <f>'Chem Dose'!$C$35</f>
        <v>44.927015508291639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1" t="str">
        <f>IF('26'!I10&gt;0,'26'!I10,"")</f>
        <v/>
      </c>
      <c r="L606" s="1542">
        <f t="shared" si="74"/>
        <v>0.28566666666666668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7"/>
      <c r="B607" s="1200">
        <v>24.125000000001599</v>
      </c>
      <c r="C607" s="1201">
        <f>'Chem Dose'!$C$35</f>
        <v>44.927015508291639</v>
      </c>
      <c r="D607" s="1202">
        <f>IF('26'!B11&gt;0,'26'!B11,"")</f>
        <v>6.62</v>
      </c>
      <c r="E607" s="1202">
        <f>IF('26'!C11&gt;0,'26'!C11,"")</f>
        <v>20</v>
      </c>
      <c r="F607" s="1202">
        <f>IF('26'!D11&gt;0,'26'!D11,"")</f>
        <v>20</v>
      </c>
      <c r="G607" s="1202">
        <f>IF('26'!E11&gt;0,'26'!E11,"")</f>
        <v>12.8</v>
      </c>
      <c r="H607" s="1202">
        <f>IF('26'!F11&gt;0,'26'!F11,"")</f>
        <v>75</v>
      </c>
      <c r="I607" s="1202">
        <f>IF('26'!G11&gt;0,'26'!G11,"")</f>
        <v>138</v>
      </c>
      <c r="J607" s="1202">
        <f>IF('26'!H11&gt;0,'26'!H11,"")</f>
        <v>13.9</v>
      </c>
      <c r="K607" s="1547">
        <f>IF('26'!I11&gt;0,'26'!I11,"")</f>
        <v>0.29199999999999998</v>
      </c>
      <c r="L607" s="1542">
        <f t="shared" si="74"/>
        <v>0.28725000000000001</v>
      </c>
      <c r="M607" s="1202" t="str">
        <f>IF('26'!J11&gt;0,'26'!J11,"")</f>
        <v/>
      </c>
      <c r="N607" s="1202">
        <f>IF('26'!K11&gt;0,'26'!K11,"")</f>
        <v>6.12</v>
      </c>
      <c r="O607" s="1202">
        <f>IF('26'!L11&gt;0,'26'!L11,"")</f>
        <v>9</v>
      </c>
      <c r="P607" s="1202">
        <f>IF('26'!M11&gt;0,'26'!M11,"")</f>
        <v>6.5000000000000002E-2</v>
      </c>
      <c r="Q607" s="1203">
        <f t="shared" si="72"/>
        <v>0.7773972602739726</v>
      </c>
      <c r="R607" s="1204">
        <f t="shared" si="69"/>
        <v>7.6842105263157894</v>
      </c>
      <c r="S607" s="1361">
        <f t="shared" si="70"/>
        <v>5.8466664017639802</v>
      </c>
      <c r="T607" s="1204">
        <f t="shared" si="71"/>
        <v>0.4492701550829164</v>
      </c>
      <c r="U607" s="1320">
        <f t="shared" si="73"/>
        <v>0.61199999999999999</v>
      </c>
      <c r="V607" s="663">
        <f>IF('26'!AA11&gt;0,'26'!AA11,"")</f>
        <v>3.4000000000000002E-2</v>
      </c>
      <c r="W607" s="663">
        <f>IF('26'!AT11&gt;0,'26'!AT11,"")</f>
        <v>3.3000000000000002E-2</v>
      </c>
    </row>
    <row r="608" spans="1:23" ht="15.75" x14ac:dyDescent="0.25">
      <c r="A608" s="1376"/>
      <c r="B608" s="1182">
        <v>24.166666666668199</v>
      </c>
      <c r="C608" s="1183">
        <f>'Chem Dose'!$C$35</f>
        <v>44.927015508291639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1" t="str">
        <f>IF('26'!I12&gt;0,'26'!I12,"")</f>
        <v/>
      </c>
      <c r="L608" s="1542">
        <f t="shared" si="74"/>
        <v>0.28725000000000001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7"/>
      <c r="B609" s="1200">
        <v>24.208333333334899</v>
      </c>
      <c r="C609" s="1201">
        <f>'Chem Dose'!$C$35</f>
        <v>44.927015508291639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7" t="str">
        <f>IF('26'!I13&gt;0,'26'!I13,"")</f>
        <v/>
      </c>
      <c r="L609" s="1542">
        <f t="shared" si="74"/>
        <v>0.28566666666666668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6"/>
      <c r="B610" s="1182">
        <v>24.250000000001599</v>
      </c>
      <c r="C610" s="1183">
        <f>'Chem Dose'!$C$35</f>
        <v>44.927015508291639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1" t="str">
        <f>IF('26'!I14&gt;0,'26'!I14,"")</f>
        <v/>
      </c>
      <c r="L610" s="1542">
        <f t="shared" si="74"/>
        <v>0.28566666666666668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7"/>
      <c r="B611" s="1200">
        <v>24.291666666668199</v>
      </c>
      <c r="C611" s="1201">
        <f>'Chem Dose'!$C$35</f>
        <v>44.927015508291639</v>
      </c>
      <c r="D611" s="1202">
        <f>IF('26'!B15&gt;0,'26'!B15,"")</f>
        <v>6.61</v>
      </c>
      <c r="E611" s="1202">
        <f>IF('26'!C15&gt;0,'26'!C15,"")</f>
        <v>20</v>
      </c>
      <c r="F611" s="1202">
        <f>IF('26'!D15&gt;0,'26'!D15,"")</f>
        <v>18</v>
      </c>
      <c r="G611" s="1202">
        <f>IF('26'!E15&gt;0,'26'!E15,"")</f>
        <v>13.5</v>
      </c>
      <c r="H611" s="1202">
        <f>IF('26'!F15&gt;0,'26'!F15,"")</f>
        <v>70</v>
      </c>
      <c r="I611" s="1202">
        <f>IF('26'!G15&gt;0,'26'!G15,"")</f>
        <v>141</v>
      </c>
      <c r="J611" s="1202">
        <f>IF('26'!H15&gt;0,'26'!H15,"")</f>
        <v>13.5</v>
      </c>
      <c r="K611" s="1547">
        <f>IF('26'!I15&gt;0,'26'!I15,"")</f>
        <v>0.28100000000000003</v>
      </c>
      <c r="L611" s="1542">
        <f t="shared" si="74"/>
        <v>0.28449999999999998</v>
      </c>
      <c r="M611" s="1202" t="str">
        <f>IF('26'!J15&gt;0,'26'!J15,"")</f>
        <v/>
      </c>
      <c r="N611" s="1202">
        <f>IF('26'!K15&gt;0,'26'!K15,"")</f>
        <v>6.09</v>
      </c>
      <c r="O611" s="1202">
        <f>IF('26'!L15&gt;0,'26'!L15,"")</f>
        <v>12</v>
      </c>
      <c r="P611" s="1202">
        <f>IF('26'!M15&gt;0,'26'!M15,"")</f>
        <v>5.3999999999999999E-2</v>
      </c>
      <c r="Q611" s="1203">
        <f t="shared" si="72"/>
        <v>0.80782918149466199</v>
      </c>
      <c r="R611" s="1204">
        <f t="shared" si="69"/>
        <v>7.3947368421052637</v>
      </c>
      <c r="S611" s="1361">
        <f t="shared" si="70"/>
        <v>6.0755394637547404</v>
      </c>
      <c r="T611" s="1204">
        <f t="shared" si="71"/>
        <v>0.4492701550829164</v>
      </c>
      <c r="U611" s="1320">
        <f t="shared" si="73"/>
        <v>0.60899999999999999</v>
      </c>
      <c r="V611" s="663">
        <f>IF('26'!AA15&gt;0,'26'!AA15,"")</f>
        <v>3.5999999999999997E-2</v>
      </c>
      <c r="W611" s="663">
        <f>IF('26'!AT15&gt;0,'26'!AT15,"")</f>
        <v>3.5999999999999997E-2</v>
      </c>
    </row>
    <row r="612" spans="1:23" ht="15.75" x14ac:dyDescent="0.25">
      <c r="A612" s="1376"/>
      <c r="B612" s="1182">
        <v>24.333333333334899</v>
      </c>
      <c r="C612" s="1183">
        <f>'Chem Dose'!$C$35</f>
        <v>44.927015508291639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1" t="str">
        <f>IF('26'!I16&gt;0,'26'!I16,"")</f>
        <v/>
      </c>
      <c r="L612" s="1542">
        <f t="shared" si="74"/>
        <v>0.28449999999999998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7"/>
      <c r="B613" s="1200">
        <v>24.375000000001599</v>
      </c>
      <c r="C613" s="1201">
        <f>'Chem Dose'!$C$35</f>
        <v>44.927015508291639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7" t="str">
        <f>IF('26'!I17&gt;0,'26'!I17,"")</f>
        <v/>
      </c>
      <c r="L613" s="1542">
        <f t="shared" si="74"/>
        <v>0.28399999999999997</v>
      </c>
      <c r="M613" s="1202">
        <f>IF('26'!J17&gt;0,'26'!J17,"")</f>
        <v>4.3999999999999997E-2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6"/>
      <c r="B614" s="1182">
        <v>24.416666666668199</v>
      </c>
      <c r="C614" s="1183">
        <f>'Chem Dose'!$C$35</f>
        <v>44.927015508291639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1" t="str">
        <f>IF('26'!I18&gt;0,'26'!I18,"")</f>
        <v/>
      </c>
      <c r="L614" s="1542">
        <f t="shared" si="74"/>
        <v>0.28399999999999997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7"/>
      <c r="B615" s="1200">
        <v>24.458333333334899</v>
      </c>
      <c r="C615" s="1201">
        <f>'Chem Dose'!$C$35</f>
        <v>44.927015508291639</v>
      </c>
      <c r="D615" s="1202">
        <f>IF('26'!B19&gt;0,'26'!B19,"")</f>
        <v>6.64</v>
      </c>
      <c r="E615" s="1202">
        <f>IF('26'!C19&gt;0,'26'!C19,"")</f>
        <v>20</v>
      </c>
      <c r="F615" s="1202">
        <f>IF('26'!D19&gt;0,'26'!D19,"")</f>
        <v>19</v>
      </c>
      <c r="G615" s="1202">
        <f>IF('26'!E19&gt;0,'26'!E19,"")</f>
        <v>13.3</v>
      </c>
      <c r="H615" s="1202">
        <f>IF('26'!F19&gt;0,'26'!F19,"")</f>
        <v>74</v>
      </c>
      <c r="I615" s="1202">
        <f>IF('26'!G19&gt;0,'26'!G19,"")</f>
        <v>142</v>
      </c>
      <c r="J615" s="1202">
        <f>IF('26'!H19&gt;0,'26'!H19,"")</f>
        <v>13.5</v>
      </c>
      <c r="K615" s="1547">
        <f>IF('26'!I19&gt;0,'26'!I19,"")</f>
        <v>0.28999999999999998</v>
      </c>
      <c r="L615" s="1542">
        <f t="shared" si="74"/>
        <v>0.28549999999999998</v>
      </c>
      <c r="M615" s="1202" t="str">
        <f>IF('26'!J19&gt;0,'26'!J19,"")</f>
        <v/>
      </c>
      <c r="N615" s="1202">
        <f>IF('26'!K19&gt;0,'26'!K19,"")</f>
        <v>6</v>
      </c>
      <c r="O615" s="1202">
        <f>IF('26'!L19&gt;0,'26'!L19,"")</f>
        <v>11</v>
      </c>
      <c r="P615" s="1202">
        <f>IF('26'!M19&gt;0,'26'!M19,"")</f>
        <v>5.1999999999999998E-2</v>
      </c>
      <c r="Q615" s="1203">
        <f t="shared" si="72"/>
        <v>0.82068965517241377</v>
      </c>
      <c r="R615" s="1204">
        <f t="shared" si="69"/>
        <v>7.6315789473684204</v>
      </c>
      <c r="S615" s="1361">
        <f t="shared" si="70"/>
        <v>5.8869882390175254</v>
      </c>
      <c r="T615" s="1204">
        <f t="shared" si="71"/>
        <v>0.4492701550829164</v>
      </c>
      <c r="U615" s="1320">
        <f t="shared" si="73"/>
        <v>0.6</v>
      </c>
      <c r="V615" s="663">
        <f>IF('26'!AA19&gt;0,'26'!AA19,"")</f>
        <v>3.5999999999999997E-2</v>
      </c>
      <c r="W615" s="663">
        <f>IF('26'!AT19&gt;0,'26'!AT19,"")</f>
        <v>3.5000000000000003E-2</v>
      </c>
    </row>
    <row r="616" spans="1:23" ht="15.75" x14ac:dyDescent="0.25">
      <c r="A616" s="1376"/>
      <c r="B616" s="1182">
        <v>24.500000000001599</v>
      </c>
      <c r="C616" s="1183">
        <f>'Chem Dose'!$C$35</f>
        <v>44.927015508291639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1" t="str">
        <f>IF('26'!I20&gt;0,'26'!I20,"")</f>
        <v/>
      </c>
      <c r="L616" s="1542">
        <f t="shared" si="74"/>
        <v>0.28549999999999998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7"/>
      <c r="B617" s="1200">
        <v>24.541666666668199</v>
      </c>
      <c r="C617" s="1201">
        <f>'Chem Dose'!$C$35</f>
        <v>44.927015508291639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7" t="str">
        <f>IF('26'!I21&gt;0,'26'!I21,"")</f>
        <v/>
      </c>
      <c r="L617" s="1542">
        <f t="shared" si="74"/>
        <v>0.28766666666666668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6"/>
      <c r="B618" s="1182">
        <v>24.583333333334899</v>
      </c>
      <c r="C618" s="1183">
        <f>'Chem Dose'!$C$35</f>
        <v>44.927015508291639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1" t="str">
        <f>IF('26'!I22&gt;0,'26'!I22,"")</f>
        <v/>
      </c>
      <c r="L618" s="1542">
        <f t="shared" si="74"/>
        <v>0.28766666666666668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7"/>
      <c r="B619" s="1200">
        <v>24.625000000001599</v>
      </c>
      <c r="C619" s="1201">
        <f>'Chem Dose'!$C$35</f>
        <v>44.927015508291639</v>
      </c>
      <c r="D619" s="1202">
        <f>IF('26'!B23&gt;0,'26'!B23,"")</f>
        <v>6.71</v>
      </c>
      <c r="E619" s="1202">
        <f>IF('26'!C23&gt;0,'26'!C23,"")</f>
        <v>22</v>
      </c>
      <c r="F619" s="1202">
        <f>IF('26'!D23&gt;0,'26'!D23,"")</f>
        <v>20</v>
      </c>
      <c r="G619" s="1202">
        <f>IF('26'!E23&gt;0,'26'!E23,"")</f>
        <v>12.7</v>
      </c>
      <c r="H619" s="1202">
        <f>IF('26'!F23&gt;0,'26'!F23,"")</f>
        <v>68</v>
      </c>
      <c r="I619" s="1202">
        <f>IF('26'!G23&gt;0,'26'!G23,"")</f>
        <v>140</v>
      </c>
      <c r="J619" s="1202">
        <f>IF('26'!H23&gt;0,'26'!H23,"")</f>
        <v>14</v>
      </c>
      <c r="K619" s="1547">
        <f>IF('26'!I23&gt;0,'26'!I23,"")</f>
        <v>0.28000000000000003</v>
      </c>
      <c r="L619" s="1542">
        <f t="shared" si="74"/>
        <v>0.28575</v>
      </c>
      <c r="M619" s="1202" t="str">
        <f>IF('26'!J23&gt;0,'26'!J23,"")</f>
        <v/>
      </c>
      <c r="N619" s="1202">
        <f>IF('26'!K23&gt;0,'26'!K23,"")</f>
        <v>6.15</v>
      </c>
      <c r="O619" s="1202">
        <f>IF('26'!L23&gt;0,'26'!L23,"")</f>
        <v>12</v>
      </c>
      <c r="P619" s="1202">
        <f>IF('26'!M23&gt;0,'26'!M23,"")</f>
        <v>4.4999999999999998E-2</v>
      </c>
      <c r="Q619" s="1203">
        <f t="shared" si="72"/>
        <v>0.8392857142857143</v>
      </c>
      <c r="R619" s="1204">
        <f t="shared" si="69"/>
        <v>7.3684210526315796</v>
      </c>
      <c r="S619" s="1361">
        <f t="shared" si="70"/>
        <v>6.0972378189824363</v>
      </c>
      <c r="T619" s="1204">
        <f t="shared" si="71"/>
        <v>0.4492701550829164</v>
      </c>
      <c r="U619" s="1320">
        <f t="shared" si="73"/>
        <v>0.61499999999999999</v>
      </c>
      <c r="V619" s="663">
        <f>IF('26'!AA23&gt;0,'26'!AA23,"")</f>
        <v>3.1E-2</v>
      </c>
      <c r="W619" s="663">
        <f>IF('26'!AT23&gt;0,'26'!AT23,"")</f>
        <v>3.2000000000000001E-2</v>
      </c>
    </row>
    <row r="620" spans="1:23" ht="15.75" x14ac:dyDescent="0.25">
      <c r="A620" s="1376"/>
      <c r="B620" s="1182">
        <v>24.666666666668501</v>
      </c>
      <c r="C620" s="1183">
        <f>'Chem Dose'!$C$35</f>
        <v>44.927015508291639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1" t="str">
        <f>IF('26'!I24&gt;0,'26'!I24,"")</f>
        <v/>
      </c>
      <c r="L620" s="1542">
        <f t="shared" si="74"/>
        <v>0.28575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7"/>
      <c r="B621" s="1200">
        <v>24.708333333335201</v>
      </c>
      <c r="C621" s="1201">
        <f>'Chem Dose'!$C$35</f>
        <v>44.927015508291639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7" t="str">
        <f>IF('26'!I25&gt;0,'26'!I25,"")</f>
        <v/>
      </c>
      <c r="L621" s="1542">
        <f t="shared" si="74"/>
        <v>0.28366666666666668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6"/>
      <c r="B622" s="1182">
        <v>24.750000000001901</v>
      </c>
      <c r="C622" s="1183">
        <f>'Chem Dose'!$C$35</f>
        <v>44.927015508291639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1" t="str">
        <f>IF('26'!I26&gt;0,'26'!I26,"")</f>
        <v/>
      </c>
      <c r="L622" s="1542">
        <f t="shared" si="74"/>
        <v>0.28366666666666668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7"/>
      <c r="B623" s="1200">
        <v>24.791666666668601</v>
      </c>
      <c r="C623" s="1201">
        <f>'Chem Dose'!$C$35</f>
        <v>44.927015508291639</v>
      </c>
      <c r="D623" s="1202">
        <f>IF('26'!B27&gt;0,'26'!B27,"")</f>
        <v>6.71</v>
      </c>
      <c r="E623" s="1202">
        <f>IF('26'!C27&gt;0,'26'!C27,"")</f>
        <v>18</v>
      </c>
      <c r="F623" s="1202">
        <f>IF('26'!D27&gt;0,'26'!D27,"")</f>
        <v>20</v>
      </c>
      <c r="G623" s="1202">
        <f>IF('26'!E27&gt;0,'26'!E27,"")</f>
        <v>13.5</v>
      </c>
      <c r="H623" s="1202">
        <f>IF('26'!F27&gt;0,'26'!F27,"")</f>
        <v>71</v>
      </c>
      <c r="I623" s="1202">
        <f>IF('26'!G27&gt;0,'26'!G27,"")</f>
        <v>140</v>
      </c>
      <c r="J623" s="1202">
        <f>IF('26'!H27&gt;0,'26'!H27,"")</f>
        <v>14.1</v>
      </c>
      <c r="K623" s="1547">
        <f>IF('26'!I27&gt;0,'26'!I27,"")</f>
        <v>0.27700000000000002</v>
      </c>
      <c r="L623" s="1542">
        <f t="shared" si="74"/>
        <v>0.28200000000000003</v>
      </c>
      <c r="M623" s="1202" t="str">
        <f>IF('26'!J27&gt;0,'26'!J27,"")</f>
        <v/>
      </c>
      <c r="N623" s="1202">
        <f>IF('26'!K27&gt;0,'26'!K27,"")</f>
        <v>6.04</v>
      </c>
      <c r="O623" s="1202">
        <f>IF('26'!L27&gt;0,'26'!L27,"")</f>
        <v>12</v>
      </c>
      <c r="P623" s="1202">
        <f>IF('26'!M27&gt;0,'26'!M27,"")</f>
        <v>5.5E-2</v>
      </c>
      <c r="Q623" s="1203">
        <f t="shared" si="72"/>
        <v>0.8014440433212997</v>
      </c>
      <c r="R623" s="1204">
        <f t="shared" si="69"/>
        <v>7.2894736842105274</v>
      </c>
      <c r="S623" s="1361">
        <f t="shared" si="70"/>
        <v>6.1632728856140142</v>
      </c>
      <c r="T623" s="1204">
        <f t="shared" si="71"/>
        <v>0.4492701550829164</v>
      </c>
      <c r="U623" s="1320">
        <f t="shared" si="73"/>
        <v>0.60399999999999998</v>
      </c>
      <c r="V623" s="663">
        <f>IF('26'!AA27&gt;0,'26'!AA27,"")</f>
        <v>3.2000000000000001E-2</v>
      </c>
      <c r="W623" s="663">
        <f>IF('26'!AT27&gt;0,'26'!AT27,"")</f>
        <v>3.2000000000000001E-2</v>
      </c>
    </row>
    <row r="624" spans="1:23" ht="15.75" x14ac:dyDescent="0.25">
      <c r="A624" s="1376"/>
      <c r="B624" s="1182">
        <v>24.8333333333353</v>
      </c>
      <c r="C624" s="1183">
        <f>'Chem Dose'!$C$35</f>
        <v>44.927015508291639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1" t="str">
        <f>IF('26'!I28&gt;0,'26'!I28,"")</f>
        <v/>
      </c>
      <c r="L624" s="1542">
        <f t="shared" si="74"/>
        <v>0.28200000000000003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7"/>
      <c r="B625" s="1200">
        <v>24.875000000002</v>
      </c>
      <c r="C625" s="1201">
        <f>'Chem Dose'!$C$35</f>
        <v>44.927015508291639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7" t="str">
        <f>IF('26'!I29&gt;0,'26'!I29,"")</f>
        <v/>
      </c>
      <c r="L625" s="1542">
        <f t="shared" si="74"/>
        <v>0.28233333333333338</v>
      </c>
      <c r="M625" s="1202">
        <f>IF('26'!J29&gt;0,'26'!J29,"")</f>
        <v>3.6999999999999998E-2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6"/>
      <c r="B626" s="1182">
        <v>24.9166666666687</v>
      </c>
      <c r="C626" s="1183">
        <f>'Chem Dose'!$C$35</f>
        <v>44.927015508291639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1" t="str">
        <f>IF('26'!I30&gt;0,'26'!I30,"")</f>
        <v/>
      </c>
      <c r="L626" s="1542">
        <f t="shared" si="74"/>
        <v>0.28233333333333338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7"/>
      <c r="B627" s="1200">
        <v>24.9583333333354</v>
      </c>
      <c r="C627" s="1201">
        <f>'Chem Dose'!$C$35</f>
        <v>44.927015508291639</v>
      </c>
      <c r="D627" s="1202">
        <f>IF('26'!B31&gt;0,'26'!B31,"")</f>
        <v>6.72</v>
      </c>
      <c r="E627" s="1202">
        <f>IF('26'!C31&gt;0,'26'!C31,"")</f>
        <v>19</v>
      </c>
      <c r="F627" s="1202">
        <f>IF('26'!D31&gt;0,'26'!D31,"")</f>
        <v>19</v>
      </c>
      <c r="G627" s="1202">
        <f>IF('26'!E31&gt;0,'26'!E31,"")</f>
        <v>13.4</v>
      </c>
      <c r="H627" s="1202">
        <f>IF('26'!F31&gt;0,'26'!F31,"")</f>
        <v>70</v>
      </c>
      <c r="I627" s="1202">
        <f>IF('26'!G31&gt;0,'26'!G31,"")</f>
        <v>138</v>
      </c>
      <c r="J627" s="1202">
        <f>IF('26'!H31&gt;0,'26'!H31,"")</f>
        <v>14.1</v>
      </c>
      <c r="K627" s="1547">
        <f>IF('26'!I31&gt;0,'26'!I31,"")</f>
        <v>0.26600000000000001</v>
      </c>
      <c r="L627" s="1542">
        <f t="shared" si="74"/>
        <v>0.27825</v>
      </c>
      <c r="M627" s="1202" t="str">
        <f>IF('26'!J31&gt;0,'26'!J31,"")</f>
        <v/>
      </c>
      <c r="N627" s="1202">
        <f>IF('26'!K31&gt;0,'26'!K31,"")</f>
        <v>6.08</v>
      </c>
      <c r="O627" s="1202">
        <f>IF('26'!L31&gt;0,'26'!L31,"")</f>
        <v>13</v>
      </c>
      <c r="P627" s="1202">
        <f>IF('26'!M31&gt;0,'26'!M31,"")</f>
        <v>3.9E-2</v>
      </c>
      <c r="Q627" s="1203">
        <f t="shared" si="72"/>
        <v>0.85338345864661658</v>
      </c>
      <c r="R627" s="1204">
        <f t="shared" si="69"/>
        <v>7.0000000000000009</v>
      </c>
      <c r="S627" s="1361">
        <f t="shared" si="70"/>
        <v>6.4181450726130906</v>
      </c>
      <c r="T627" s="1204">
        <f t="shared" si="71"/>
        <v>0.4492701550829164</v>
      </c>
      <c r="U627" s="1320">
        <f t="shared" si="73"/>
        <v>0.60799999999999998</v>
      </c>
      <c r="V627" s="663">
        <f>IF('26'!AA31&gt;0,'26'!AA31,"")</f>
        <v>2.8000000000000001E-2</v>
      </c>
      <c r="W627" s="663">
        <f>IF('26'!AT31&gt;0,'26'!AT31,"")</f>
        <v>2.8000000000000001E-2</v>
      </c>
    </row>
    <row r="628" spans="1:23" ht="15.75" x14ac:dyDescent="0.25">
      <c r="A628" s="1376">
        <f>A604+1</f>
        <v>43523</v>
      </c>
      <c r="B628" s="1182">
        <v>25.0000000000021</v>
      </c>
      <c r="C628" s="1183">
        <f>'Chem Dose'!$C$36</f>
        <v>44.802867383512549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1" t="str">
        <f>IF('27'!I8&gt;0,'27'!I8,"")</f>
        <v/>
      </c>
      <c r="L628" s="1542">
        <f t="shared" si="74"/>
        <v>0.27825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7"/>
      <c r="B629" s="1200">
        <v>25.041666666668799</v>
      </c>
      <c r="C629" s="1201">
        <f>'Chem Dose'!$C$36</f>
        <v>44.802867383512549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7" t="str">
        <f>IF('27'!I9&gt;0,'27'!I9,"")</f>
        <v/>
      </c>
      <c r="L629" s="1542">
        <f t="shared" si="74"/>
        <v>0.27433333333333337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6"/>
      <c r="B630" s="1182">
        <v>25.083333333335499</v>
      </c>
      <c r="C630" s="1183">
        <f>'Chem Dose'!$C$36</f>
        <v>44.802867383512549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1" t="str">
        <f>IF('27'!I10&gt;0,'27'!I10,"")</f>
        <v/>
      </c>
      <c r="L630" s="1542">
        <f t="shared" si="74"/>
        <v>0.27433333333333337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7"/>
      <c r="B631" s="1200">
        <v>25.125000000002199</v>
      </c>
      <c r="C631" s="1201">
        <f>'Chem Dose'!$C$36</f>
        <v>44.802867383512549</v>
      </c>
      <c r="D631" s="1202">
        <f>IF('27'!B11&gt;0,'27'!B11,"")</f>
        <v>6.68</v>
      </c>
      <c r="E631" s="1202">
        <f>IF('27'!C11&gt;0,'27'!C11,"")</f>
        <v>18</v>
      </c>
      <c r="F631" s="1202">
        <f>IF('27'!D11&gt;0,'27'!D11,"")</f>
        <v>18</v>
      </c>
      <c r="G631" s="1202">
        <f>IF('27'!E11&gt;0,'27'!E11,"")</f>
        <v>13.4</v>
      </c>
      <c r="H631" s="1202">
        <f>IF('27'!F11&gt;0,'27'!F11,"")</f>
        <v>72</v>
      </c>
      <c r="I631" s="1202">
        <f>IF('27'!G11&gt;0,'27'!G11,"")</f>
        <v>145</v>
      </c>
      <c r="J631" s="1202">
        <f>IF('27'!H11&gt;0,'27'!H11,"")</f>
        <v>14</v>
      </c>
      <c r="K631" s="1547">
        <f>IF('27'!I11&gt;0,'27'!I11,"")</f>
        <v>0.28799999999999998</v>
      </c>
      <c r="L631" s="1542">
        <f t="shared" si="74"/>
        <v>0.27775</v>
      </c>
      <c r="M631" s="1202" t="str">
        <f>IF('27'!J11&gt;0,'27'!J11,"")</f>
        <v/>
      </c>
      <c r="N631" s="1202">
        <f>IF('27'!K11&gt;0,'27'!K11,"")</f>
        <v>6.09</v>
      </c>
      <c r="O631" s="1202">
        <f>IF('27'!L11&gt;0,'27'!L11,"")</f>
        <v>10</v>
      </c>
      <c r="P631" s="1202">
        <f>IF('27'!M11&gt;0,'27'!M11,"")</f>
        <v>5.3999999999999999E-2</v>
      </c>
      <c r="Q631" s="1203">
        <f t="shared" si="72"/>
        <v>0.8125</v>
      </c>
      <c r="R631" s="1204">
        <f t="shared" si="69"/>
        <v>7.5789473684210522</v>
      </c>
      <c r="S631" s="1361">
        <f t="shared" si="70"/>
        <v>5.9114894464356835</v>
      </c>
      <c r="T631" s="1204">
        <f t="shared" si="71"/>
        <v>0.44802867383512551</v>
      </c>
      <c r="U631" s="1320">
        <f t="shared" si="73"/>
        <v>0.60899999999999999</v>
      </c>
      <c r="V631" s="663">
        <f>IF('27'!AA11&gt;0,'27'!AA11,"")</f>
        <v>3.9E-2</v>
      </c>
      <c r="W631" s="663">
        <f>IF('27'!AT11&gt;0,'27'!AT11,"")</f>
        <v>3.5000000000000003E-2</v>
      </c>
    </row>
    <row r="632" spans="1:23" ht="15.75" x14ac:dyDescent="0.25">
      <c r="A632" s="1376"/>
      <c r="B632" s="1182">
        <v>25.166666666668899</v>
      </c>
      <c r="C632" s="1183">
        <f>'Chem Dose'!$C$36</f>
        <v>44.802867383512549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1" t="str">
        <f>IF('27'!I12&gt;0,'27'!I12,"")</f>
        <v/>
      </c>
      <c r="L632" s="1542">
        <f t="shared" si="74"/>
        <v>0.27775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7"/>
      <c r="B633" s="1200">
        <v>25.208333333335599</v>
      </c>
      <c r="C633" s="1201">
        <f>'Chem Dose'!$C$36</f>
        <v>44.802867383512549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7" t="str">
        <f>IF('27'!I13&gt;0,'27'!I13,"")</f>
        <v/>
      </c>
      <c r="L633" s="1542">
        <f t="shared" si="74"/>
        <v>0.27699999999999997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6"/>
      <c r="B634" s="1182">
        <v>25.250000000002299</v>
      </c>
      <c r="C634" s="1183">
        <f>'Chem Dose'!$C$36</f>
        <v>44.802867383512549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1" t="str">
        <f>IF('27'!I14&gt;0,'27'!I14,"")</f>
        <v/>
      </c>
      <c r="L634" s="1542">
        <f t="shared" si="74"/>
        <v>0.27699999999999997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7"/>
      <c r="B635" s="1200">
        <v>25.291666666668998</v>
      </c>
      <c r="C635" s="1201">
        <f>'Chem Dose'!$C$36</f>
        <v>44.802867383512549</v>
      </c>
      <c r="D635" s="1202">
        <f>IF('27'!B15&gt;0,'27'!B15,"")</f>
        <v>6.68</v>
      </c>
      <c r="E635" s="1202">
        <f>IF('27'!C15&gt;0,'27'!C15,"")</f>
        <v>20</v>
      </c>
      <c r="F635" s="1202">
        <f>IF('27'!D15&gt;0,'27'!D15,"")</f>
        <v>18</v>
      </c>
      <c r="G635" s="1202">
        <f>IF('27'!E15&gt;0,'27'!E15,"")</f>
        <v>13.8</v>
      </c>
      <c r="H635" s="1202">
        <f>IF('27'!F15&gt;0,'27'!F15,"")</f>
        <v>74</v>
      </c>
      <c r="I635" s="1202">
        <f>IF('27'!G15&gt;0,'27'!G15,"")</f>
        <v>145</v>
      </c>
      <c r="J635" s="1202">
        <f>IF('27'!H15&gt;0,'27'!H15,"")</f>
        <v>13.4</v>
      </c>
      <c r="K635" s="1547">
        <f>IF('27'!I15&gt;0,'27'!I15,"")</f>
        <v>0.28999999999999998</v>
      </c>
      <c r="L635" s="1542">
        <f t="shared" si="74"/>
        <v>0.28025</v>
      </c>
      <c r="M635" s="1202" t="str">
        <f>IF('27'!J15&gt;0,'27'!J15,"")</f>
        <v/>
      </c>
      <c r="N635" s="1202">
        <f>IF('27'!K15&gt;0,'27'!K15,"")</f>
        <v>6.02</v>
      </c>
      <c r="O635" s="1202">
        <f>IF('27'!L15&gt;0,'27'!L15,"")</f>
        <v>9</v>
      </c>
      <c r="P635" s="1202">
        <f>IF('27'!M15&gt;0,'27'!M15,"")</f>
        <v>3.9E-2</v>
      </c>
      <c r="Q635" s="1203">
        <f t="shared" si="72"/>
        <v>0.86551724137931041</v>
      </c>
      <c r="R635" s="1204">
        <f t="shared" si="69"/>
        <v>7.6315789473684204</v>
      </c>
      <c r="S635" s="1361">
        <f t="shared" si="70"/>
        <v>5.8707205537016449</v>
      </c>
      <c r="T635" s="1204">
        <f t="shared" si="71"/>
        <v>0.44802867383512551</v>
      </c>
      <c r="U635" s="1320">
        <f t="shared" si="73"/>
        <v>0.60199999999999998</v>
      </c>
      <c r="V635" s="663">
        <f>IF('27'!AA15&gt;0,'27'!AA15,"")</f>
        <v>3.3000000000000002E-2</v>
      </c>
      <c r="W635" s="663">
        <f>IF('27'!AT15&gt;0,'27'!AT15,"")</f>
        <v>3.4000000000000002E-2</v>
      </c>
    </row>
    <row r="636" spans="1:23" ht="15.75" x14ac:dyDescent="0.25">
      <c r="A636" s="1376"/>
      <c r="B636" s="1182">
        <v>25.333333333335698</v>
      </c>
      <c r="C636" s="1183">
        <f>'Chem Dose'!$C$36</f>
        <v>44.802867383512549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1" t="str">
        <f>IF('27'!I16&gt;0,'27'!I16,"")</f>
        <v/>
      </c>
      <c r="L636" s="1542">
        <f t="shared" si="74"/>
        <v>0.28025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7"/>
      <c r="B637" s="1200">
        <v>25.375000000002402</v>
      </c>
      <c r="C637" s="1201">
        <f>'Chem Dose'!$C$36</f>
        <v>44.802867383512549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7" t="str">
        <f>IF('27'!I17&gt;0,'27'!I17,"")</f>
        <v/>
      </c>
      <c r="L637" s="1542">
        <f t="shared" si="74"/>
        <v>0.28133333333333338</v>
      </c>
      <c r="M637" s="1202">
        <f>IF('27'!J17&gt;0,'27'!J17,"")</f>
        <v>3.4000000000000002E-2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6"/>
      <c r="B638" s="1182">
        <v>25.416666666669101</v>
      </c>
      <c r="C638" s="1183">
        <f>'Chem Dose'!$C$36</f>
        <v>44.802867383512549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1" t="str">
        <f>IF('27'!I18&gt;0,'27'!I18,"")</f>
        <v/>
      </c>
      <c r="L638" s="1542">
        <f t="shared" si="74"/>
        <v>0.28133333333333338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7"/>
      <c r="B639" s="1200">
        <v>25.458333333335801</v>
      </c>
      <c r="C639" s="1201">
        <f>'Chem Dose'!$C$36</f>
        <v>44.802867383512549</v>
      </c>
      <c r="D639" s="1202">
        <f>IF('27'!B19&gt;0,'27'!B19,"")</f>
        <v>6.68</v>
      </c>
      <c r="E639" s="1202">
        <f>IF('27'!C19&gt;0,'27'!C19,"")</f>
        <v>21</v>
      </c>
      <c r="F639" s="1202">
        <f>IF('27'!D19&gt;0,'27'!D19,"")</f>
        <v>18</v>
      </c>
      <c r="G639" s="1202">
        <f>IF('27'!E19&gt;0,'27'!E19,"")</f>
        <v>13.5</v>
      </c>
      <c r="H639" s="1202">
        <f>IF('27'!F19&gt;0,'27'!F19,"")</f>
        <v>75</v>
      </c>
      <c r="I639" s="1202">
        <f>IF('27'!G19&gt;0,'27'!G19,"")</f>
        <v>144</v>
      </c>
      <c r="J639" s="1202">
        <f>IF('27'!H19&gt;0,'27'!H19,"")</f>
        <v>13.6</v>
      </c>
      <c r="K639" s="1547">
        <f>IF('27'!I19&gt;0,'27'!I19,"")</f>
        <v>0.29499999999999998</v>
      </c>
      <c r="L639" s="1542">
        <f t="shared" si="74"/>
        <v>0.28475</v>
      </c>
      <c r="M639" s="1202" t="str">
        <f>IF('27'!J19&gt;0,'27'!J19,"")</f>
        <v/>
      </c>
      <c r="N639" s="1202">
        <f>IF('27'!K19&gt;0,'27'!K19,"")</f>
        <v>5.99</v>
      </c>
      <c r="O639" s="1202">
        <f>IF('27'!L19&gt;0,'27'!L19,"")</f>
        <v>9</v>
      </c>
      <c r="P639" s="1202">
        <f>IF('27'!M19&gt;0,'27'!M19,"")</f>
        <v>4.2999999999999997E-2</v>
      </c>
      <c r="Q639" s="1203">
        <f t="shared" si="72"/>
        <v>0.8542372881355933</v>
      </c>
      <c r="R639" s="1204">
        <f t="shared" si="69"/>
        <v>7.7631578947368416</v>
      </c>
      <c r="S639" s="1361">
        <f t="shared" si="70"/>
        <v>5.7712168155033119</v>
      </c>
      <c r="T639" s="1204">
        <f t="shared" si="71"/>
        <v>0.44802867383512551</v>
      </c>
      <c r="U639" s="1320">
        <f t="shared" si="73"/>
        <v>0.59899999999999998</v>
      </c>
      <c r="V639" s="663">
        <f>IF('27'!AA19&gt;0,'27'!AA19,"")</f>
        <v>3.6999999999999998E-2</v>
      </c>
      <c r="W639" s="663">
        <f>IF('27'!AT19&gt;0,'27'!AT19,"")</f>
        <v>3.6999999999999998E-2</v>
      </c>
    </row>
    <row r="640" spans="1:23" ht="15.75" x14ac:dyDescent="0.25">
      <c r="A640" s="1376"/>
      <c r="B640" s="1182">
        <v>25.500000000002501</v>
      </c>
      <c r="C640" s="1183">
        <f>'Chem Dose'!$C$36</f>
        <v>44.802867383512549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1" t="str">
        <f>IF('27'!I20&gt;0,'27'!I20,"")</f>
        <v/>
      </c>
      <c r="L640" s="1542">
        <f t="shared" si="74"/>
        <v>0.28475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7"/>
      <c r="B641" s="1200">
        <v>25.541666666669201</v>
      </c>
      <c r="C641" s="1201">
        <f>'Chem Dose'!$C$36</f>
        <v>44.802867383512549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7" t="str">
        <f>IF('27'!I21&gt;0,'27'!I21,"")</f>
        <v/>
      </c>
      <c r="L641" s="1542">
        <f t="shared" si="74"/>
        <v>0.29099999999999998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6"/>
      <c r="B642" s="1182">
        <v>25.583333333335901</v>
      </c>
      <c r="C642" s="1183">
        <f>'Chem Dose'!$C$36</f>
        <v>44.802867383512549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1" t="str">
        <f>IF('27'!I22&gt;0,'27'!I22,"")</f>
        <v/>
      </c>
      <c r="L642" s="1542">
        <f t="shared" si="74"/>
        <v>0.29099999999999998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7"/>
      <c r="B643" s="1200">
        <v>25.625000000002601</v>
      </c>
      <c r="C643" s="1201">
        <f>'Chem Dose'!$C$36</f>
        <v>44.802867383512549</v>
      </c>
      <c r="D643" s="1202">
        <f>IF('27'!B23&gt;0,'27'!B23,"")</f>
        <v>6.68</v>
      </c>
      <c r="E643" s="1202">
        <f>IF('27'!C23&gt;0,'27'!C23,"")</f>
        <v>19</v>
      </c>
      <c r="F643" s="1202">
        <f>IF('27'!D23&gt;0,'27'!D23,"")</f>
        <v>18</v>
      </c>
      <c r="G643" s="1202">
        <f>IF('27'!E23&gt;0,'27'!E23,"")</f>
        <v>13.7</v>
      </c>
      <c r="H643" s="1202">
        <f>IF('27'!F23&gt;0,'27'!F23,"")</f>
        <v>73</v>
      </c>
      <c r="I643" s="1202">
        <f>IF('27'!G23&gt;0,'27'!G23,"")</f>
        <v>143</v>
      </c>
      <c r="J643" s="1202">
        <f>IF('27'!H23&gt;0,'27'!H23,"")</f>
        <v>13.7</v>
      </c>
      <c r="K643" s="1547">
        <f>IF('27'!I23&gt;0,'27'!I23,"")</f>
        <v>0.29199999999999998</v>
      </c>
      <c r="L643" s="1542">
        <f t="shared" si="74"/>
        <v>0.29125000000000001</v>
      </c>
      <c r="M643" s="1202" t="str">
        <f>IF('27'!J23&gt;0,'27'!J23,"")</f>
        <v/>
      </c>
      <c r="N643" s="1202">
        <f>IF('27'!K23&gt;0,'27'!K23,"")</f>
        <v>5.98</v>
      </c>
      <c r="O643" s="1202">
        <f>IF('27'!L23&gt;0,'27'!L23,"")</f>
        <v>9</v>
      </c>
      <c r="P643" s="1202">
        <f>IF('27'!M23&gt;0,'27'!M23,"")</f>
        <v>0.04</v>
      </c>
      <c r="Q643" s="1203">
        <f t="shared" si="72"/>
        <v>0.86301369863013699</v>
      </c>
      <c r="R643" s="1204">
        <f t="shared" si="69"/>
        <v>7.6842105263157894</v>
      </c>
      <c r="S643" s="1361">
        <f t="shared" si="70"/>
        <v>5.8305101389502632</v>
      </c>
      <c r="T643" s="1204">
        <f t="shared" si="71"/>
        <v>0.44802867383512551</v>
      </c>
      <c r="U643" s="1320">
        <f t="shared" si="73"/>
        <v>0.59800000000000009</v>
      </c>
      <c r="V643" s="663">
        <f>IF('27'!AA23&gt;0,'27'!AA23,"")</f>
        <v>3.5999999999999997E-2</v>
      </c>
      <c r="W643" s="663">
        <f>IF('27'!AT23&gt;0,'27'!AT23,"")</f>
        <v>3.5999999999999997E-2</v>
      </c>
    </row>
    <row r="644" spans="1:23" ht="15.75" x14ac:dyDescent="0.25">
      <c r="A644" s="1376"/>
      <c r="B644" s="1182">
        <v>25.6666666666693</v>
      </c>
      <c r="C644" s="1183">
        <f>'Chem Dose'!$C$36</f>
        <v>44.802867383512549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1" t="str">
        <f>IF('27'!I24&gt;0,'27'!I24,"")</f>
        <v/>
      </c>
      <c r="L644" s="1542">
        <f t="shared" si="74"/>
        <v>0.29125000000000001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7"/>
      <c r="B645" s="1200">
        <v>25.708333333336</v>
      </c>
      <c r="C645" s="1201">
        <f>'Chem Dose'!$C$36</f>
        <v>44.802867383512549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7" t="str">
        <f>IF('27'!I25&gt;0,'27'!I25,"")</f>
        <v/>
      </c>
      <c r="L645" s="1542">
        <f t="shared" si="74"/>
        <v>0.29233333333333333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6"/>
      <c r="B646" s="1182">
        <v>25.7500000000027</v>
      </c>
      <c r="C646" s="1183">
        <f>'Chem Dose'!$C$36</f>
        <v>44.802867383512549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1" t="str">
        <f>IF('27'!I26&gt;0,'27'!I26,"")</f>
        <v/>
      </c>
      <c r="L646" s="1542">
        <f t="shared" si="74"/>
        <v>0.29233333333333333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7"/>
      <c r="B647" s="1200">
        <v>25.7916666666694</v>
      </c>
      <c r="C647" s="1201">
        <f>'Chem Dose'!$C$36</f>
        <v>44.802867383512549</v>
      </c>
      <c r="D647" s="1202">
        <f>IF('27'!B27&gt;0,'27'!B27,"")</f>
        <v>6.65</v>
      </c>
      <c r="E647" s="1202">
        <f>IF('27'!C27&gt;0,'27'!C27,"")</f>
        <v>19</v>
      </c>
      <c r="F647" s="1202">
        <f>IF('27'!D27&gt;0,'27'!D27,"")</f>
        <v>19</v>
      </c>
      <c r="G647" s="1202">
        <f>IF('27'!E27&gt;0,'27'!E27,"")</f>
        <v>13.5</v>
      </c>
      <c r="H647" s="1202">
        <f>IF('27'!F27&gt;0,'27'!F27,"")</f>
        <v>71</v>
      </c>
      <c r="I647" s="1202">
        <f>IF('27'!G27&gt;0,'27'!G27,"")</f>
        <v>142</v>
      </c>
      <c r="J647" s="1202">
        <f>IF('27'!H27&gt;0,'27'!H27,"")</f>
        <v>14.4</v>
      </c>
      <c r="K647" s="1547">
        <f>IF('27'!I27&gt;0,'27'!I27,"")</f>
        <v>0.30599999999999999</v>
      </c>
      <c r="L647" s="1542">
        <f t="shared" si="74"/>
        <v>0.29575000000000001</v>
      </c>
      <c r="M647" s="1202" t="str">
        <f>IF('27'!J27&gt;0,'27'!J27,"")</f>
        <v/>
      </c>
      <c r="N647" s="1202">
        <f>IF('27'!K27&gt;0,'27'!K27,"")</f>
        <v>6.03</v>
      </c>
      <c r="O647" s="1202">
        <f>IF('27'!L27&gt;0,'27'!L27,"")</f>
        <v>9</v>
      </c>
      <c r="P647" s="1202">
        <f>IF('27'!M27&gt;0,'27'!M27,"")</f>
        <v>4.2000000000000003E-2</v>
      </c>
      <c r="Q647" s="1203">
        <f t="shared" si="78"/>
        <v>0.86274509803921573</v>
      </c>
      <c r="R647" s="1204">
        <f t="shared" si="75"/>
        <v>8.0526315789473681</v>
      </c>
      <c r="S647" s="1361">
        <f t="shared" si="76"/>
        <v>5.5637547731159378</v>
      </c>
      <c r="T647" s="1204">
        <f t="shared" si="77"/>
        <v>0.44802867383512551</v>
      </c>
      <c r="U647" s="1320">
        <f t="shared" si="79"/>
        <v>0.60299999999999998</v>
      </c>
      <c r="V647" s="663">
        <f>IF('27'!AA27&gt;0,'27'!AA27,"")</f>
        <v>3.6999999999999998E-2</v>
      </c>
      <c r="W647" s="663">
        <f>IF('27'!AT27&gt;0,'27'!AT27,"")</f>
        <v>3.5000000000000003E-2</v>
      </c>
    </row>
    <row r="648" spans="1:23" ht="15.75" x14ac:dyDescent="0.25">
      <c r="A648" s="1376"/>
      <c r="B648" s="1182">
        <v>25.8333333333361</v>
      </c>
      <c r="C648" s="1183">
        <f>'Chem Dose'!$C$36</f>
        <v>44.802867383512549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1" t="str">
        <f>IF('27'!I28&gt;0,'27'!I28,"")</f>
        <v/>
      </c>
      <c r="L648" s="1542">
        <f t="shared" si="74"/>
        <v>0.29575000000000001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7"/>
      <c r="B649" s="1200">
        <v>25.8750000000028</v>
      </c>
      <c r="C649" s="1201">
        <f>'Chem Dose'!$C$36</f>
        <v>44.802867383512549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7" t="str">
        <f>IF('27'!I29&gt;0,'27'!I29,"")</f>
        <v/>
      </c>
      <c r="L649" s="1542">
        <f t="shared" si="74"/>
        <v>0.29766666666666669</v>
      </c>
      <c r="M649" s="1202">
        <f>IF('27'!J29&gt;0,'27'!J29,"")</f>
        <v>3.5000000000000003E-2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6"/>
      <c r="B650" s="1182">
        <v>25.916666666669499</v>
      </c>
      <c r="C650" s="1183">
        <f>'Chem Dose'!$C$36</f>
        <v>44.802867383512549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1" t="str">
        <f>IF('27'!I30&gt;0,'27'!I30,"")</f>
        <v/>
      </c>
      <c r="L650" s="1542">
        <f t="shared" si="74"/>
        <v>0.29766666666666669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7"/>
      <c r="B651" s="1200">
        <v>25.958333333336199</v>
      </c>
      <c r="C651" s="1201">
        <f>'Chem Dose'!$C$36</f>
        <v>44.802867383512549</v>
      </c>
      <c r="D651" s="1202">
        <f>IF('27'!B31&gt;0,'27'!B31,"")</f>
        <v>6.63</v>
      </c>
      <c r="E651" s="1202">
        <f>IF('27'!C31&gt;0,'27'!C31,"")</f>
        <v>19</v>
      </c>
      <c r="F651" s="1202">
        <f>IF('27'!D31&gt;0,'27'!D31,"")</f>
        <v>19</v>
      </c>
      <c r="G651" s="1202">
        <f>IF('27'!E31&gt;0,'27'!E31,"")</f>
        <v>13.6</v>
      </c>
      <c r="H651" s="1202">
        <f>IF('27'!F31&gt;0,'27'!F31,"")</f>
        <v>81</v>
      </c>
      <c r="I651" s="1202">
        <f>IF('27'!G31&gt;0,'27'!G31,"")</f>
        <v>144</v>
      </c>
      <c r="J651" s="1202">
        <f>IF('27'!H31&gt;0,'27'!H31,"")</f>
        <v>14.3</v>
      </c>
      <c r="K651" s="1547">
        <f>IF('27'!I31&gt;0,'27'!I31,"")</f>
        <v>0.318</v>
      </c>
      <c r="L651" s="1542">
        <f t="shared" si="74"/>
        <v>0.30275000000000002</v>
      </c>
      <c r="M651" s="1202" t="str">
        <f>IF('27'!J31&gt;0,'27'!J31,"")</f>
        <v/>
      </c>
      <c r="N651" s="1202">
        <f>IF('27'!K31&gt;0,'27'!K31,"")</f>
        <v>6.06</v>
      </c>
      <c r="O651" s="1202">
        <f>IF('27'!L31&gt;0,'27'!L31,"")</f>
        <v>8</v>
      </c>
      <c r="P651" s="1202">
        <f>IF('27'!M31&gt;0,'27'!M31,"")</f>
        <v>4.3999999999999997E-2</v>
      </c>
      <c r="Q651" s="1203">
        <f t="shared" si="78"/>
        <v>0.86163522012578619</v>
      </c>
      <c r="R651" s="1204">
        <f t="shared" si="75"/>
        <v>8.3684210526315788</v>
      </c>
      <c r="S651" s="1361">
        <f t="shared" si="76"/>
        <v>5.3538017628096757</v>
      </c>
      <c r="T651" s="1204">
        <f t="shared" si="77"/>
        <v>0.44802867383512551</v>
      </c>
      <c r="U651" s="1320">
        <f t="shared" si="79"/>
        <v>0.60599999999999998</v>
      </c>
      <c r="V651" s="663">
        <f>IF('27'!AA31&gt;0,'27'!AA31,"")</f>
        <v>0.04</v>
      </c>
      <c r="W651" s="663">
        <f>IF('27'!AT31&gt;0,'27'!AT31,"")</f>
        <v>3.4000000000000002E-2</v>
      </c>
    </row>
    <row r="652" spans="1:23" ht="15.75" x14ac:dyDescent="0.25">
      <c r="A652" s="1376">
        <f>A628+1</f>
        <v>43524</v>
      </c>
      <c r="B652" s="1182">
        <v>26.000000000002899</v>
      </c>
      <c r="C652" s="1183">
        <f>'Chem Dose'!$C$37</f>
        <v>45.020800493990677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1" t="str">
        <f>IF('28'!I8&gt;0,'28'!I8,"")</f>
        <v/>
      </c>
      <c r="L652" s="1542">
        <f t="shared" si="74"/>
        <v>0.30275000000000002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7"/>
      <c r="B653" s="1200">
        <v>26.041666666669599</v>
      </c>
      <c r="C653" s="1201">
        <f>'Chem Dose'!$C$37</f>
        <v>45.020800493990677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7" t="str">
        <f>IF('28'!I9&gt;0,'28'!I9,"")</f>
        <v/>
      </c>
      <c r="L653" s="1542">
        <f t="shared" si="74"/>
        <v>0.30533333333333329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6"/>
      <c r="B654" s="1182">
        <v>26.083333333336299</v>
      </c>
      <c r="C654" s="1183">
        <f>'Chem Dose'!$C$37</f>
        <v>45.020800493990677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1" t="str">
        <f>IF('28'!I10&gt;0,'28'!I10,"")</f>
        <v/>
      </c>
      <c r="L654" s="1542">
        <f t="shared" si="74"/>
        <v>0.30533333333333329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7"/>
      <c r="B655" s="1200">
        <v>26.125000000002998</v>
      </c>
      <c r="C655" s="1201">
        <f>'Chem Dose'!$C$37</f>
        <v>45.020800493990677</v>
      </c>
      <c r="D655" s="1202">
        <f>IF('28'!B11&gt;0,'28'!B11,"")</f>
        <v>6.67</v>
      </c>
      <c r="E655" s="1202">
        <f>IF('28'!C11&gt;0,'28'!C11,"")</f>
        <v>19</v>
      </c>
      <c r="F655" s="1202">
        <f>IF('28'!D11&gt;0,'28'!D11,"")</f>
        <v>19</v>
      </c>
      <c r="G655" s="1202">
        <f>IF('28'!E11&gt;0,'28'!E11,"")</f>
        <v>13.6</v>
      </c>
      <c r="H655" s="1202">
        <f>IF('28'!F11&gt;0,'28'!F11,"")</f>
        <v>84</v>
      </c>
      <c r="I655" s="1202">
        <f>IF('28'!G11&gt;0,'28'!G11,"")</f>
        <v>148</v>
      </c>
      <c r="J655" s="1202">
        <f>IF('28'!H11&gt;0,'28'!H11,"")</f>
        <v>14.2</v>
      </c>
      <c r="K655" s="1547">
        <f>IF('28'!I11&gt;0,'28'!I11,"")</f>
        <v>0.32600000000000001</v>
      </c>
      <c r="L655" s="1542">
        <f t="shared" si="74"/>
        <v>0.3105</v>
      </c>
      <c r="M655" s="1202" t="str">
        <f>IF('28'!J11&gt;0,'28'!J11,"")</f>
        <v/>
      </c>
      <c r="N655" s="1202">
        <f>IF('28'!K11&gt;0,'28'!K11,"")</f>
        <v>6.01</v>
      </c>
      <c r="O655" s="1202">
        <f>IF('28'!L11&gt;0,'28'!L11,"")</f>
        <v>9</v>
      </c>
      <c r="P655" s="1202">
        <f>IF('28'!M11&gt;0,'28'!M11,"")</f>
        <v>4.2000000000000003E-2</v>
      </c>
      <c r="Q655" s="1203">
        <f t="shared" si="78"/>
        <v>0.87116564417177922</v>
      </c>
      <c r="R655" s="1204">
        <f t="shared" si="75"/>
        <v>8.5789473684210531</v>
      </c>
      <c r="S655" s="1361">
        <f t="shared" si="76"/>
        <v>5.2478233704651709</v>
      </c>
      <c r="T655" s="1204">
        <f t="shared" si="77"/>
        <v>0.45020800493990676</v>
      </c>
      <c r="U655" s="1320">
        <f t="shared" si="79"/>
        <v>0.60099999999999998</v>
      </c>
      <c r="V655" s="663">
        <f>IF('28'!AA11&gt;0,'28'!AA11,"")</f>
        <v>3.6999999999999998E-2</v>
      </c>
      <c r="W655" s="663">
        <f>IF('28'!AT11&gt;0,'28'!AT11,"")</f>
        <v>3.5000000000000003E-2</v>
      </c>
    </row>
    <row r="656" spans="1:23" ht="15.75" x14ac:dyDescent="0.25">
      <c r="A656" s="1376"/>
      <c r="B656" s="1182">
        <v>26.166666666669698</v>
      </c>
      <c r="C656" s="1183">
        <f>'Chem Dose'!$C$37</f>
        <v>45.020800493990677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1" t="str">
        <f>IF('28'!I12&gt;0,'28'!I12,"")</f>
        <v/>
      </c>
      <c r="L656" s="1542">
        <f t="shared" si="74"/>
        <v>0.3105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7"/>
      <c r="B657" s="1200">
        <v>26.208333333336402</v>
      </c>
      <c r="C657" s="1201">
        <f>'Chem Dose'!$C$37</f>
        <v>45.020800493990677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7" t="str">
        <f>IF('28'!I13&gt;0,'28'!I13,"")</f>
        <v/>
      </c>
      <c r="L657" s="1542">
        <f t="shared" si="74"/>
        <v>0.31666666666666665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6"/>
      <c r="B658" s="1182">
        <v>26.250000000003102</v>
      </c>
      <c r="C658" s="1183">
        <f>'Chem Dose'!$C$37</f>
        <v>45.020800493990677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1" t="str">
        <f>IF('28'!I14&gt;0,'28'!I14,"")</f>
        <v/>
      </c>
      <c r="L658" s="1542">
        <f t="shared" ref="L658:L721" si="80">AVERAGE(K645:K658)</f>
        <v>0.31666666666666665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7"/>
      <c r="B659" s="1200">
        <v>26.291666666669801</v>
      </c>
      <c r="C659" s="1201">
        <f>'Chem Dose'!$C$37</f>
        <v>45.020800493990677</v>
      </c>
      <c r="D659" s="1202">
        <f>IF('28'!B15&gt;0,'28'!B15,"")</f>
        <v>6.63</v>
      </c>
      <c r="E659" s="1202">
        <f>IF('28'!C15&gt;0,'28'!C15,"")</f>
        <v>18</v>
      </c>
      <c r="F659" s="1202">
        <f>IF('28'!D15&gt;0,'28'!D15,"")</f>
        <v>18</v>
      </c>
      <c r="G659" s="1202">
        <f>IF('28'!E15&gt;0,'28'!E15,"")</f>
        <v>13.9</v>
      </c>
      <c r="H659" s="1202">
        <f>IF('28'!F15&gt;0,'28'!F15,"")</f>
        <v>78</v>
      </c>
      <c r="I659" s="1202">
        <f>IF('28'!G15&gt;0,'28'!G15,"")</f>
        <v>148</v>
      </c>
      <c r="J659" s="1202">
        <f>IF('28'!H15&gt;0,'28'!H15,"")</f>
        <v>14</v>
      </c>
      <c r="K659" s="1547">
        <f>IF('28'!I15&gt;0,'28'!I15,"")</f>
        <v>0.30199999999999999</v>
      </c>
      <c r="L659" s="1542">
        <f t="shared" si="80"/>
        <v>0.313</v>
      </c>
      <c r="M659" s="1202" t="str">
        <f>IF('28'!J15&gt;0,'28'!J15,"")</f>
        <v/>
      </c>
      <c r="N659" s="1202">
        <f>IF('28'!K15&gt;0,'28'!K15,"")</f>
        <v>5.98</v>
      </c>
      <c r="O659" s="1202">
        <f>IF('28'!L15&gt;0,'28'!L15,"")</f>
        <v>7</v>
      </c>
      <c r="P659" s="1202">
        <f>IF('28'!M15&gt;0,'28'!M15,"")</f>
        <v>4.2999999999999997E-2</v>
      </c>
      <c r="Q659" s="1203">
        <f t="shared" si="78"/>
        <v>0.85761589403973515</v>
      </c>
      <c r="R659" s="1204">
        <f t="shared" si="75"/>
        <v>7.9473684210526319</v>
      </c>
      <c r="S659" s="1361">
        <f t="shared" si="76"/>
        <v>5.6648689363299525</v>
      </c>
      <c r="T659" s="1204">
        <f t="shared" si="77"/>
        <v>0.45020800493990676</v>
      </c>
      <c r="U659" s="1320">
        <f t="shared" si="79"/>
        <v>0.59800000000000009</v>
      </c>
      <c r="V659" s="663">
        <f>IF('28'!AA15&gt;0,'28'!AA15,"")</f>
        <v>4.2000000000000003E-2</v>
      </c>
      <c r="W659" s="663">
        <f>IF('28'!AT15&gt;0,'28'!AT15,"")</f>
        <v>4.2000000000000003E-2</v>
      </c>
    </row>
    <row r="660" spans="1:23" ht="15.75" x14ac:dyDescent="0.25">
      <c r="A660" s="1376"/>
      <c r="B660" s="1182">
        <v>26.333333333336501</v>
      </c>
      <c r="C660" s="1183">
        <f>'Chem Dose'!$C$37</f>
        <v>45.020800493990677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1" t="str">
        <f>IF('28'!I16&gt;0,'28'!I16,"")</f>
        <v/>
      </c>
      <c r="L660" s="1542">
        <f t="shared" si="80"/>
        <v>0.313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7"/>
      <c r="B661" s="1200">
        <v>26.375000000003201</v>
      </c>
      <c r="C661" s="1201">
        <f>'Chem Dose'!$C$37</f>
        <v>45.020800493990677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7" t="str">
        <f>IF('28'!I17&gt;0,'28'!I17,"")</f>
        <v/>
      </c>
      <c r="L661" s="1542">
        <f t="shared" si="80"/>
        <v>0.3153333333333333</v>
      </c>
      <c r="M661" s="1202">
        <f>IF('28'!J17&gt;0,'28'!J17,"")</f>
        <v>4.1000000000000002E-2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6"/>
      <c r="B662" s="1182">
        <v>26.416666666669901</v>
      </c>
      <c r="C662" s="1183">
        <f>'Chem Dose'!$C$37</f>
        <v>45.020800493990677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1" t="str">
        <f>IF('28'!I18&gt;0,'28'!I18,"")</f>
        <v/>
      </c>
      <c r="L662" s="1542">
        <f t="shared" si="80"/>
        <v>0.3153333333333333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7"/>
      <c r="B663" s="1200">
        <v>26.458333333336601</v>
      </c>
      <c r="C663" s="1201">
        <f>'Chem Dose'!$C$37</f>
        <v>45.020800493990677</v>
      </c>
      <c r="D663" s="1202">
        <f>IF('28'!B19&gt;0,'28'!B19,"")</f>
        <v>6.63</v>
      </c>
      <c r="E663" s="1202">
        <f>IF('28'!C19&gt;0,'28'!C19,"")</f>
        <v>17</v>
      </c>
      <c r="F663" s="1202">
        <f>IF('28'!D19&gt;0,'28'!D19,"")</f>
        <v>18</v>
      </c>
      <c r="G663" s="1202">
        <f>IF('28'!E19&gt;0,'28'!E19,"")</f>
        <v>13.9</v>
      </c>
      <c r="H663" s="1202">
        <f>IF('28'!F19&gt;0,'28'!F19,"")</f>
        <v>74</v>
      </c>
      <c r="I663" s="1202">
        <f>IF('28'!G19&gt;0,'28'!G19,"")</f>
        <v>147</v>
      </c>
      <c r="J663" s="1202">
        <f>IF('28'!H19&gt;0,'28'!H19,"")</f>
        <v>14.3</v>
      </c>
      <c r="K663" s="1547">
        <f>IF('28'!I19&gt;0,'28'!I19,"")</f>
        <v>0.29899999999999999</v>
      </c>
      <c r="L663" s="1542">
        <f t="shared" si="80"/>
        <v>0.31124999999999997</v>
      </c>
      <c r="M663" s="1202" t="str">
        <f>IF('28'!J19&gt;0,'28'!J19,"")</f>
        <v/>
      </c>
      <c r="N663" s="1202">
        <f>IF('28'!K19&gt;0,'28'!K19,"")</f>
        <v>6.08</v>
      </c>
      <c r="O663" s="1202">
        <f>IF('28'!L19&gt;0,'28'!L19,"")</f>
        <v>8</v>
      </c>
      <c r="P663" s="1202">
        <f>IF('28'!M19&gt;0,'28'!M19,"")</f>
        <v>4.2000000000000003E-2</v>
      </c>
      <c r="Q663" s="1203">
        <f t="shared" si="78"/>
        <v>0.85953177257525093</v>
      </c>
      <c r="R663" s="1204">
        <f t="shared" si="75"/>
        <v>7.8684210526315788</v>
      </c>
      <c r="S663" s="1361">
        <f t="shared" si="76"/>
        <v>5.7217070861927954</v>
      </c>
      <c r="T663" s="1204">
        <f t="shared" si="77"/>
        <v>0.45020800493990676</v>
      </c>
      <c r="U663" s="1320">
        <f t="shared" si="79"/>
        <v>0.60799999999999998</v>
      </c>
      <c r="V663" s="663">
        <f>IF('28'!AA19&gt;0,'28'!AA19,"")</f>
        <v>3.6999999999999998E-2</v>
      </c>
      <c r="W663" s="663">
        <f>IF('28'!AT19&gt;0,'28'!AT19,"")</f>
        <v>3.6999999999999998E-2</v>
      </c>
    </row>
    <row r="664" spans="1:23" ht="15.75" x14ac:dyDescent="0.25">
      <c r="A664" s="1376"/>
      <c r="B664" s="1182">
        <v>26.5000000000033</v>
      </c>
      <c r="C664" s="1183">
        <f>'Chem Dose'!$C$37</f>
        <v>45.020800493990677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1" t="str">
        <f>IF('28'!I20&gt;0,'28'!I20,"")</f>
        <v/>
      </c>
      <c r="L664" s="1542">
        <f t="shared" si="80"/>
        <v>0.31124999999999997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7"/>
      <c r="B665" s="1200">
        <v>26.54166666667</v>
      </c>
      <c r="C665" s="1201">
        <f>'Chem Dose'!$C$37</f>
        <v>45.020800493990677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7" t="str">
        <f>IF('28'!I21&gt;0,'28'!I21,"")</f>
        <v/>
      </c>
      <c r="L665" s="1542">
        <f t="shared" si="80"/>
        <v>0.309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6"/>
      <c r="B666" s="1182">
        <v>26.5833333333367</v>
      </c>
      <c r="C666" s="1183">
        <f>'Chem Dose'!$C$37</f>
        <v>45.020800493990677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1" t="str">
        <f>IF('28'!I22&gt;0,'28'!I22,"")</f>
        <v/>
      </c>
      <c r="L666" s="1542">
        <f t="shared" si="80"/>
        <v>0.309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7"/>
      <c r="B667" s="1200">
        <v>26.6250000000034</v>
      </c>
      <c r="C667" s="1201">
        <f>'Chem Dose'!$C$37</f>
        <v>45.020800493990677</v>
      </c>
      <c r="D667" s="1202">
        <f>IF('28'!B23&gt;0,'28'!B23,"")</f>
        <v>6.65</v>
      </c>
      <c r="E667" s="1202">
        <f>IF('28'!C23&gt;0,'28'!C23,"")</f>
        <v>18</v>
      </c>
      <c r="F667" s="1202">
        <f>IF('28'!D23&gt;0,'28'!D23,"")</f>
        <v>18</v>
      </c>
      <c r="G667" s="1202">
        <f>IF('28'!E23&gt;0,'28'!E23,"")</f>
        <v>13.8</v>
      </c>
      <c r="H667" s="1202">
        <f>IF('28'!F23&gt;0,'28'!F23,"")</f>
        <v>76</v>
      </c>
      <c r="I667" s="1202">
        <f>IF('28'!G23&gt;0,'28'!G23,"")</f>
        <v>146</v>
      </c>
      <c r="J667" s="1202">
        <f>IF('28'!H23&gt;0,'28'!H23,"")</f>
        <v>14.4</v>
      </c>
      <c r="K667" s="1547">
        <f>IF('28'!I23&gt;0,'28'!I23,"")</f>
        <v>0.29499999999999998</v>
      </c>
      <c r="L667" s="1542">
        <f t="shared" si="80"/>
        <v>0.30549999999999999</v>
      </c>
      <c r="M667" s="1202" t="str">
        <f>IF('28'!J23&gt;0,'28'!J23,"")</f>
        <v/>
      </c>
      <c r="N667" s="1202">
        <f>IF('28'!K23&gt;0,'28'!K23,"")</f>
        <v>6</v>
      </c>
      <c r="O667" s="1202">
        <f>IF('28'!L23&gt;0,'28'!L23,"")</f>
        <v>7</v>
      </c>
      <c r="P667" s="1202">
        <f>IF('28'!M23&gt;0,'28'!M23,"")</f>
        <v>0.04</v>
      </c>
      <c r="Q667" s="1203">
        <f t="shared" si="78"/>
        <v>0.86440677966101698</v>
      </c>
      <c r="R667" s="1204">
        <f t="shared" si="75"/>
        <v>7.7631578947368416</v>
      </c>
      <c r="S667" s="1361">
        <f t="shared" si="76"/>
        <v>5.7992895551581212</v>
      </c>
      <c r="T667" s="1204">
        <f t="shared" si="77"/>
        <v>0.45020800493990676</v>
      </c>
      <c r="U667" s="1320">
        <f t="shared" si="79"/>
        <v>0.6</v>
      </c>
      <c r="V667" s="663">
        <f>IF('28'!AA23&gt;0,'28'!AA23,"")</f>
        <v>3.6999999999999998E-2</v>
      </c>
      <c r="W667" s="663">
        <f>IF('28'!AT23&gt;0,'28'!AT23,"")</f>
        <v>3.9E-2</v>
      </c>
    </row>
    <row r="668" spans="1:23" ht="15.75" x14ac:dyDescent="0.25">
      <c r="A668" s="1376"/>
      <c r="B668" s="1182">
        <v>26.6666666666701</v>
      </c>
      <c r="C668" s="1183">
        <f>'Chem Dose'!$C$37</f>
        <v>45.020800493990677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1" t="str">
        <f>IF('28'!I24&gt;0,'28'!I24,"")</f>
        <v/>
      </c>
      <c r="L668" s="1542">
        <f t="shared" si="80"/>
        <v>0.30549999999999999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7"/>
      <c r="B669" s="1200">
        <v>26.7083333333368</v>
      </c>
      <c r="C669" s="1201">
        <f>'Chem Dose'!$C$37</f>
        <v>45.020800493990677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7" t="str">
        <f>IF('28'!I25&gt;0,'28'!I25,"")</f>
        <v/>
      </c>
      <c r="L669" s="1542">
        <f t="shared" si="80"/>
        <v>0.29866666666666664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6"/>
      <c r="B670" s="1182">
        <v>26.750000000003499</v>
      </c>
      <c r="C670" s="1183">
        <f>'Chem Dose'!$C$37</f>
        <v>45.020800493990677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1" t="str">
        <f>IF('28'!I26&gt;0,'28'!I26,"")</f>
        <v/>
      </c>
      <c r="L670" s="1542">
        <f t="shared" si="80"/>
        <v>0.29866666666666664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7"/>
      <c r="B671" s="1200">
        <v>26.791666666670199</v>
      </c>
      <c r="C671" s="1201">
        <f>'Chem Dose'!$C$37</f>
        <v>45.020800493990677</v>
      </c>
      <c r="D671" s="1202">
        <f>IF('28'!B27&gt;0,'28'!B27,"")</f>
        <v>6.67</v>
      </c>
      <c r="E671" s="1202">
        <f>IF('28'!C27&gt;0,'28'!C27,"")</f>
        <v>18</v>
      </c>
      <c r="F671" s="1202">
        <f>IF('28'!D27&gt;0,'28'!D27,"")</f>
        <v>18</v>
      </c>
      <c r="G671" s="1202">
        <f>IF('28'!E27&gt;0,'28'!E27,"")</f>
        <v>13.7</v>
      </c>
      <c r="H671" s="1202">
        <f>IF('28'!F27&gt;0,'28'!F27,"")</f>
        <v>77</v>
      </c>
      <c r="I671" s="1202">
        <f>IF('28'!G27&gt;0,'28'!G27,"")</f>
        <v>145</v>
      </c>
      <c r="J671" s="1202">
        <f>IF('28'!H27&gt;0,'28'!H27,"")</f>
        <v>14.7</v>
      </c>
      <c r="K671" s="1547">
        <f>IF('28'!I27&gt;0,'28'!I27,"")</f>
        <v>0.29499999999999998</v>
      </c>
      <c r="L671" s="1542">
        <f t="shared" si="80"/>
        <v>0.29774999999999996</v>
      </c>
      <c r="M671" s="1202" t="str">
        <f>IF('28'!J27&gt;0,'28'!J27,"")</f>
        <v/>
      </c>
      <c r="N671" s="1202">
        <f>IF('28'!K27&gt;0,'28'!K27,"")</f>
        <v>5.98</v>
      </c>
      <c r="O671" s="1202">
        <f>IF('28'!L27&gt;0,'28'!L27,"")</f>
        <v>8</v>
      </c>
      <c r="P671" s="1202">
        <f>IF('28'!M27&gt;0,'28'!M27,"")</f>
        <v>4.2999999999999997E-2</v>
      </c>
      <c r="Q671" s="1203">
        <f t="shared" si="78"/>
        <v>0.8542372881355933</v>
      </c>
      <c r="R671" s="1204">
        <f t="shared" si="75"/>
        <v>7.7631578947368416</v>
      </c>
      <c r="S671" s="1361">
        <f t="shared" si="76"/>
        <v>5.7992895551581212</v>
      </c>
      <c r="T671" s="1204">
        <f t="shared" si="77"/>
        <v>0.45020800493990676</v>
      </c>
      <c r="U671" s="1320">
        <f t="shared" si="79"/>
        <v>0.59800000000000009</v>
      </c>
      <c r="V671" s="663">
        <f>IF('28'!AA27&gt;0,'28'!AA27,"")</f>
        <v>3.9E-2</v>
      </c>
      <c r="W671" s="663">
        <f>IF('28'!AT27&gt;0,'28'!AT27,"")</f>
        <v>3.5000000000000003E-2</v>
      </c>
    </row>
    <row r="672" spans="1:23" ht="15.75" x14ac:dyDescent="0.25">
      <c r="A672" s="1376"/>
      <c r="B672" s="1182">
        <v>26.833333333336899</v>
      </c>
      <c r="C672" s="1183">
        <f>'Chem Dose'!$C$37</f>
        <v>45.020800493990677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1" t="str">
        <f>IF('28'!I28&gt;0,'28'!I28,"")</f>
        <v/>
      </c>
      <c r="L672" s="1542">
        <f t="shared" si="80"/>
        <v>0.29774999999999996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7"/>
      <c r="B673" s="1200">
        <v>26.875000000003599</v>
      </c>
      <c r="C673" s="1201">
        <f>'Chem Dose'!$C$37</f>
        <v>45.020800493990677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7" t="str">
        <f>IF('28'!I29&gt;0,'28'!I29,"")</f>
        <v/>
      </c>
      <c r="L673" s="1542">
        <f t="shared" si="80"/>
        <v>0.29633333333333334</v>
      </c>
      <c r="M673" s="1202">
        <f>IF('28'!J29&gt;0,'28'!J29,"")</f>
        <v>3.3000000000000002E-2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6"/>
      <c r="B674" s="1182">
        <v>26.916666666670299</v>
      </c>
      <c r="C674" s="1183">
        <f>'Chem Dose'!$C$37</f>
        <v>45.020800493990677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1" t="str">
        <f>IF('28'!I30&gt;0,'28'!I30,"")</f>
        <v/>
      </c>
      <c r="L674" s="1542">
        <f t="shared" si="80"/>
        <v>0.29633333333333334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7"/>
      <c r="B675" s="1200">
        <v>26.958333333336999</v>
      </c>
      <c r="C675" s="1201">
        <f>'Chem Dose'!$C$37</f>
        <v>45.020800493990677</v>
      </c>
      <c r="D675" s="1202">
        <f>IF('28'!B31&gt;0,'28'!B31,"")</f>
        <v>6.71</v>
      </c>
      <c r="E675" s="1202">
        <f>IF('28'!C31&gt;0,'28'!C31,"")</f>
        <v>19</v>
      </c>
      <c r="F675" s="1202">
        <f>IF('28'!D31&gt;0,'28'!D31,"")</f>
        <v>18</v>
      </c>
      <c r="G675" s="1202">
        <f>IF('28'!E31&gt;0,'28'!E31,"")</f>
        <v>13.8</v>
      </c>
      <c r="H675" s="1202">
        <f>IF('28'!F31&gt;0,'28'!F31,"")</f>
        <v>87</v>
      </c>
      <c r="I675" s="1202">
        <f>IF('28'!G31&gt;0,'28'!G31,"")</f>
        <v>147</v>
      </c>
      <c r="J675" s="1202">
        <f>IF('28'!H31&gt;0,'28'!H31,"")</f>
        <v>14.7</v>
      </c>
      <c r="K675" s="1547">
        <f>IF('28'!I31&gt;0,'28'!I31,"")</f>
        <v>0.34499999999999997</v>
      </c>
      <c r="L675" s="1542">
        <f t="shared" si="80"/>
        <v>0.3085</v>
      </c>
      <c r="M675" s="1202" t="str">
        <f>IF('28'!J31&gt;0,'28'!J31,"")</f>
        <v/>
      </c>
      <c r="N675" s="1202">
        <f>IF('28'!K31&gt;0,'28'!K31,"")</f>
        <v>6.12</v>
      </c>
      <c r="O675" s="1202">
        <f>IF('28'!L31&gt;0,'28'!L31,"")</f>
        <v>8</v>
      </c>
      <c r="P675" s="1202">
        <f>IF('28'!M31&gt;0,'28'!M31,"")</f>
        <v>4.2999999999999997E-2</v>
      </c>
      <c r="Q675" s="1203">
        <f t="shared" si="78"/>
        <v>0.8753623188405798</v>
      </c>
      <c r="R675" s="1204">
        <f t="shared" si="75"/>
        <v>9.0789473684210513</v>
      </c>
      <c r="S675" s="1361">
        <f t="shared" si="76"/>
        <v>4.9588128080337563</v>
      </c>
      <c r="T675" s="1204">
        <f t="shared" si="77"/>
        <v>0.45020800493990676</v>
      </c>
      <c r="U675" s="1320">
        <f t="shared" si="79"/>
        <v>0.61199999999999999</v>
      </c>
      <c r="V675" s="663">
        <f>IF('28'!AA31&gt;0,'28'!AA31,"")</f>
        <v>3.6999999999999998E-2</v>
      </c>
      <c r="W675" s="663">
        <f>IF('28'!AT31&gt;0,'28'!AT31,"")</f>
        <v>3.9E-2</v>
      </c>
    </row>
    <row r="676" spans="1:23" ht="15.75" x14ac:dyDescent="0.25">
      <c r="A676" s="1376">
        <f>A652+1</f>
        <v>43525</v>
      </c>
      <c r="B676" s="1182">
        <v>27.000000000003698</v>
      </c>
      <c r="C676" s="1183">
        <f>'Chem Dose'!$C$38</f>
        <v>0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1" t="str">
        <f>IF('29'!I8&gt;0,'29'!I8,"")</f>
        <v/>
      </c>
      <c r="L676" s="1542">
        <f t="shared" si="80"/>
        <v>0.3085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7"/>
      <c r="B677" s="1200">
        <v>27.041666666670402</v>
      </c>
      <c r="C677" s="1201">
        <f>'Chem Dose'!$C$38</f>
        <v>0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7" t="str">
        <f>IF('29'!I9&gt;0,'29'!I9,"")</f>
        <v/>
      </c>
      <c r="L677" s="1542">
        <f t="shared" si="80"/>
        <v>0.31166666666666665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6"/>
      <c r="B678" s="1182">
        <v>27.083333333337102</v>
      </c>
      <c r="C678" s="1183">
        <f>'Chem Dose'!$C$38</f>
        <v>0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1" t="str">
        <f>IF('29'!I10&gt;0,'29'!I10,"")</f>
        <v/>
      </c>
      <c r="L678" s="1542">
        <f t="shared" si="80"/>
        <v>0.31166666666666665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7"/>
      <c r="B679" s="1200">
        <v>27.125000000003801</v>
      </c>
      <c r="C679" s="1201">
        <f>'Chem Dose'!$C$38</f>
        <v>0</v>
      </c>
      <c r="D679" s="1202" t="str">
        <f>IF('29'!B11&gt;0,'29'!B11,"")</f>
        <v/>
      </c>
      <c r="E679" s="1202" t="str">
        <f>IF('29'!C11&gt;0,'29'!C11,"")</f>
        <v/>
      </c>
      <c r="F679" s="1202" t="str">
        <f>IF('29'!D11&gt;0,'29'!D11,"")</f>
        <v/>
      </c>
      <c r="G679" s="1202" t="str">
        <f>IF('29'!E11&gt;0,'29'!E11,"")</f>
        <v/>
      </c>
      <c r="H679" s="1202" t="str">
        <f>IF('29'!F11&gt;0,'29'!F11,"")</f>
        <v/>
      </c>
      <c r="I679" s="1202" t="str">
        <f>IF('29'!G11&gt;0,'29'!G11,"")</f>
        <v/>
      </c>
      <c r="J679" s="1202" t="str">
        <f>IF('29'!H11&gt;0,'29'!H11,"")</f>
        <v/>
      </c>
      <c r="K679" s="1547" t="str">
        <f>IF('29'!I11&gt;0,'29'!I11,"")</f>
        <v/>
      </c>
      <c r="L679" s="1542">
        <f t="shared" si="80"/>
        <v>0.31166666666666665</v>
      </c>
      <c r="M679" s="1202" t="str">
        <f>IF('29'!J11&gt;0,'29'!J11,"")</f>
        <v/>
      </c>
      <c r="N679" s="1202" t="str">
        <f>IF('29'!K11&gt;0,'29'!K11,"")</f>
        <v/>
      </c>
      <c r="O679" s="1202" t="str">
        <f>IF('29'!L11&gt;0,'29'!L11,"")</f>
        <v/>
      </c>
      <c r="P679" s="1202" t="str">
        <f>IF('29'!M11&gt;0,'29'!M11,"")</f>
        <v/>
      </c>
      <c r="Q679" s="1203" t="str">
        <f t="shared" si="78"/>
        <v/>
      </c>
      <c r="R679" s="1204" t="str">
        <f t="shared" si="75"/>
        <v/>
      </c>
      <c r="S679" s="1361" t="str">
        <f t="shared" si="76"/>
        <v/>
      </c>
      <c r="T679" s="1204" t="str">
        <f t="shared" si="77"/>
        <v/>
      </c>
      <c r="U679" s="1320" t="str">
        <f t="shared" si="79"/>
        <v/>
      </c>
      <c r="V679" s="663" t="str">
        <f>IF('29'!AA11&gt;0,'29'!AA11,"")</f>
        <v/>
      </c>
      <c r="W679" s="663" t="str">
        <f>IF('29'!AT11&gt;0,'29'!AT11,"")</f>
        <v/>
      </c>
    </row>
    <row r="680" spans="1:23" ht="15.75" x14ac:dyDescent="0.25">
      <c r="A680" s="1376"/>
      <c r="B680" s="1182">
        <v>27.166666666670501</v>
      </c>
      <c r="C680" s="1183">
        <f>'Chem Dose'!$C$38</f>
        <v>0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1" t="str">
        <f>IF('29'!I12&gt;0,'29'!I12,"")</f>
        <v/>
      </c>
      <c r="L680" s="1542">
        <f t="shared" si="80"/>
        <v>0.31166666666666665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7"/>
      <c r="B681" s="1200">
        <v>27.208333333337201</v>
      </c>
      <c r="C681" s="1201">
        <f>'Chem Dose'!$C$38</f>
        <v>0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7" t="str">
        <f>IF('29'!I13&gt;0,'29'!I13,"")</f>
        <v/>
      </c>
      <c r="L681" s="1542">
        <f t="shared" si="80"/>
        <v>0.31999999999999995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6"/>
      <c r="B682" s="1182">
        <v>27.250000000003901</v>
      </c>
      <c r="C682" s="1183">
        <f>'Chem Dose'!$C$38</f>
        <v>0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1" t="str">
        <f>IF('29'!I14&gt;0,'29'!I14,"")</f>
        <v/>
      </c>
      <c r="L682" s="1542">
        <f t="shared" si="80"/>
        <v>0.31999999999999995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7"/>
      <c r="B683" s="1200">
        <v>27.291666666670601</v>
      </c>
      <c r="C683" s="1201">
        <f>'Chem Dose'!$C$38</f>
        <v>0</v>
      </c>
      <c r="D683" s="1202" t="str">
        <f>IF('29'!B15&gt;0,'29'!B15,"")</f>
        <v/>
      </c>
      <c r="E683" s="1202" t="str">
        <f>IF('29'!C15&gt;0,'29'!C15,"")</f>
        <v/>
      </c>
      <c r="F683" s="1202" t="str">
        <f>IF('29'!D15&gt;0,'29'!D15,"")</f>
        <v/>
      </c>
      <c r="G683" s="1202" t="str">
        <f>IF('29'!E15&gt;0,'29'!E15,"")</f>
        <v/>
      </c>
      <c r="H683" s="1202" t="str">
        <f>IF('29'!F15&gt;0,'29'!F15,"")</f>
        <v/>
      </c>
      <c r="I683" s="1202" t="str">
        <f>IF('29'!G15&gt;0,'29'!G15,"")</f>
        <v/>
      </c>
      <c r="J683" s="1202" t="str">
        <f>IF('29'!H15&gt;0,'29'!H15,"")</f>
        <v/>
      </c>
      <c r="K683" s="1547" t="str">
        <f>IF('29'!I15&gt;0,'29'!I15,"")</f>
        <v/>
      </c>
      <c r="L683" s="1542">
        <f t="shared" si="80"/>
        <v>0.31999999999999995</v>
      </c>
      <c r="M683" s="1202" t="str">
        <f>IF('29'!J15&gt;0,'29'!J15,"")</f>
        <v/>
      </c>
      <c r="N683" s="1202" t="str">
        <f>IF('29'!K15&gt;0,'29'!K15,"")</f>
        <v/>
      </c>
      <c r="O683" s="1202" t="str">
        <f>IF('29'!L15&gt;0,'29'!L15,"")</f>
        <v/>
      </c>
      <c r="P683" s="1202" t="str">
        <f>IF('29'!M15&gt;0,'29'!M15,"")</f>
        <v/>
      </c>
      <c r="Q683" s="1203" t="str">
        <f t="shared" si="78"/>
        <v/>
      </c>
      <c r="R683" s="1204" t="str">
        <f t="shared" si="75"/>
        <v/>
      </c>
      <c r="S683" s="1361" t="str">
        <f t="shared" si="76"/>
        <v/>
      </c>
      <c r="T683" s="1204" t="str">
        <f t="shared" si="77"/>
        <v/>
      </c>
      <c r="U683" s="1320" t="str">
        <f t="shared" si="79"/>
        <v/>
      </c>
      <c r="V683" s="663" t="str">
        <f>IF('29'!AA15&gt;0,'29'!AA15,"")</f>
        <v/>
      </c>
      <c r="W683" s="663" t="str">
        <f>IF('29'!AT15&gt;0,'29'!AT15,"")</f>
        <v/>
      </c>
    </row>
    <row r="684" spans="1:23" ht="15.75" x14ac:dyDescent="0.25">
      <c r="A684" s="1376"/>
      <c r="B684" s="1182">
        <v>27.333333333337301</v>
      </c>
      <c r="C684" s="1183">
        <f>'Chem Dose'!$C$38</f>
        <v>0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1" t="str">
        <f>IF('29'!I16&gt;0,'29'!I16,"")</f>
        <v/>
      </c>
      <c r="L684" s="1542">
        <f t="shared" si="80"/>
        <v>0.31999999999999995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7"/>
      <c r="B685" s="1200">
        <v>27.375000000004</v>
      </c>
      <c r="C685" s="1201">
        <f>'Chem Dose'!$C$38</f>
        <v>0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7" t="str">
        <f>IF('29'!I17&gt;0,'29'!I17,"")</f>
        <v/>
      </c>
      <c r="L685" s="1542">
        <f t="shared" si="80"/>
        <v>0.34499999999999997</v>
      </c>
      <c r="M685" s="1202" t="str">
        <f>IF('29'!J17&gt;0,'29'!J17,"")</f>
        <v/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6"/>
      <c r="B686" s="1182">
        <v>27.4166666666707</v>
      </c>
      <c r="C686" s="1183">
        <f>'Chem Dose'!$C$38</f>
        <v>0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1" t="str">
        <f>IF('29'!I18&gt;0,'29'!I18,"")</f>
        <v/>
      </c>
      <c r="L686" s="1542">
        <f t="shared" si="80"/>
        <v>0.34499999999999997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7"/>
      <c r="B687" s="1200">
        <v>27.4583333333374</v>
      </c>
      <c r="C687" s="1201">
        <f>'Chem Dose'!$C$38</f>
        <v>0</v>
      </c>
      <c r="D687" s="1202" t="str">
        <f>IF('29'!B19&gt;0,'29'!B19,"")</f>
        <v/>
      </c>
      <c r="E687" s="1202" t="str">
        <f>IF('29'!C19&gt;0,'29'!C19,"")</f>
        <v/>
      </c>
      <c r="F687" s="1202" t="str">
        <f>IF('29'!D19&gt;0,'29'!D19,"")</f>
        <v/>
      </c>
      <c r="G687" s="1202" t="str">
        <f>IF('29'!E19&gt;0,'29'!E19,"")</f>
        <v/>
      </c>
      <c r="H687" s="1202" t="str">
        <f>IF('29'!F19&gt;0,'29'!F19,"")</f>
        <v/>
      </c>
      <c r="I687" s="1202" t="str">
        <f>IF('29'!G19&gt;0,'29'!G19,"")</f>
        <v/>
      </c>
      <c r="J687" s="1202" t="str">
        <f>IF('29'!H19&gt;0,'29'!H19,"")</f>
        <v/>
      </c>
      <c r="K687" s="1547" t="str">
        <f>IF('29'!I19&gt;0,'29'!I19,"")</f>
        <v/>
      </c>
      <c r="L687" s="1542">
        <f t="shared" si="80"/>
        <v>0.34499999999999997</v>
      </c>
      <c r="M687" s="1202" t="str">
        <f>IF('29'!J19&gt;0,'29'!J19,"")</f>
        <v/>
      </c>
      <c r="N687" s="1202" t="str">
        <f>IF('29'!K19&gt;0,'29'!K19,"")</f>
        <v/>
      </c>
      <c r="O687" s="1202" t="str">
        <f>IF('29'!L19&gt;0,'29'!L19,"")</f>
        <v/>
      </c>
      <c r="P687" s="1202" t="str">
        <f>IF('29'!M19&gt;0,'29'!M19,"")</f>
        <v/>
      </c>
      <c r="Q687" s="1203" t="str">
        <f t="shared" si="78"/>
        <v/>
      </c>
      <c r="R687" s="1204" t="str">
        <f t="shared" si="75"/>
        <v/>
      </c>
      <c r="S687" s="1361" t="str">
        <f t="shared" si="76"/>
        <v/>
      </c>
      <c r="T687" s="1204" t="str">
        <f t="shared" si="77"/>
        <v/>
      </c>
      <c r="U687" s="1320" t="str">
        <f t="shared" si="79"/>
        <v/>
      </c>
      <c r="V687" s="663" t="str">
        <f>IF('29'!AA19&gt;0,'29'!AA19,"")</f>
        <v/>
      </c>
      <c r="W687" s="663" t="str">
        <f>IF('29'!AT19&gt;0,'29'!AT19,"")</f>
        <v/>
      </c>
    </row>
    <row r="688" spans="1:23" ht="15.75" x14ac:dyDescent="0.25">
      <c r="A688" s="1376"/>
      <c r="B688" s="1182">
        <v>27.5000000000041</v>
      </c>
      <c r="C688" s="1183">
        <f>'Chem Dose'!$C$38</f>
        <v>0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1" t="str">
        <f>IF('29'!I20&gt;0,'29'!I20,"")</f>
        <v/>
      </c>
      <c r="L688" s="1542">
        <f t="shared" si="80"/>
        <v>0.34499999999999997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7"/>
      <c r="B689" s="1200">
        <v>27.5416666666708</v>
      </c>
      <c r="C689" s="1201">
        <f>'Chem Dose'!$C$38</f>
        <v>0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7" t="str">
        <f>IF('29'!I21&gt;0,'29'!I21,"")</f>
        <v/>
      </c>
      <c r="L689" s="1542" t="e">
        <f t="shared" si="80"/>
        <v>#DIV/0!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6"/>
      <c r="B690" s="1182">
        <v>27.583333333337499</v>
      </c>
      <c r="C690" s="1183">
        <f>'Chem Dose'!$C$38</f>
        <v>0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1" t="str">
        <f>IF('29'!I22&gt;0,'29'!I22,"")</f>
        <v/>
      </c>
      <c r="L690" s="1542" t="e">
        <f t="shared" si="80"/>
        <v>#DIV/0!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7"/>
      <c r="B691" s="1200">
        <v>27.625000000004199</v>
      </c>
      <c r="C691" s="1201">
        <f>'Chem Dose'!$C$38</f>
        <v>0</v>
      </c>
      <c r="D691" s="1202" t="str">
        <f>IF('29'!B23&gt;0,'29'!B23,"")</f>
        <v/>
      </c>
      <c r="E691" s="1202" t="str">
        <f>IF('29'!C23&gt;0,'29'!C23,"")</f>
        <v/>
      </c>
      <c r="F691" s="1202" t="str">
        <f>IF('29'!D23&gt;0,'29'!D23,"")</f>
        <v/>
      </c>
      <c r="G691" s="1202" t="str">
        <f>IF('29'!E23&gt;0,'29'!E23,"")</f>
        <v/>
      </c>
      <c r="H691" s="1202" t="str">
        <f>IF('29'!F23&gt;0,'29'!F23,"")</f>
        <v/>
      </c>
      <c r="I691" s="1202" t="str">
        <f>IF('29'!G23&gt;0,'29'!G23,"")</f>
        <v/>
      </c>
      <c r="J691" s="1202" t="str">
        <f>IF('29'!H23&gt;0,'29'!H23,"")</f>
        <v/>
      </c>
      <c r="K691" s="1547" t="str">
        <f>IF('29'!I23&gt;0,'29'!I23,"")</f>
        <v/>
      </c>
      <c r="L691" s="1542" t="e">
        <f t="shared" si="80"/>
        <v>#DIV/0!</v>
      </c>
      <c r="M691" s="1202" t="str">
        <f>IF('29'!J23&gt;0,'29'!J23,"")</f>
        <v/>
      </c>
      <c r="N691" s="1202" t="str">
        <f>IF('29'!K23&gt;0,'29'!K23,"")</f>
        <v/>
      </c>
      <c r="O691" s="1202" t="str">
        <f>IF('29'!L23&gt;0,'29'!L23,"")</f>
        <v/>
      </c>
      <c r="P691" s="1202" t="str">
        <f>IF('29'!M23&gt;0,'29'!M23,"")</f>
        <v/>
      </c>
      <c r="Q691" s="1203" t="str">
        <f t="shared" si="78"/>
        <v/>
      </c>
      <c r="R691" s="1204" t="str">
        <f t="shared" si="75"/>
        <v/>
      </c>
      <c r="S691" s="1361" t="str">
        <f t="shared" si="76"/>
        <v/>
      </c>
      <c r="T691" s="1204" t="str">
        <f t="shared" si="77"/>
        <v/>
      </c>
      <c r="U691" s="1320" t="str">
        <f t="shared" si="79"/>
        <v/>
      </c>
      <c r="V691" s="663" t="str">
        <f>IF('29'!AA23&gt;0,'29'!AA23,"")</f>
        <v/>
      </c>
      <c r="W691" s="663" t="str">
        <f>IF('29'!AT23&gt;0,'29'!AT23,"")</f>
        <v/>
      </c>
    </row>
    <row r="692" spans="1:23" ht="15.75" x14ac:dyDescent="0.25">
      <c r="A692" s="1376"/>
      <c r="B692" s="1182">
        <v>27.666666666670899</v>
      </c>
      <c r="C692" s="1183">
        <f>'Chem Dose'!$C$38</f>
        <v>0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1" t="str">
        <f>IF('29'!I24&gt;0,'29'!I24,"")</f>
        <v/>
      </c>
      <c r="L692" s="1542" t="e">
        <f t="shared" si="80"/>
        <v>#DIV/0!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7"/>
      <c r="B693" s="1200">
        <v>27.708333333337599</v>
      </c>
      <c r="C693" s="1201">
        <f>'Chem Dose'!$C$38</f>
        <v>0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7" t="str">
        <f>IF('29'!I25&gt;0,'29'!I25,"")</f>
        <v/>
      </c>
      <c r="L693" s="1542" t="e">
        <f t="shared" si="80"/>
        <v>#DIV/0!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6"/>
      <c r="B694" s="1182">
        <v>27.750000000004299</v>
      </c>
      <c r="C694" s="1183">
        <f>'Chem Dose'!$C$38</f>
        <v>0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1" t="str">
        <f>IF('29'!I26&gt;0,'29'!I26,"")</f>
        <v/>
      </c>
      <c r="L694" s="1542" t="e">
        <f t="shared" si="80"/>
        <v>#DIV/0!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7"/>
      <c r="B695" s="1200">
        <v>27.791666666670999</v>
      </c>
      <c r="C695" s="1201">
        <f>'Chem Dose'!$C$38</f>
        <v>0</v>
      </c>
      <c r="D695" s="1202" t="str">
        <f>IF('29'!B27&gt;0,'29'!B27,"")</f>
        <v/>
      </c>
      <c r="E695" s="1202" t="str">
        <f>IF('29'!C27&gt;0,'29'!C27,"")</f>
        <v/>
      </c>
      <c r="F695" s="1202" t="str">
        <f>IF('29'!D27&gt;0,'29'!D27,"")</f>
        <v/>
      </c>
      <c r="G695" s="1202" t="str">
        <f>IF('29'!E27&gt;0,'29'!E27,"")</f>
        <v/>
      </c>
      <c r="H695" s="1202" t="str">
        <f>IF('29'!F27&gt;0,'29'!F27,"")</f>
        <v/>
      </c>
      <c r="I695" s="1202" t="str">
        <f>IF('29'!G27&gt;0,'29'!G27,"")</f>
        <v/>
      </c>
      <c r="J695" s="1202" t="str">
        <f>IF('29'!H27&gt;0,'29'!H27,"")</f>
        <v/>
      </c>
      <c r="K695" s="1547" t="str">
        <f>IF('29'!I27&gt;0,'29'!I27,"")</f>
        <v/>
      </c>
      <c r="L695" s="1542" t="e">
        <f t="shared" si="80"/>
        <v>#DIV/0!</v>
      </c>
      <c r="M695" s="1202" t="str">
        <f>IF('29'!J27&gt;0,'29'!J27,"")</f>
        <v/>
      </c>
      <c r="N695" s="1202" t="str">
        <f>IF('29'!K27&gt;0,'29'!K27,"")</f>
        <v/>
      </c>
      <c r="O695" s="1202" t="str">
        <f>IF('29'!L27&gt;0,'29'!L27,"")</f>
        <v/>
      </c>
      <c r="P695" s="1202" t="str">
        <f>IF('29'!M27&gt;0,'29'!M27,"")</f>
        <v/>
      </c>
      <c r="Q695" s="1203" t="str">
        <f t="shared" si="78"/>
        <v/>
      </c>
      <c r="R695" s="1204" t="str">
        <f t="shared" si="75"/>
        <v/>
      </c>
      <c r="S695" s="1361" t="str">
        <f t="shared" si="76"/>
        <v/>
      </c>
      <c r="T695" s="1204" t="str">
        <f t="shared" si="77"/>
        <v/>
      </c>
      <c r="U695" s="1320" t="str">
        <f t="shared" si="79"/>
        <v/>
      </c>
      <c r="V695" s="663" t="str">
        <f>IF('29'!AA27&gt;0,'29'!AA27,"")</f>
        <v/>
      </c>
      <c r="W695" s="663" t="str">
        <f>IF('29'!AT27&gt;0,'29'!AT27,"")</f>
        <v/>
      </c>
    </row>
    <row r="696" spans="1:23" ht="15.75" x14ac:dyDescent="0.25">
      <c r="A696" s="1376"/>
      <c r="B696" s="1182">
        <v>27.833333333337698</v>
      </c>
      <c r="C696" s="1183">
        <f>'Chem Dose'!$C$38</f>
        <v>0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1" t="str">
        <f>IF('29'!I28&gt;0,'29'!I28,"")</f>
        <v/>
      </c>
      <c r="L696" s="1542" t="e">
        <f t="shared" si="80"/>
        <v>#DIV/0!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7"/>
      <c r="B697" s="1200">
        <v>27.875000000004398</v>
      </c>
      <c r="C697" s="1201">
        <f>'Chem Dose'!$C$38</f>
        <v>0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7" t="str">
        <f>IF('29'!I29&gt;0,'29'!I29,"")</f>
        <v/>
      </c>
      <c r="L697" s="1542" t="e">
        <f t="shared" si="80"/>
        <v>#DIV/0!</v>
      </c>
      <c r="M697" s="1202" t="str">
        <f>IF('29'!J29&gt;0,'29'!J29,"")</f>
        <v/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6"/>
      <c r="B698" s="1182">
        <v>27.916666666671102</v>
      </c>
      <c r="C698" s="1183">
        <f>'Chem Dose'!$C$38</f>
        <v>0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1" t="str">
        <f>IF('29'!I30&gt;0,'29'!I30,"")</f>
        <v/>
      </c>
      <c r="L698" s="1542" t="e">
        <f t="shared" si="80"/>
        <v>#DIV/0!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7"/>
      <c r="B699" s="1200">
        <v>27.958333333337801</v>
      </c>
      <c r="C699" s="1201">
        <f>'Chem Dose'!$C$38</f>
        <v>0</v>
      </c>
      <c r="D699" s="1202" t="str">
        <f>IF('29'!B31&gt;0,'29'!B31,"")</f>
        <v/>
      </c>
      <c r="E699" s="1202" t="str">
        <f>IF('29'!C31&gt;0,'29'!C31,"")</f>
        <v/>
      </c>
      <c r="F699" s="1202" t="str">
        <f>IF('29'!D31&gt;0,'29'!D31,"")</f>
        <v/>
      </c>
      <c r="G699" s="1202" t="str">
        <f>IF('29'!E31&gt;0,'29'!E31,"")</f>
        <v/>
      </c>
      <c r="H699" s="1202" t="str">
        <f>IF('29'!F31&gt;0,'29'!F31,"")</f>
        <v/>
      </c>
      <c r="I699" s="1202" t="str">
        <f>IF('29'!G31&gt;0,'29'!G31,"")</f>
        <v/>
      </c>
      <c r="J699" s="1202" t="str">
        <f>IF('29'!H31&gt;0,'29'!H31,"")</f>
        <v/>
      </c>
      <c r="K699" s="1547" t="str">
        <f>IF('29'!I31&gt;0,'29'!I31,"")</f>
        <v/>
      </c>
      <c r="L699" s="1542" t="e">
        <f t="shared" si="80"/>
        <v>#DIV/0!</v>
      </c>
      <c r="M699" s="1202" t="str">
        <f>IF('29'!J31&gt;0,'29'!J31,"")</f>
        <v/>
      </c>
      <c r="N699" s="1202" t="str">
        <f>IF('29'!K31&gt;0,'29'!K31,"")</f>
        <v/>
      </c>
      <c r="O699" s="1202" t="str">
        <f>IF('29'!L31&gt;0,'29'!L31,"")</f>
        <v/>
      </c>
      <c r="P699" s="1202" t="str">
        <f>IF('29'!M31&gt;0,'29'!M31,"")</f>
        <v/>
      </c>
      <c r="Q699" s="1203" t="str">
        <f t="shared" si="78"/>
        <v/>
      </c>
      <c r="R699" s="1204" t="str">
        <f t="shared" si="75"/>
        <v/>
      </c>
      <c r="S699" s="1361" t="str">
        <f t="shared" si="76"/>
        <v/>
      </c>
      <c r="T699" s="1204" t="str">
        <f t="shared" si="77"/>
        <v/>
      </c>
      <c r="U699" s="1320" t="str">
        <f t="shared" si="79"/>
        <v/>
      </c>
      <c r="V699" s="663" t="str">
        <f>IF('29'!AA31&gt;0,'29'!AA31,"")</f>
        <v/>
      </c>
      <c r="W699" s="663" t="str">
        <f>IF('29'!AT31&gt;0,'29'!AT31,"")</f>
        <v/>
      </c>
    </row>
    <row r="700" spans="1:23" ht="15.75" x14ac:dyDescent="0.25">
      <c r="A700" s="1376">
        <f>A676+1</f>
        <v>43526</v>
      </c>
      <c r="B700" s="1182">
        <v>28.000000000004501</v>
      </c>
      <c r="C700" s="1183">
        <f>'Chem Dose'!$C$39</f>
        <v>0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1" t="str">
        <f>IF('30'!I8&gt;0,'30'!I8,"")</f>
        <v/>
      </c>
      <c r="L700" s="1542" t="e">
        <f t="shared" si="80"/>
        <v>#DIV/0!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7"/>
      <c r="B701" s="1200">
        <v>28.041666666671201</v>
      </c>
      <c r="C701" s="1201">
        <f>'Chem Dose'!$C$39</f>
        <v>0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7" t="str">
        <f>IF('30'!I9&gt;0,'30'!I9,"")</f>
        <v/>
      </c>
      <c r="L701" s="1542" t="e">
        <f t="shared" si="80"/>
        <v>#DIV/0!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6"/>
      <c r="B702" s="1182">
        <v>28.083333333337901</v>
      </c>
      <c r="C702" s="1183">
        <f>'Chem Dose'!$C$39</f>
        <v>0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1" t="str">
        <f>IF('30'!I10&gt;0,'30'!I10,"")</f>
        <v/>
      </c>
      <c r="L702" s="1542" t="e">
        <f t="shared" si="80"/>
        <v>#DIV/0!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7"/>
      <c r="B703" s="1200">
        <v>28.125000000004601</v>
      </c>
      <c r="C703" s="1201">
        <f>'Chem Dose'!$C$39</f>
        <v>0</v>
      </c>
      <c r="D703" s="1202" t="str">
        <f>IF('30'!B11&gt;0,'30'!B11,"")</f>
        <v/>
      </c>
      <c r="E703" s="1202" t="str">
        <f>IF('30'!C11&gt;0,'30'!C11,"")</f>
        <v/>
      </c>
      <c r="F703" s="1202" t="str">
        <f>IF('30'!D11&gt;0,'30'!D11,"")</f>
        <v/>
      </c>
      <c r="G703" s="1202" t="str">
        <f>IF('30'!E11&gt;0,'30'!E11,"")</f>
        <v/>
      </c>
      <c r="H703" s="1202" t="str">
        <f>IF('30'!F11&gt;0,'30'!F11,"")</f>
        <v/>
      </c>
      <c r="I703" s="1202" t="str">
        <f>IF('30'!G11&gt;0,'30'!G11,"")</f>
        <v/>
      </c>
      <c r="J703" s="1202" t="str">
        <f>IF('30'!H11&gt;0,'30'!H11,"")</f>
        <v/>
      </c>
      <c r="K703" s="1547" t="str">
        <f>IF('30'!I11&gt;0,'30'!I11,"")</f>
        <v/>
      </c>
      <c r="L703" s="1542" t="e">
        <f t="shared" si="80"/>
        <v>#DIV/0!</v>
      </c>
      <c r="M703" s="1202" t="str">
        <f>IF('30'!J11&gt;0,'30'!J11,"")</f>
        <v/>
      </c>
      <c r="N703" s="1202" t="str">
        <f>IF('30'!K11&gt;0,'30'!K11,"")</f>
        <v/>
      </c>
      <c r="O703" s="1202" t="str">
        <f>IF('30'!L11&gt;0,'30'!L11,"")</f>
        <v/>
      </c>
      <c r="P703" s="1202" t="str">
        <f>IF('30'!M11&gt;0,'30'!M11,"")</f>
        <v/>
      </c>
      <c r="Q703" s="1203" t="str">
        <f t="shared" si="78"/>
        <v/>
      </c>
      <c r="R703" s="1204" t="str">
        <f t="shared" si="75"/>
        <v/>
      </c>
      <c r="S703" s="1361" t="str">
        <f t="shared" si="76"/>
        <v/>
      </c>
      <c r="T703" s="1204" t="str">
        <f t="shared" si="77"/>
        <v/>
      </c>
      <c r="U703" s="1320" t="str">
        <f t="shared" si="79"/>
        <v/>
      </c>
      <c r="V703" s="663" t="str">
        <f>IF('30'!AA11&gt;0,'30'!AA11,"")</f>
        <v/>
      </c>
      <c r="W703" s="663" t="str">
        <f>IF('30'!AT11&gt;0,'30'!AT11,"")</f>
        <v/>
      </c>
    </row>
    <row r="704" spans="1:23" ht="15.75" x14ac:dyDescent="0.25">
      <c r="A704" s="1376"/>
      <c r="B704" s="1182">
        <v>28.166666666671301</v>
      </c>
      <c r="C704" s="1183">
        <f>'Chem Dose'!$C$39</f>
        <v>0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1" t="str">
        <f>IF('30'!I12&gt;0,'30'!I12,"")</f>
        <v/>
      </c>
      <c r="L704" s="1542" t="e">
        <f t="shared" si="80"/>
        <v>#DIV/0!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7"/>
      <c r="B705" s="1200">
        <v>28.208333333338</v>
      </c>
      <c r="C705" s="1201">
        <f>'Chem Dose'!$C$39</f>
        <v>0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7" t="str">
        <f>IF('30'!I13&gt;0,'30'!I13,"")</f>
        <v/>
      </c>
      <c r="L705" s="1542" t="e">
        <f t="shared" si="80"/>
        <v>#DIV/0!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6"/>
      <c r="B706" s="1182">
        <v>28.2500000000047</v>
      </c>
      <c r="C706" s="1183">
        <f>'Chem Dose'!$C$39</f>
        <v>0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1" t="str">
        <f>IF('30'!I14&gt;0,'30'!I14,"")</f>
        <v/>
      </c>
      <c r="L706" s="1542" t="e">
        <f t="shared" si="80"/>
        <v>#DIV/0!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7"/>
      <c r="B707" s="1200">
        <v>28.2916666666714</v>
      </c>
      <c r="C707" s="1201">
        <f>'Chem Dose'!$C$39</f>
        <v>0</v>
      </c>
      <c r="D707" s="1202" t="str">
        <f>IF('30'!B15&gt;0,'30'!B15,"")</f>
        <v/>
      </c>
      <c r="E707" s="1202" t="str">
        <f>IF('30'!C15&gt;0,'30'!C15,"")</f>
        <v/>
      </c>
      <c r="F707" s="1202" t="str">
        <f>IF('30'!D15&gt;0,'30'!D15,"")</f>
        <v/>
      </c>
      <c r="G707" s="1202" t="str">
        <f>IF('30'!E15&gt;0,'30'!E15,"")</f>
        <v/>
      </c>
      <c r="H707" s="1202" t="str">
        <f>IF('30'!F15&gt;0,'30'!F15,"")</f>
        <v/>
      </c>
      <c r="I707" s="1202" t="str">
        <f>IF('30'!G15&gt;0,'30'!G15,"")</f>
        <v/>
      </c>
      <c r="J707" s="1202" t="str">
        <f>IF('30'!H15&gt;0,'30'!H15,"")</f>
        <v/>
      </c>
      <c r="K707" s="1547" t="str">
        <f>IF('30'!I15&gt;0,'30'!I15,"")</f>
        <v/>
      </c>
      <c r="L707" s="1542" t="e">
        <f t="shared" si="80"/>
        <v>#DIV/0!</v>
      </c>
      <c r="M707" s="1202" t="str">
        <f>IF('30'!J15&gt;0,'30'!J15,"")</f>
        <v/>
      </c>
      <c r="N707" s="1202" t="str">
        <f>IF('30'!K15&gt;0,'30'!K15,"")</f>
        <v/>
      </c>
      <c r="O707" s="1202" t="str">
        <f>IF('30'!L15&gt;0,'30'!L15,"")</f>
        <v/>
      </c>
      <c r="P707" s="1202" t="str">
        <f>IF('30'!M15&gt;0,'30'!M15,"")</f>
        <v/>
      </c>
      <c r="Q707" s="1203" t="str">
        <f t="shared" si="78"/>
        <v/>
      </c>
      <c r="R707" s="1204" t="str">
        <f t="shared" si="75"/>
        <v/>
      </c>
      <c r="S707" s="1361" t="str">
        <f t="shared" si="76"/>
        <v/>
      </c>
      <c r="T707" s="1204" t="str">
        <f t="shared" si="77"/>
        <v/>
      </c>
      <c r="U707" s="1320" t="str">
        <f t="shared" si="79"/>
        <v/>
      </c>
      <c r="V707" s="663" t="str">
        <f>IF('30'!AA15&gt;0,'30'!AA15,"")</f>
        <v/>
      </c>
      <c r="W707" s="663" t="str">
        <f>IF('30'!AT15&gt;0,'30'!AT15,"")</f>
        <v/>
      </c>
    </row>
    <row r="708" spans="1:23" ht="15.75" x14ac:dyDescent="0.25">
      <c r="A708" s="1376"/>
      <c r="B708" s="1182">
        <v>28.3333333333381</v>
      </c>
      <c r="C708" s="1183">
        <f>'Chem Dose'!$C$39</f>
        <v>0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1" t="str">
        <f>IF('30'!I16&gt;0,'30'!I16,"")</f>
        <v/>
      </c>
      <c r="L708" s="1542" t="e">
        <f t="shared" si="80"/>
        <v>#DIV/0!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7"/>
      <c r="B709" s="1200">
        <v>28.3750000000048</v>
      </c>
      <c r="C709" s="1201">
        <f>'Chem Dose'!$C$39</f>
        <v>0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7" t="str">
        <f>IF('30'!I17&gt;0,'30'!I17,"")</f>
        <v/>
      </c>
      <c r="L709" s="1542" t="e">
        <f t="shared" si="80"/>
        <v>#DIV/0!</v>
      </c>
      <c r="M709" s="1202" t="str">
        <f>IF('30'!J17&gt;0,'30'!J17,"")</f>
        <v/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6"/>
      <c r="B710" s="1182">
        <v>28.4166666666715</v>
      </c>
      <c r="C710" s="1183">
        <f>'Chem Dose'!$C$39</f>
        <v>0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1" t="str">
        <f>IF('30'!I18&gt;0,'30'!I18,"")</f>
        <v/>
      </c>
      <c r="L710" s="1542" t="e">
        <f t="shared" si="80"/>
        <v>#DIV/0!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7"/>
      <c r="B711" s="1200">
        <v>28.458333333338199</v>
      </c>
      <c r="C711" s="1201">
        <f>'Chem Dose'!$C$39</f>
        <v>0</v>
      </c>
      <c r="D711" s="1202" t="str">
        <f>IF('30'!B19&gt;0,'30'!B19,"")</f>
        <v/>
      </c>
      <c r="E711" s="1202" t="str">
        <f>IF('30'!C19&gt;0,'30'!C19,"")</f>
        <v/>
      </c>
      <c r="F711" s="1202" t="str">
        <f>IF('30'!D19&gt;0,'30'!D19,"")</f>
        <v/>
      </c>
      <c r="G711" s="1202" t="str">
        <f>IF('30'!E19&gt;0,'30'!E19,"")</f>
        <v/>
      </c>
      <c r="H711" s="1202" t="str">
        <f>IF('30'!F19&gt;0,'30'!F19,"")</f>
        <v/>
      </c>
      <c r="I711" s="1202" t="str">
        <f>IF('30'!G19&gt;0,'30'!G19,"")</f>
        <v/>
      </c>
      <c r="J711" s="1202" t="str">
        <f>IF('30'!H19&gt;0,'30'!H19,"")</f>
        <v/>
      </c>
      <c r="K711" s="1547" t="str">
        <f>IF('30'!I19&gt;0,'30'!I19,"")</f>
        <v/>
      </c>
      <c r="L711" s="1542" t="e">
        <f t="shared" si="80"/>
        <v>#DIV/0!</v>
      </c>
      <c r="M711" s="1202" t="str">
        <f>IF('30'!J19&gt;0,'30'!J19,"")</f>
        <v/>
      </c>
      <c r="N711" s="1202" t="str">
        <f>IF('30'!K19&gt;0,'30'!K19,"")</f>
        <v/>
      </c>
      <c r="O711" s="1202" t="str">
        <f>IF('30'!L19&gt;0,'30'!L19,"")</f>
        <v/>
      </c>
      <c r="P711" s="1202" t="str">
        <f>IF('30'!M19&gt;0,'30'!M19,"")</f>
        <v/>
      </c>
      <c r="Q711" s="1203" t="str">
        <f t="shared" si="84"/>
        <v/>
      </c>
      <c r="R711" s="1204" t="str">
        <f t="shared" si="81"/>
        <v/>
      </c>
      <c r="S711" s="1361" t="str">
        <f t="shared" si="82"/>
        <v/>
      </c>
      <c r="T711" s="1204" t="str">
        <f t="shared" si="83"/>
        <v/>
      </c>
      <c r="U711" s="1320" t="str">
        <f t="shared" si="85"/>
        <v/>
      </c>
      <c r="V711" s="663" t="str">
        <f>IF('30'!AA19&gt;0,'30'!AA19,"")</f>
        <v/>
      </c>
      <c r="W711" s="663" t="str">
        <f>IF('30'!AT19&gt;0,'30'!AT19,"")</f>
        <v/>
      </c>
    </row>
    <row r="712" spans="1:23" ht="15.75" x14ac:dyDescent="0.25">
      <c r="A712" s="1376"/>
      <c r="B712" s="1182">
        <v>28.500000000004899</v>
      </c>
      <c r="C712" s="1183">
        <f>'Chem Dose'!$C$39</f>
        <v>0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1" t="str">
        <f>IF('30'!I20&gt;0,'30'!I20,"")</f>
        <v/>
      </c>
      <c r="L712" s="1542" t="e">
        <f t="shared" si="80"/>
        <v>#DIV/0!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str">
        <f t="shared" si="81"/>
        <v/>
      </c>
      <c r="S712" s="1361" t="str">
        <f t="shared" si="82"/>
        <v/>
      </c>
      <c r="T712" s="1186" t="str">
        <f t="shared" si="83"/>
        <v/>
      </c>
      <c r="U712" s="1362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7"/>
      <c r="B713" s="1200">
        <v>28.541666666671599</v>
      </c>
      <c r="C713" s="1201">
        <f>'Chem Dose'!$C$39</f>
        <v>0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7" t="str">
        <f>IF('30'!I21&gt;0,'30'!I21,"")</f>
        <v/>
      </c>
      <c r="L713" s="1542" t="e">
        <f t="shared" si="80"/>
        <v>#DIV/0!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6"/>
      <c r="B714" s="1182">
        <v>28.583333333338299</v>
      </c>
      <c r="C714" s="1183">
        <f>'Chem Dose'!$C$39</f>
        <v>0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1" t="str">
        <f>IF('30'!I22&gt;0,'30'!I22,"")</f>
        <v/>
      </c>
      <c r="L714" s="1542" t="e">
        <f t="shared" si="80"/>
        <v>#DIV/0!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7"/>
      <c r="B715" s="1200">
        <v>28.625000000004999</v>
      </c>
      <c r="C715" s="1201">
        <f>'Chem Dose'!$C$39</f>
        <v>0</v>
      </c>
      <c r="D715" s="1202" t="str">
        <f>IF('30'!B23&gt;0,'30'!B23,"")</f>
        <v/>
      </c>
      <c r="E715" s="1202" t="str">
        <f>IF('30'!C23&gt;0,'30'!C23,"")</f>
        <v/>
      </c>
      <c r="F715" s="1202" t="str">
        <f>IF('30'!D23&gt;0,'30'!D23,"")</f>
        <v/>
      </c>
      <c r="G715" s="1202" t="str">
        <f>IF('30'!E23&gt;0,'30'!E23,"")</f>
        <v/>
      </c>
      <c r="H715" s="1202" t="str">
        <f>IF('30'!F23&gt;0,'30'!F23,"")</f>
        <v/>
      </c>
      <c r="I715" s="1202" t="str">
        <f>IF('30'!G23&gt;0,'30'!G23,"")</f>
        <v/>
      </c>
      <c r="J715" s="1202" t="str">
        <f>IF('30'!H23&gt;0,'30'!H23,"")</f>
        <v/>
      </c>
      <c r="K715" s="1547" t="str">
        <f>IF('30'!I23&gt;0,'30'!I23,"")</f>
        <v/>
      </c>
      <c r="L715" s="1542" t="e">
        <f t="shared" si="80"/>
        <v>#DIV/0!</v>
      </c>
      <c r="M715" s="1202" t="str">
        <f>IF('30'!J23&gt;0,'30'!J23,"")</f>
        <v/>
      </c>
      <c r="N715" s="1202" t="str">
        <f>IF('30'!K23&gt;0,'30'!K23,"")</f>
        <v/>
      </c>
      <c r="O715" s="1202" t="str">
        <f>IF('30'!L23&gt;0,'30'!L23,"")</f>
        <v/>
      </c>
      <c r="P715" s="1202" t="str">
        <f>IF('30'!M23&gt;0,'30'!M23,"")</f>
        <v/>
      </c>
      <c r="Q715" s="1203" t="str">
        <f t="shared" si="84"/>
        <v/>
      </c>
      <c r="R715" s="1204" t="str">
        <f t="shared" si="81"/>
        <v/>
      </c>
      <c r="S715" s="1361" t="str">
        <f t="shared" si="82"/>
        <v/>
      </c>
      <c r="T715" s="1204" t="str">
        <f t="shared" si="83"/>
        <v/>
      </c>
      <c r="U715" s="1320" t="str">
        <f t="shared" si="85"/>
        <v/>
      </c>
      <c r="V715" s="663" t="str">
        <f>IF('30'!AA23&gt;0,'30'!AA23,"")</f>
        <v/>
      </c>
      <c r="W715" s="663" t="str">
        <f>IF('30'!AT23&gt;0,'30'!AT23,"")</f>
        <v/>
      </c>
    </row>
    <row r="716" spans="1:23" ht="15.75" x14ac:dyDescent="0.25">
      <c r="A716" s="1376"/>
      <c r="B716" s="1182">
        <v>28.666666666671698</v>
      </c>
      <c r="C716" s="1183">
        <f>'Chem Dose'!$C$39</f>
        <v>0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1" t="str">
        <f>IF('30'!I24&gt;0,'30'!I24,"")</f>
        <v/>
      </c>
      <c r="L716" s="1542" t="e">
        <f t="shared" si="80"/>
        <v>#DIV/0!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7"/>
      <c r="B717" s="1200">
        <v>28.708333333338398</v>
      </c>
      <c r="C717" s="1201">
        <f>'Chem Dose'!$C$39</f>
        <v>0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7" t="str">
        <f>IF('30'!I25&gt;0,'30'!I25,"")</f>
        <v/>
      </c>
      <c r="L717" s="1542" t="e">
        <f t="shared" si="80"/>
        <v>#DIV/0!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6"/>
      <c r="B718" s="1182">
        <v>28.750000000005102</v>
      </c>
      <c r="C718" s="1183">
        <f>'Chem Dose'!$C$39</f>
        <v>0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1" t="str">
        <f>IF('30'!I26&gt;0,'30'!I26,"")</f>
        <v/>
      </c>
      <c r="L718" s="1542" t="e">
        <f t="shared" si="80"/>
        <v>#DIV/0!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7"/>
      <c r="B719" s="1200">
        <v>28.791666666671802</v>
      </c>
      <c r="C719" s="1201">
        <f>'Chem Dose'!$C$39</f>
        <v>0</v>
      </c>
      <c r="D719" s="1202" t="str">
        <f>IF('30'!B27&gt;0,'30'!B27,"")</f>
        <v/>
      </c>
      <c r="E719" s="1202" t="str">
        <f>IF('30'!C27&gt;0,'30'!C27,"")</f>
        <v/>
      </c>
      <c r="F719" s="1202" t="str">
        <f>IF('30'!D27&gt;0,'30'!D27,"")</f>
        <v/>
      </c>
      <c r="G719" s="1202" t="str">
        <f>IF('30'!E27&gt;0,'30'!E27,"")</f>
        <v/>
      </c>
      <c r="H719" s="1202" t="str">
        <f>IF('30'!F27&gt;0,'30'!F27,"")</f>
        <v/>
      </c>
      <c r="I719" s="1202" t="str">
        <f>IF('30'!G27&gt;0,'30'!G27,"")</f>
        <v/>
      </c>
      <c r="J719" s="1202" t="str">
        <f>IF('30'!H27&gt;0,'30'!H27,"")</f>
        <v/>
      </c>
      <c r="K719" s="1547" t="str">
        <f>IF('30'!I27&gt;0,'30'!I27,"")</f>
        <v/>
      </c>
      <c r="L719" s="1542" t="e">
        <f t="shared" si="80"/>
        <v>#DIV/0!</v>
      </c>
      <c r="M719" s="1202" t="str">
        <f>IF('30'!J27&gt;0,'30'!J27,"")</f>
        <v/>
      </c>
      <c r="N719" s="1202" t="str">
        <f>IF('30'!K27&gt;0,'30'!K27,"")</f>
        <v/>
      </c>
      <c r="O719" s="1202" t="str">
        <f>IF('30'!L27&gt;0,'30'!L27,"")</f>
        <v/>
      </c>
      <c r="P719" s="1202" t="str">
        <f>IF('30'!M27&gt;0,'30'!M27,"")</f>
        <v/>
      </c>
      <c r="Q719" s="1203" t="str">
        <f t="shared" si="84"/>
        <v/>
      </c>
      <c r="R719" s="1204" t="str">
        <f t="shared" si="81"/>
        <v/>
      </c>
      <c r="S719" s="1361" t="str">
        <f t="shared" si="82"/>
        <v/>
      </c>
      <c r="T719" s="1204" t="str">
        <f t="shared" si="83"/>
        <v/>
      </c>
      <c r="U719" s="1320" t="str">
        <f t="shared" si="85"/>
        <v/>
      </c>
      <c r="V719" s="663" t="str">
        <f>IF('30'!AA27&gt;0,'30'!AA27,"")</f>
        <v/>
      </c>
      <c r="W719" s="663" t="str">
        <f>IF('30'!AT27&gt;0,'30'!AT27,"")</f>
        <v/>
      </c>
    </row>
    <row r="720" spans="1:23" ht="15.75" x14ac:dyDescent="0.25">
      <c r="A720" s="1376"/>
      <c r="B720" s="1182">
        <v>28.833333333338501</v>
      </c>
      <c r="C720" s="1183">
        <f>'Chem Dose'!$C$39</f>
        <v>0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1" t="str">
        <f>IF('30'!I28&gt;0,'30'!I28,"")</f>
        <v/>
      </c>
      <c r="L720" s="1542" t="e">
        <f t="shared" si="80"/>
        <v>#DIV/0!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7"/>
      <c r="B721" s="1200">
        <v>28.875000000005201</v>
      </c>
      <c r="C721" s="1201">
        <f>'Chem Dose'!$C$39</f>
        <v>0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7" t="str">
        <f>IF('30'!I29&gt;0,'30'!I29,"")</f>
        <v/>
      </c>
      <c r="L721" s="1542" t="e">
        <f t="shared" si="80"/>
        <v>#DIV/0!</v>
      </c>
      <c r="M721" s="1202" t="str">
        <f>IF('30'!J29&gt;0,'30'!J29,"")</f>
        <v/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6"/>
      <c r="B722" s="1182">
        <v>28.916666666671901</v>
      </c>
      <c r="C722" s="1183">
        <f>'Chem Dose'!$C$39</f>
        <v>0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1" t="str">
        <f>IF('30'!I30&gt;0,'30'!I30,"")</f>
        <v/>
      </c>
      <c r="L722" s="1542" t="e">
        <f t="shared" ref="L722:L747" si="86">AVERAGE(K709:K722)</f>
        <v>#DIV/0!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7"/>
      <c r="B723" s="1200">
        <v>28.958333333338601</v>
      </c>
      <c r="C723" s="1201">
        <f>'Chem Dose'!$C$39</f>
        <v>0</v>
      </c>
      <c r="D723" s="1202" t="str">
        <f>IF('30'!B31&gt;0,'30'!B31,"")</f>
        <v/>
      </c>
      <c r="E723" s="1202" t="str">
        <f>IF('30'!C31&gt;0,'30'!C31,"")</f>
        <v/>
      </c>
      <c r="F723" s="1202" t="str">
        <f>IF('30'!D31&gt;0,'30'!D31,"")</f>
        <v/>
      </c>
      <c r="G723" s="1202" t="str">
        <f>IF('30'!E31&gt;0,'30'!E31,"")</f>
        <v/>
      </c>
      <c r="H723" s="1202" t="str">
        <f>IF('30'!F31&gt;0,'30'!F31,"")</f>
        <v/>
      </c>
      <c r="I723" s="1202" t="str">
        <f>IF('30'!G31&gt;0,'30'!G31,"")</f>
        <v/>
      </c>
      <c r="J723" s="1202" t="str">
        <f>IF('30'!H31&gt;0,'30'!H31,"")</f>
        <v/>
      </c>
      <c r="K723" s="1547" t="str">
        <f>IF('30'!I31&gt;0,'30'!I31,"")</f>
        <v/>
      </c>
      <c r="L723" s="1542" t="e">
        <f t="shared" si="86"/>
        <v>#DIV/0!</v>
      </c>
      <c r="M723" s="1202" t="str">
        <f>IF('30'!J31&gt;0,'30'!J31,"")</f>
        <v/>
      </c>
      <c r="N723" s="1202" t="str">
        <f>IF('30'!K31&gt;0,'30'!K31,"")</f>
        <v/>
      </c>
      <c r="O723" s="1202" t="str">
        <f>IF('30'!L31&gt;0,'30'!L31,"")</f>
        <v/>
      </c>
      <c r="P723" s="1202" t="str">
        <f>IF('30'!M31&gt;0,'30'!M31,"")</f>
        <v/>
      </c>
      <c r="Q723" s="1203" t="str">
        <f t="shared" si="84"/>
        <v/>
      </c>
      <c r="R723" s="1204" t="str">
        <f t="shared" si="81"/>
        <v/>
      </c>
      <c r="S723" s="1361" t="str">
        <f t="shared" si="82"/>
        <v/>
      </c>
      <c r="T723" s="1204" t="str">
        <f t="shared" si="83"/>
        <v/>
      </c>
      <c r="U723" s="1320" t="str">
        <f t="shared" si="85"/>
        <v/>
      </c>
      <c r="V723" s="663" t="str">
        <f>IF('30'!AA31&gt;0,'30'!AA31,"")</f>
        <v/>
      </c>
      <c r="W723" s="663" t="str">
        <f>IF('30'!AT31&gt;0,'30'!AT31,"")</f>
        <v/>
      </c>
    </row>
    <row r="724" spans="1:23" ht="15.75" x14ac:dyDescent="0.25">
      <c r="A724" s="1376">
        <f>A700+1</f>
        <v>43527</v>
      </c>
      <c r="B724" s="1182">
        <v>29.000000000005301</v>
      </c>
      <c r="C724" s="1183">
        <f>'Chem Dose'!$C$40</f>
        <v>0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1" t="str">
        <f>IF('31'!I8&gt;0,'31'!I8,"")</f>
        <v/>
      </c>
      <c r="L724" s="1542" t="e">
        <f t="shared" si="86"/>
        <v>#DIV/0!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7" t="s">
        <v>376</v>
      </c>
      <c r="B725" s="1200">
        <v>29.041666666672</v>
      </c>
      <c r="C725" s="1201">
        <f>'Chem Dose'!$C$40</f>
        <v>0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7" t="str">
        <f>IF('31'!I9&gt;0,'31'!I9,"")</f>
        <v/>
      </c>
      <c r="L725" s="1542" t="e">
        <f t="shared" si="86"/>
        <v>#DIV/0!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6"/>
      <c r="B726" s="1182">
        <v>29.0833333333387</v>
      </c>
      <c r="C726" s="1183">
        <f>'Chem Dose'!$C$40</f>
        <v>0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1" t="str">
        <f>IF('31'!I10&gt;0,'31'!I10,"")</f>
        <v/>
      </c>
      <c r="L726" s="1542" t="e">
        <f t="shared" si="86"/>
        <v>#DIV/0!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7"/>
      <c r="B727" s="1200">
        <v>29.1250000000054</v>
      </c>
      <c r="C727" s="1201">
        <f>'Chem Dose'!$C$40</f>
        <v>0</v>
      </c>
      <c r="D727" s="1202" t="str">
        <f>IF('31'!B11&gt;0,'31'!B11,"")</f>
        <v/>
      </c>
      <c r="E727" s="1202" t="str">
        <f>IF('31'!C11&gt;0,'31'!C11,"")</f>
        <v/>
      </c>
      <c r="F727" s="1202" t="str">
        <f>IF('31'!D11&gt;0,'31'!D11,"")</f>
        <v/>
      </c>
      <c r="G727" s="1202" t="str">
        <f>IF('31'!E11&gt;0,'31'!E11,"")</f>
        <v/>
      </c>
      <c r="H727" s="1202" t="str">
        <f>IF('31'!F11&gt;0,'31'!F11,"")</f>
        <v/>
      </c>
      <c r="I727" s="1202" t="str">
        <f>IF('31'!G11&gt;0,'31'!G11,"")</f>
        <v/>
      </c>
      <c r="J727" s="1202" t="str">
        <f>IF('31'!H11&gt;0,'31'!H11,"")</f>
        <v/>
      </c>
      <c r="K727" s="1547" t="str">
        <f>IF('31'!I11&gt;0,'31'!I11,"")</f>
        <v/>
      </c>
      <c r="L727" s="1542" t="e">
        <f t="shared" si="86"/>
        <v>#DIV/0!</v>
      </c>
      <c r="M727" s="1202" t="str">
        <f>IF('31'!J11&gt;0,'31'!J11,"")</f>
        <v/>
      </c>
      <c r="N727" s="1202" t="str">
        <f>IF('31'!K11&gt;0,'31'!K11,"")</f>
        <v/>
      </c>
      <c r="O727" s="1202" t="str">
        <f>IF('31'!L11&gt;0,'31'!L11,"")</f>
        <v/>
      </c>
      <c r="P727" s="1202" t="str">
        <f>IF('31'!M11&gt;0,'31'!M11,"")</f>
        <v/>
      </c>
      <c r="Q727" s="1203" t="str">
        <f t="shared" si="84"/>
        <v/>
      </c>
      <c r="R727" s="1204" t="str">
        <f t="shared" si="81"/>
        <v/>
      </c>
      <c r="S727" s="1361" t="str">
        <f t="shared" si="82"/>
        <v/>
      </c>
      <c r="T727" s="1204" t="str">
        <f t="shared" si="83"/>
        <v/>
      </c>
      <c r="U727" s="1320" t="str">
        <f t="shared" si="85"/>
        <v/>
      </c>
      <c r="V727" s="663" t="str">
        <f>IF('31'!AA11&gt;0,'31'!AA11,"")</f>
        <v/>
      </c>
      <c r="W727" s="663" t="str">
        <f>IF('31'!AT11&gt;0,'31'!AT11,"")</f>
        <v/>
      </c>
    </row>
    <row r="728" spans="1:23" ht="15.75" x14ac:dyDescent="0.25">
      <c r="A728" s="1376"/>
      <c r="B728" s="1182">
        <v>29.1666666666721</v>
      </c>
      <c r="C728" s="1183">
        <f>'Chem Dose'!$C$40</f>
        <v>0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1" t="str">
        <f>IF('31'!I12&gt;0,'31'!I12,"")</f>
        <v/>
      </c>
      <c r="L728" s="1542" t="e">
        <f t="shared" si="86"/>
        <v>#DIV/0!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7"/>
      <c r="B729" s="1200">
        <v>29.2083333333388</v>
      </c>
      <c r="C729" s="1201">
        <f>'Chem Dose'!$C$40</f>
        <v>0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7" t="str">
        <f>IF('31'!I13&gt;0,'31'!I13,"")</f>
        <v/>
      </c>
      <c r="L729" s="1542" t="e">
        <f t="shared" si="86"/>
        <v>#DIV/0!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6"/>
      <c r="B730" s="1182">
        <v>29.2500000000055</v>
      </c>
      <c r="C730" s="1183">
        <f>'Chem Dose'!$C$40</f>
        <v>0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1" t="str">
        <f>IF('31'!I14&gt;0,'31'!I14,"")</f>
        <v/>
      </c>
      <c r="L730" s="1542" t="e">
        <f t="shared" si="86"/>
        <v>#DIV/0!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7"/>
      <c r="B731" s="1200">
        <v>29.291666666672199</v>
      </c>
      <c r="C731" s="1201">
        <f>'Chem Dose'!$C$40</f>
        <v>0</v>
      </c>
      <c r="D731" s="1202" t="str">
        <f>IF('31'!B15&gt;0,'31'!B15,"")</f>
        <v/>
      </c>
      <c r="E731" s="1202" t="str">
        <f>IF('31'!C15&gt;0,'31'!C15,"")</f>
        <v/>
      </c>
      <c r="F731" s="1202" t="str">
        <f>IF('31'!D15&gt;0,'31'!D15,"")</f>
        <v/>
      </c>
      <c r="G731" s="1202" t="str">
        <f>IF('31'!E15&gt;0,'31'!E15,"")</f>
        <v/>
      </c>
      <c r="H731" s="1202" t="str">
        <f>IF('31'!F15&gt;0,'31'!F15,"")</f>
        <v/>
      </c>
      <c r="I731" s="1202" t="str">
        <f>IF('31'!G15&gt;0,'31'!G15,"")</f>
        <v/>
      </c>
      <c r="J731" s="1202" t="str">
        <f>IF('31'!H15&gt;0,'31'!H15,"")</f>
        <v/>
      </c>
      <c r="K731" s="1547" t="str">
        <f>IF('31'!I15&gt;0,'31'!I15,"")</f>
        <v/>
      </c>
      <c r="L731" s="1542" t="e">
        <f t="shared" si="86"/>
        <v>#DIV/0!</v>
      </c>
      <c r="M731" s="1202" t="str">
        <f>IF('31'!J15&gt;0,'31'!J15,"")</f>
        <v/>
      </c>
      <c r="N731" s="1202" t="str">
        <f>IF('31'!K15&gt;0,'31'!K15,"")</f>
        <v/>
      </c>
      <c r="O731" s="1202" t="str">
        <f>IF('31'!L15&gt;0,'31'!L15,"")</f>
        <v/>
      </c>
      <c r="P731" s="1202" t="str">
        <f>IF('31'!M15&gt;0,'31'!M15,"")</f>
        <v/>
      </c>
      <c r="Q731" s="1203" t="str">
        <f t="shared" si="84"/>
        <v/>
      </c>
      <c r="R731" s="1204" t="str">
        <f t="shared" si="81"/>
        <v/>
      </c>
      <c r="S731" s="1361" t="str">
        <f t="shared" si="82"/>
        <v/>
      </c>
      <c r="T731" s="1204" t="str">
        <f t="shared" si="83"/>
        <v/>
      </c>
      <c r="U731" s="1320" t="str">
        <f t="shared" si="85"/>
        <v/>
      </c>
      <c r="V731" s="663" t="str">
        <f>IF('31'!AA15&gt;0,'31'!AA15,"")</f>
        <v/>
      </c>
      <c r="W731" s="663" t="str">
        <f>IF('31'!AT15&gt;0,'31'!AT15,"")</f>
        <v/>
      </c>
    </row>
    <row r="732" spans="1:23" ht="15.75" x14ac:dyDescent="0.25">
      <c r="A732" s="1376"/>
      <c r="B732" s="1182">
        <v>29.333333333338899</v>
      </c>
      <c r="C732" s="1183">
        <f>'Chem Dose'!$C$40</f>
        <v>0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1" t="str">
        <f>IF('31'!I16&gt;0,'31'!I16,"")</f>
        <v/>
      </c>
      <c r="L732" s="1542" t="e">
        <f t="shared" si="86"/>
        <v>#DIV/0!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7"/>
      <c r="B733" s="1200">
        <v>29.375000000005599</v>
      </c>
      <c r="C733" s="1201">
        <f>'Chem Dose'!$C$40</f>
        <v>0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7" t="str">
        <f>IF('31'!I17&gt;0,'31'!I17,"")</f>
        <v/>
      </c>
      <c r="L733" s="1542" t="e">
        <f t="shared" si="86"/>
        <v>#DIV/0!</v>
      </c>
      <c r="M733" s="1202" t="str">
        <f>IF('31'!J17&gt;0,'31'!J17,"")</f>
        <v/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6"/>
      <c r="B734" s="1182">
        <v>29.416666666672299</v>
      </c>
      <c r="C734" s="1183">
        <f>'Chem Dose'!$C$40</f>
        <v>0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1" t="str">
        <f>IF('31'!I18&gt;0,'31'!I18,"")</f>
        <v/>
      </c>
      <c r="L734" s="1542" t="e">
        <f t="shared" si="86"/>
        <v>#DIV/0!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7"/>
      <c r="B735" s="1200">
        <v>29.458333333338999</v>
      </c>
      <c r="C735" s="1201">
        <f>'Chem Dose'!$C$40</f>
        <v>0</v>
      </c>
      <c r="D735" s="1202" t="str">
        <f>IF('31'!B19&gt;0,'31'!B19,"")</f>
        <v/>
      </c>
      <c r="E735" s="1202" t="str">
        <f>IF('31'!C19&gt;0,'31'!C19,"")</f>
        <v/>
      </c>
      <c r="F735" s="1202" t="str">
        <f>IF('31'!D19&gt;0,'31'!D19,"")</f>
        <v/>
      </c>
      <c r="G735" s="1202" t="str">
        <f>IF('31'!E19&gt;0,'31'!E19,"")</f>
        <v/>
      </c>
      <c r="H735" s="1202" t="str">
        <f>IF('31'!F19&gt;0,'31'!F19,"")</f>
        <v/>
      </c>
      <c r="I735" s="1202" t="str">
        <f>IF('31'!G19&gt;0,'31'!G19,"")</f>
        <v/>
      </c>
      <c r="J735" s="1202" t="str">
        <f>IF('31'!H19&gt;0,'31'!H19,"")</f>
        <v/>
      </c>
      <c r="K735" s="1547" t="str">
        <f>IF('31'!I19&gt;0,'31'!I19,"")</f>
        <v/>
      </c>
      <c r="L735" s="1542" t="e">
        <f t="shared" si="86"/>
        <v>#DIV/0!</v>
      </c>
      <c r="M735" s="1202" t="str">
        <f>IF('31'!J19&gt;0,'31'!J19,"")</f>
        <v/>
      </c>
      <c r="N735" s="1202" t="str">
        <f>IF('31'!K19&gt;0,'31'!K19,"")</f>
        <v/>
      </c>
      <c r="O735" s="1202" t="str">
        <f>IF('31'!L19&gt;0,'31'!L19,"")</f>
        <v/>
      </c>
      <c r="P735" s="1202" t="str">
        <f>IF('31'!M19&gt;0,'31'!M19,"")</f>
        <v/>
      </c>
      <c r="Q735" s="1203" t="str">
        <f t="shared" si="84"/>
        <v/>
      </c>
      <c r="R735" s="1204" t="str">
        <f t="shared" si="81"/>
        <v/>
      </c>
      <c r="S735" s="1361" t="str">
        <f t="shared" si="82"/>
        <v/>
      </c>
      <c r="T735" s="1204" t="str">
        <f t="shared" si="83"/>
        <v/>
      </c>
      <c r="U735" s="1320" t="str">
        <f t="shared" si="85"/>
        <v/>
      </c>
      <c r="V735" s="663" t="str">
        <f>IF('31'!AA19&gt;0,'31'!AA19,"")</f>
        <v/>
      </c>
      <c r="W735" s="663" t="str">
        <f>IF('31'!AT19&gt;0,'31'!AT19,"")</f>
        <v/>
      </c>
    </row>
    <row r="736" spans="1:23" ht="15.75" x14ac:dyDescent="0.25">
      <c r="A736" s="1376"/>
      <c r="B736" s="1182">
        <v>29.500000000005699</v>
      </c>
      <c r="C736" s="1183">
        <f>'Chem Dose'!$C$40</f>
        <v>0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1" t="str">
        <f>IF('31'!I20&gt;0,'31'!I20,"")</f>
        <v/>
      </c>
      <c r="L736" s="1542" t="e">
        <f t="shared" si="86"/>
        <v>#DIV/0!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7"/>
      <c r="B737" s="1200">
        <v>29.541666666672398</v>
      </c>
      <c r="C737" s="1201">
        <f>'Chem Dose'!$C$40</f>
        <v>0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7" t="str">
        <f>IF('31'!I21&gt;0,'31'!I21,"")</f>
        <v/>
      </c>
      <c r="L737" s="1542" t="e">
        <f t="shared" si="86"/>
        <v>#DIV/0!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6"/>
      <c r="B738" s="1182">
        <v>29.583333333339102</v>
      </c>
      <c r="C738" s="1183">
        <f>'Chem Dose'!$C$40</f>
        <v>0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1" t="str">
        <f>IF('31'!I22&gt;0,'31'!I22,"")</f>
        <v/>
      </c>
      <c r="L738" s="1542" t="e">
        <f t="shared" si="86"/>
        <v>#DIV/0!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7"/>
      <c r="B739" s="1200">
        <v>29.625000000005802</v>
      </c>
      <c r="C739" s="1201">
        <f>'Chem Dose'!$C$40</f>
        <v>0</v>
      </c>
      <c r="D739" s="1202" t="str">
        <f>IF('31'!B23&gt;0,'31'!B23,"")</f>
        <v/>
      </c>
      <c r="E739" s="1202" t="str">
        <f>IF('31'!C23&gt;0,'31'!C23,"")</f>
        <v/>
      </c>
      <c r="F739" s="1202" t="str">
        <f>IF('31'!D23&gt;0,'31'!D23,"")</f>
        <v/>
      </c>
      <c r="G739" s="1202" t="str">
        <f>IF('31'!E23&gt;0,'31'!E23,"")</f>
        <v/>
      </c>
      <c r="H739" s="1202" t="str">
        <f>IF('31'!F23&gt;0,'31'!F23,"")</f>
        <v/>
      </c>
      <c r="I739" s="1202" t="str">
        <f>IF('31'!G23&gt;0,'31'!G23,"")</f>
        <v/>
      </c>
      <c r="J739" s="1202" t="str">
        <f>IF('31'!H23&gt;0,'31'!H23,"")</f>
        <v/>
      </c>
      <c r="K739" s="1547" t="str">
        <f>IF('31'!I23&gt;0,'31'!I23,"")</f>
        <v/>
      </c>
      <c r="L739" s="1542" t="e">
        <f t="shared" si="86"/>
        <v>#DIV/0!</v>
      </c>
      <c r="M739" s="1202" t="str">
        <f>IF('31'!J23&gt;0,'31'!J23,"")</f>
        <v/>
      </c>
      <c r="N739" s="1202" t="str">
        <f>IF('31'!K23&gt;0,'31'!K23,"")</f>
        <v/>
      </c>
      <c r="O739" s="1202" t="str">
        <f>IF('31'!L23&gt;0,'31'!L23,"")</f>
        <v/>
      </c>
      <c r="P739" s="1202" t="str">
        <f>IF('31'!M23&gt;0,'31'!M23,"")</f>
        <v/>
      </c>
      <c r="Q739" s="1203" t="str">
        <f t="shared" si="84"/>
        <v/>
      </c>
      <c r="R739" s="1204" t="str">
        <f t="shared" si="81"/>
        <v/>
      </c>
      <c r="S739" s="1361" t="str">
        <f t="shared" si="82"/>
        <v/>
      </c>
      <c r="T739" s="1204" t="str">
        <f t="shared" si="83"/>
        <v/>
      </c>
      <c r="U739" s="1320" t="str">
        <f t="shared" si="85"/>
        <v/>
      </c>
      <c r="V739" s="663" t="str">
        <f>IF('31'!AA23&gt;0,'31'!AA23,"")</f>
        <v/>
      </c>
      <c r="W739" s="663" t="str">
        <f>IF('31'!AT23&gt;0,'31'!AT23,"")</f>
        <v/>
      </c>
    </row>
    <row r="740" spans="1:24" ht="15.75" x14ac:dyDescent="0.25">
      <c r="A740" s="1376"/>
      <c r="B740" s="1182">
        <v>29.666666666672501</v>
      </c>
      <c r="C740" s="1183">
        <f>'Chem Dose'!$C$40</f>
        <v>0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1" t="str">
        <f>IF('31'!I24&gt;0,'31'!I24,"")</f>
        <v/>
      </c>
      <c r="L740" s="1542" t="e">
        <f t="shared" si="86"/>
        <v>#DIV/0!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7"/>
      <c r="B741" s="1200">
        <v>29.708333333339201</v>
      </c>
      <c r="C741" s="1201">
        <f>'Chem Dose'!$C$40</f>
        <v>0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7" t="str">
        <f>IF('31'!I25&gt;0,'31'!I25,"")</f>
        <v/>
      </c>
      <c r="L741" s="1542" t="e">
        <f t="shared" si="86"/>
        <v>#DIV/0!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6"/>
      <c r="B742" s="1182">
        <v>29.750000000005901</v>
      </c>
      <c r="C742" s="1183">
        <f>'Chem Dose'!$C$40</f>
        <v>0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1" t="str">
        <f>IF('31'!I26&gt;0,'31'!I26,"")</f>
        <v/>
      </c>
      <c r="L742" s="1542" t="e">
        <f t="shared" si="86"/>
        <v>#DIV/0!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7"/>
      <c r="B743" s="1200">
        <v>29.791666666672601</v>
      </c>
      <c r="C743" s="1201">
        <f>'Chem Dose'!$C$40</f>
        <v>0</v>
      </c>
      <c r="D743" s="1202" t="str">
        <f>IF('31'!B27&gt;0,'31'!B27,"")</f>
        <v/>
      </c>
      <c r="E743" s="1202" t="str">
        <f>IF('31'!C27&gt;0,'31'!C27,"")</f>
        <v/>
      </c>
      <c r="F743" s="1202" t="str">
        <f>IF('31'!D27&gt;0,'31'!D27,"")</f>
        <v/>
      </c>
      <c r="G743" s="1202" t="str">
        <f>IF('31'!E27&gt;0,'31'!E27,"")</f>
        <v/>
      </c>
      <c r="H743" s="1202" t="str">
        <f>IF('31'!F27&gt;0,'31'!F27,"")</f>
        <v/>
      </c>
      <c r="I743" s="1202" t="str">
        <f>IF('31'!G27&gt;0,'31'!G27,"")</f>
        <v/>
      </c>
      <c r="J743" s="1202" t="str">
        <f>IF('31'!H27&gt;0,'31'!H27,"")</f>
        <v/>
      </c>
      <c r="K743" s="1547" t="str">
        <f>IF('31'!I27&gt;0,'31'!I27,"")</f>
        <v/>
      </c>
      <c r="L743" s="1542" t="e">
        <f t="shared" si="86"/>
        <v>#DIV/0!</v>
      </c>
      <c r="M743" s="1202" t="str">
        <f>IF('31'!J27&gt;0,'31'!J27,"")</f>
        <v/>
      </c>
      <c r="N743" s="1202" t="str">
        <f>IF('31'!K27&gt;0,'31'!K27,"")</f>
        <v/>
      </c>
      <c r="O743" s="1202" t="str">
        <f>IF('31'!L27&gt;0,'31'!L27,"")</f>
        <v/>
      </c>
      <c r="P743" s="1202" t="str">
        <f>IF('31'!M27&gt;0,'31'!M27,"")</f>
        <v/>
      </c>
      <c r="Q743" s="1203" t="str">
        <f t="shared" si="84"/>
        <v/>
      </c>
      <c r="R743" s="1204" t="str">
        <f t="shared" si="87"/>
        <v/>
      </c>
      <c r="S743" s="1361" t="str">
        <f t="shared" si="87"/>
        <v/>
      </c>
      <c r="T743" s="1204" t="str">
        <f t="shared" si="87"/>
        <v/>
      </c>
      <c r="U743" s="1320" t="str">
        <f t="shared" si="85"/>
        <v/>
      </c>
      <c r="V743" s="663" t="str">
        <f>IF('31'!AA27&gt;0,'31'!AA27,"")</f>
        <v/>
      </c>
      <c r="W743" s="663" t="str">
        <f>IF('31'!AT27&gt;0,'31'!AT27,"")</f>
        <v/>
      </c>
    </row>
    <row r="744" spans="1:24" ht="15.75" x14ac:dyDescent="0.25">
      <c r="A744" s="1376"/>
      <c r="B744" s="1182">
        <v>29.833333333339301</v>
      </c>
      <c r="C744" s="1183">
        <f>'Chem Dose'!$C$40</f>
        <v>0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1" t="str">
        <f>IF('31'!I28&gt;0,'31'!I28,"")</f>
        <v/>
      </c>
      <c r="L744" s="1542" t="e">
        <f t="shared" si="86"/>
        <v>#DIV/0!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7"/>
      <c r="B745" s="1200">
        <v>29.875000000006001</v>
      </c>
      <c r="C745" s="1201">
        <f>'Chem Dose'!$C$40</f>
        <v>0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7" t="str">
        <f>IF('31'!I29&gt;0,'31'!I29,"")</f>
        <v/>
      </c>
      <c r="L745" s="1542" t="e">
        <f t="shared" si="86"/>
        <v>#DIV/0!</v>
      </c>
      <c r="M745" s="1202" t="str">
        <f>IF('31'!J29&gt;0,'31'!J29,"")</f>
        <v/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6"/>
      <c r="B746" s="1182">
        <v>29.9166666666727</v>
      </c>
      <c r="C746" s="1183">
        <f>'Chem Dose'!$C$40</f>
        <v>0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1" t="str">
        <f>IF('31'!I30&gt;0,'31'!I30,"")</f>
        <v/>
      </c>
      <c r="L746" s="1542" t="e">
        <f>AVERAGE(K733:K746)</f>
        <v>#DIV/0!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7"/>
      <c r="B747" s="1200">
        <v>29.9583333333394</v>
      </c>
      <c r="C747" s="1201">
        <f>'Chem Dose'!$C$40</f>
        <v>0</v>
      </c>
      <c r="D747" s="1202" t="str">
        <f>IF('31'!B31&gt;0,'31'!B31,"")</f>
        <v/>
      </c>
      <c r="E747" s="1202" t="str">
        <f>IF('31'!C31&gt;0,'31'!C31,"")</f>
        <v/>
      </c>
      <c r="F747" s="1202" t="str">
        <f>IF('31'!D31&gt;0,'31'!D31,"")</f>
        <v/>
      </c>
      <c r="G747" s="1202" t="str">
        <f>IF('31'!E31&gt;0,'31'!E31,"")</f>
        <v/>
      </c>
      <c r="H747" s="1202" t="str">
        <f>IF('31'!F31&gt;0,'31'!F31,"")</f>
        <v/>
      </c>
      <c r="I747" s="1202" t="str">
        <f>IF('31'!G31&gt;0,'31'!G31,"")</f>
        <v/>
      </c>
      <c r="J747" s="1202" t="str">
        <f>IF('31'!H31&gt;0,'31'!H31,"")</f>
        <v/>
      </c>
      <c r="K747" s="1547" t="str">
        <f>IF('31'!I31&gt;0,'31'!I31,"")</f>
        <v/>
      </c>
      <c r="L747" s="1542" t="e">
        <f t="shared" si="86"/>
        <v>#DIV/0!</v>
      </c>
      <c r="M747" s="1202" t="str">
        <f>IF('31'!J31&gt;0,'31'!J31,"")</f>
        <v/>
      </c>
      <c r="N747" s="1202" t="str">
        <f>IF('31'!K31&gt;0,'31'!K31,"")</f>
        <v/>
      </c>
      <c r="O747" s="1202" t="str">
        <f>IF('31'!L31&gt;0,'31'!L31,"")</f>
        <v/>
      </c>
      <c r="P747" s="1202" t="str">
        <f>IF('31'!M31&gt;0,'31'!M31,"")</f>
        <v/>
      </c>
      <c r="Q747" s="1203" t="str">
        <f t="shared" si="84"/>
        <v/>
      </c>
      <c r="R747" s="1204" t="str">
        <f t="shared" si="87"/>
        <v/>
      </c>
      <c r="S747" s="1361" t="str">
        <f t="shared" si="87"/>
        <v/>
      </c>
      <c r="T747" s="1204" t="str">
        <f t="shared" si="87"/>
        <v/>
      </c>
      <c r="U747" s="1320" t="str">
        <f t="shared" si="85"/>
        <v/>
      </c>
      <c r="V747" s="663" t="str">
        <f>IF('31'!AA31&gt;0,'31'!AA31,"")</f>
        <v/>
      </c>
      <c r="W747" s="663" t="str">
        <f>IF('31'!AT31&gt;0,'31'!AT31,"")</f>
        <v/>
      </c>
    </row>
    <row r="748" spans="1:24" ht="20.25" x14ac:dyDescent="0.3">
      <c r="A748" s="2994" t="s">
        <v>19</v>
      </c>
      <c r="B748" s="2995"/>
      <c r="C748" s="1407">
        <f t="shared" ref="C748:K748" si="88">SUM(C4:C747)</f>
        <v>36519.883070835582</v>
      </c>
      <c r="D748" s="1407">
        <f t="shared" si="88"/>
        <v>1109.670000000001</v>
      </c>
      <c r="E748" s="1407">
        <f t="shared" si="88"/>
        <v>3085</v>
      </c>
      <c r="F748" s="1407">
        <f t="shared" si="88"/>
        <v>2974</v>
      </c>
      <c r="G748" s="1407">
        <f t="shared" si="88"/>
        <v>1940.5900000000008</v>
      </c>
      <c r="H748" s="1407">
        <f t="shared" si="88"/>
        <v>13204</v>
      </c>
      <c r="I748" s="1407">
        <f t="shared" si="88"/>
        <v>23079</v>
      </c>
      <c r="J748" s="1407">
        <f t="shared" si="88"/>
        <v>2324.3999999999996</v>
      </c>
      <c r="K748" s="1543">
        <f t="shared" si="88"/>
        <v>52.804999999999957</v>
      </c>
      <c r="L748" s="1543"/>
      <c r="M748" s="1407">
        <f t="shared" ref="M748:U748" si="89">SUM(M4:M747)</f>
        <v>2.1939999999999995</v>
      </c>
      <c r="N748" s="1407">
        <f t="shared" si="89"/>
        <v>1028.1299999999994</v>
      </c>
      <c r="O748" s="1407">
        <f t="shared" si="89"/>
        <v>1678</v>
      </c>
      <c r="P748" s="1407">
        <f t="shared" si="89"/>
        <v>8.1569999999999929</v>
      </c>
      <c r="Q748" s="1407">
        <f t="shared" si="89"/>
        <v>141.86877959224105</v>
      </c>
      <c r="R748" s="1407">
        <f t="shared" si="89"/>
        <v>1389.6052631578953</v>
      </c>
      <c r="S748" s="1407">
        <f t="shared" si="89"/>
        <v>1101.2895675692848</v>
      </c>
      <c r="T748" s="1407">
        <f t="shared" si="89"/>
        <v>91.29970767708889</v>
      </c>
      <c r="U748" s="1408">
        <f t="shared" si="89"/>
        <v>102.81299999999995</v>
      </c>
      <c r="V748" s="1408">
        <f t="shared" ref="V748:W748" si="90">SUM(V4:V747)</f>
        <v>6.3319999999999954</v>
      </c>
      <c r="W748" s="1408">
        <f t="shared" si="90"/>
        <v>6.2899999999999956</v>
      </c>
      <c r="X748" s="1406"/>
    </row>
    <row r="749" spans="1:24" ht="20.25" x14ac:dyDescent="0.3">
      <c r="A749" s="2996" t="s">
        <v>50</v>
      </c>
      <c r="B749" s="2997"/>
      <c r="C749" s="1205">
        <f t="shared" ref="C749:K749" si="91">AVERAGE(C5:C747)</f>
        <v>49.062421808013355</v>
      </c>
      <c r="D749" s="1205">
        <f t="shared" si="91"/>
        <v>6.6051785714285769</v>
      </c>
      <c r="E749" s="1205">
        <f t="shared" si="91"/>
        <v>18.363095238095237</v>
      </c>
      <c r="F749" s="1205">
        <f t="shared" si="91"/>
        <v>17.702380952380953</v>
      </c>
      <c r="G749" s="1205">
        <f t="shared" si="91"/>
        <v>11.551130952380957</v>
      </c>
      <c r="H749" s="1205">
        <f t="shared" si="91"/>
        <v>78.595238095238102</v>
      </c>
      <c r="I749" s="1205">
        <f t="shared" si="91"/>
        <v>137.375</v>
      </c>
      <c r="J749" s="1205">
        <f t="shared" si="91"/>
        <v>13.835714285714284</v>
      </c>
      <c r="K749" s="1544">
        <f t="shared" si="91"/>
        <v>0.31431547619047595</v>
      </c>
      <c r="L749" s="1544"/>
      <c r="M749" s="1205">
        <f t="shared" ref="M749:U749" si="92">AVERAGE(M5:M747)</f>
        <v>3.9178571428571417E-2</v>
      </c>
      <c r="N749" s="1205">
        <f t="shared" si="92"/>
        <v>6.1198214285714254</v>
      </c>
      <c r="O749" s="1205">
        <f t="shared" si="92"/>
        <v>9.9880952380952372</v>
      </c>
      <c r="P749" s="1205">
        <f t="shared" si="92"/>
        <v>4.8553571428571383E-2</v>
      </c>
      <c r="Q749" s="1205">
        <f t="shared" si="92"/>
        <v>0.84445702138238721</v>
      </c>
      <c r="R749" s="1205">
        <f t="shared" si="92"/>
        <v>8.2714598997493773</v>
      </c>
      <c r="S749" s="1205">
        <f t="shared" si="92"/>
        <v>6.5552950450552672</v>
      </c>
      <c r="T749" s="1205">
        <f t="shared" si="92"/>
        <v>0.54345064093505291</v>
      </c>
      <c r="U749" s="1409">
        <f t="shared" si="92"/>
        <v>0.61198214285714259</v>
      </c>
      <c r="V749" s="1409">
        <f t="shared" ref="V749:W749" si="93">AVERAGE(V5:V747)</f>
        <v>3.7690476190476163E-2</v>
      </c>
      <c r="W749" s="1409">
        <f t="shared" si="93"/>
        <v>3.7440476190476163E-2</v>
      </c>
      <c r="X749" s="1406"/>
    </row>
    <row r="750" spans="1:24" ht="20.25" x14ac:dyDescent="0.3">
      <c r="A750" s="2996" t="s">
        <v>51</v>
      </c>
      <c r="B750" s="2997"/>
      <c r="C750" s="1205">
        <f t="shared" ref="C750:K750" si="94">MIN(C6:C747)</f>
        <v>0</v>
      </c>
      <c r="D750" s="1205">
        <f t="shared" si="94"/>
        <v>6.35</v>
      </c>
      <c r="E750" s="1205">
        <f t="shared" si="94"/>
        <v>14</v>
      </c>
      <c r="F750" s="1205">
        <f t="shared" si="94"/>
        <v>15</v>
      </c>
      <c r="G750" s="1205">
        <f t="shared" si="94"/>
        <v>8.77</v>
      </c>
      <c r="H750" s="1205">
        <f t="shared" si="94"/>
        <v>60</v>
      </c>
      <c r="I750" s="1205">
        <f t="shared" si="94"/>
        <v>120</v>
      </c>
      <c r="J750" s="1205">
        <f t="shared" si="94"/>
        <v>11</v>
      </c>
      <c r="K750" s="1544">
        <f t="shared" si="94"/>
        <v>0.24199999999999999</v>
      </c>
      <c r="L750" s="1544"/>
      <c r="M750" s="1205">
        <f t="shared" ref="M750:U750" si="95">MIN(M6:M747)</f>
        <v>2.7E-2</v>
      </c>
      <c r="N750" s="1205">
        <f t="shared" si="95"/>
        <v>5.93</v>
      </c>
      <c r="O750" s="1205">
        <f t="shared" si="95"/>
        <v>7</v>
      </c>
      <c r="P750" s="1205">
        <f t="shared" si="95"/>
        <v>3.5000000000000003E-2</v>
      </c>
      <c r="Q750" s="1205">
        <f t="shared" si="95"/>
        <v>0.74440894568690086</v>
      </c>
      <c r="R750" s="1205">
        <f t="shared" si="95"/>
        <v>6.3684210526315788</v>
      </c>
      <c r="S750" s="1205">
        <f t="shared" si="95"/>
        <v>4.9588128080337563</v>
      </c>
      <c r="T750" s="1205">
        <f t="shared" si="95"/>
        <v>0.44802867383512551</v>
      </c>
      <c r="U750" s="1409">
        <f t="shared" si="95"/>
        <v>0.59299999999999997</v>
      </c>
      <c r="V750" s="1409">
        <f t="shared" ref="V750:W750" si="96">MIN(V6:V747)</f>
        <v>2.4E-2</v>
      </c>
      <c r="W750" s="1409">
        <f t="shared" si="96"/>
        <v>2.5999999999999999E-2</v>
      </c>
      <c r="X750" s="1406"/>
    </row>
    <row r="751" spans="1:24" ht="21" thickBot="1" x14ac:dyDescent="0.35">
      <c r="A751" s="2998" t="s">
        <v>52</v>
      </c>
      <c r="B751" s="2999"/>
      <c r="C751" s="1410">
        <f>MAX(C7:C747)</f>
        <v>68.737103122995023</v>
      </c>
      <c r="D751" s="1410">
        <f t="shared" ref="D751:U751" si="97">MAX(D7:D747)</f>
        <v>6.75</v>
      </c>
      <c r="E751" s="1410">
        <f t="shared" si="97"/>
        <v>30</v>
      </c>
      <c r="F751" s="1410">
        <f t="shared" si="97"/>
        <v>22</v>
      </c>
      <c r="G751" s="1410">
        <f t="shared" si="97"/>
        <v>15.7</v>
      </c>
      <c r="H751" s="1410">
        <f t="shared" si="97"/>
        <v>100</v>
      </c>
      <c r="I751" s="1410">
        <f t="shared" si="97"/>
        <v>172</v>
      </c>
      <c r="J751" s="1410">
        <f t="shared" si="97"/>
        <v>16</v>
      </c>
      <c r="K751" s="1545">
        <f t="shared" si="97"/>
        <v>0.39200000000000002</v>
      </c>
      <c r="L751" s="1545"/>
      <c r="M751" s="1410">
        <f t="shared" si="97"/>
        <v>7.0999999999999994E-2</v>
      </c>
      <c r="N751" s="1410">
        <f t="shared" si="97"/>
        <v>6.3</v>
      </c>
      <c r="O751" s="1410">
        <f t="shared" si="97"/>
        <v>14</v>
      </c>
      <c r="P751" s="1410">
        <f t="shared" si="97"/>
        <v>0.08</v>
      </c>
      <c r="Q751" s="1410">
        <f t="shared" si="97"/>
        <v>0.88757396449704151</v>
      </c>
      <c r="R751" s="1410">
        <f t="shared" si="97"/>
        <v>10.315789473684211</v>
      </c>
      <c r="S751" s="1410">
        <f t="shared" si="97"/>
        <v>8.0657415983681098</v>
      </c>
      <c r="T751" s="1410">
        <f t="shared" si="97"/>
        <v>0.68737103122995025</v>
      </c>
      <c r="U751" s="1411">
        <f t="shared" si="97"/>
        <v>0.63</v>
      </c>
      <c r="V751" s="1411">
        <f t="shared" ref="V751:W751" si="98">MAX(V7:V747)</f>
        <v>0.05</v>
      </c>
      <c r="W751" s="1411">
        <f t="shared" si="98"/>
        <v>5.0999999999999997E-2</v>
      </c>
      <c r="X751" s="1406"/>
    </row>
    <row r="752" spans="1:24" x14ac:dyDescent="0.2">
      <c r="A752" s="1321" t="str">
        <f ca="1">TEXT(A2,"HH:MM")</f>
        <v>08:45</v>
      </c>
      <c r="B752" s="1432"/>
      <c r="C752" s="700" t="str">
        <f ca="1">TEXT(NOW()+1,"HH:MM")</f>
        <v>08:45</v>
      </c>
      <c r="Q752" s="1093" t="s">
        <v>977</v>
      </c>
      <c r="S752" s="1420">
        <v>5</v>
      </c>
      <c r="T752" s="1421"/>
    </row>
    <row r="753" spans="1:20" x14ac:dyDescent="0.2">
      <c r="A753" s="1321" t="str">
        <f ca="1">TEXT(A2,"MM/DD/YY")</f>
        <v>08/12/19</v>
      </c>
      <c r="C753" s="700" t="str">
        <f ca="1">TEXT(NOW()+1,"MM/DD/YY")</f>
        <v>08/13/19</v>
      </c>
      <c r="P753" t="s">
        <v>978</v>
      </c>
      <c r="R753" s="1093">
        <f>COUNTIF(S4:S747,"&gt;="&amp;S752)-COUNTIF(S4:S747,"&gt;="&amp;S753)</f>
        <v>2</v>
      </c>
      <c r="S753" s="1420">
        <v>5.5</v>
      </c>
      <c r="T753" s="1422"/>
    </row>
    <row r="754" spans="1:20" x14ac:dyDescent="0.2">
      <c r="B754" s="1321" t="str">
        <f ca="1">A752</f>
        <v>08:45</v>
      </c>
      <c r="D754" t="b">
        <f ca="1">A752=C752</f>
        <v>1</v>
      </c>
      <c r="P754" t="s">
        <v>979</v>
      </c>
      <c r="R754" s="1093">
        <f>COUNT(S4:S747)</f>
        <v>168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43689.364879166664</v>
      </c>
    </row>
    <row r="758" spans="1:20" x14ac:dyDescent="0.2">
      <c r="A758" s="1321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57" zoomScaleNormal="57" workbookViewId="0">
      <selection activeCell="O40" sqref="O4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1" width="8.7109375" customWidth="1"/>
    <col min="262" max="262" width="9.28515625" customWidth="1"/>
    <col min="263" max="263" width="6.28515625" customWidth="1"/>
    <col min="264" max="264" width="5.28515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7" width="8.7109375" customWidth="1"/>
    <col min="518" max="518" width="9.28515625" customWidth="1"/>
    <col min="519" max="519" width="6.28515625" customWidth="1"/>
    <col min="520" max="520" width="5.28515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3" width="8.7109375" customWidth="1"/>
    <col min="774" max="774" width="9.28515625" customWidth="1"/>
    <col min="775" max="775" width="6.28515625" customWidth="1"/>
    <col min="776" max="776" width="5.28515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9" width="8.7109375" customWidth="1"/>
    <col min="1030" max="1030" width="9.28515625" customWidth="1"/>
    <col min="1031" max="1031" width="6.28515625" customWidth="1"/>
    <col min="1032" max="1032" width="5.28515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5" width="8.7109375" customWidth="1"/>
    <col min="1286" max="1286" width="9.28515625" customWidth="1"/>
    <col min="1287" max="1287" width="6.28515625" customWidth="1"/>
    <col min="1288" max="1288" width="5.28515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1" width="8.7109375" customWidth="1"/>
    <col min="1542" max="1542" width="9.28515625" customWidth="1"/>
    <col min="1543" max="1543" width="6.28515625" customWidth="1"/>
    <col min="1544" max="1544" width="5.28515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7" width="8.7109375" customWidth="1"/>
    <col min="1798" max="1798" width="9.28515625" customWidth="1"/>
    <col min="1799" max="1799" width="6.28515625" customWidth="1"/>
    <col min="1800" max="1800" width="5.28515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3" width="8.7109375" customWidth="1"/>
    <col min="2054" max="2054" width="9.28515625" customWidth="1"/>
    <col min="2055" max="2055" width="6.28515625" customWidth="1"/>
    <col min="2056" max="2056" width="5.28515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9" width="8.7109375" customWidth="1"/>
    <col min="2310" max="2310" width="9.28515625" customWidth="1"/>
    <col min="2311" max="2311" width="6.28515625" customWidth="1"/>
    <col min="2312" max="2312" width="5.28515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5" width="8.7109375" customWidth="1"/>
    <col min="2566" max="2566" width="9.28515625" customWidth="1"/>
    <col min="2567" max="2567" width="6.28515625" customWidth="1"/>
    <col min="2568" max="2568" width="5.28515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1" width="8.7109375" customWidth="1"/>
    <col min="2822" max="2822" width="9.28515625" customWidth="1"/>
    <col min="2823" max="2823" width="6.28515625" customWidth="1"/>
    <col min="2824" max="2824" width="5.28515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7" width="8.7109375" customWidth="1"/>
    <col min="3078" max="3078" width="9.28515625" customWidth="1"/>
    <col min="3079" max="3079" width="6.28515625" customWidth="1"/>
    <col min="3080" max="3080" width="5.28515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3" width="8.7109375" customWidth="1"/>
    <col min="3334" max="3334" width="9.28515625" customWidth="1"/>
    <col min="3335" max="3335" width="6.28515625" customWidth="1"/>
    <col min="3336" max="3336" width="5.28515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9" width="8.7109375" customWidth="1"/>
    <col min="3590" max="3590" width="9.28515625" customWidth="1"/>
    <col min="3591" max="3591" width="6.28515625" customWidth="1"/>
    <col min="3592" max="3592" width="5.28515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5" width="8.7109375" customWidth="1"/>
    <col min="3846" max="3846" width="9.28515625" customWidth="1"/>
    <col min="3847" max="3847" width="6.28515625" customWidth="1"/>
    <col min="3848" max="3848" width="5.28515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1" width="8.7109375" customWidth="1"/>
    <col min="4102" max="4102" width="9.28515625" customWidth="1"/>
    <col min="4103" max="4103" width="6.28515625" customWidth="1"/>
    <col min="4104" max="4104" width="5.28515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7" width="8.7109375" customWidth="1"/>
    <col min="4358" max="4358" width="9.28515625" customWidth="1"/>
    <col min="4359" max="4359" width="6.28515625" customWidth="1"/>
    <col min="4360" max="4360" width="5.28515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3" width="8.7109375" customWidth="1"/>
    <col min="4614" max="4614" width="9.28515625" customWidth="1"/>
    <col min="4615" max="4615" width="6.28515625" customWidth="1"/>
    <col min="4616" max="4616" width="5.28515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9" width="8.7109375" customWidth="1"/>
    <col min="4870" max="4870" width="9.28515625" customWidth="1"/>
    <col min="4871" max="4871" width="6.28515625" customWidth="1"/>
    <col min="4872" max="4872" width="5.28515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5" width="8.7109375" customWidth="1"/>
    <col min="5126" max="5126" width="9.28515625" customWidth="1"/>
    <col min="5127" max="5127" width="6.28515625" customWidth="1"/>
    <col min="5128" max="5128" width="5.28515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1" width="8.7109375" customWidth="1"/>
    <col min="5382" max="5382" width="9.28515625" customWidth="1"/>
    <col min="5383" max="5383" width="6.28515625" customWidth="1"/>
    <col min="5384" max="5384" width="5.28515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7" width="8.7109375" customWidth="1"/>
    <col min="5638" max="5638" width="9.28515625" customWidth="1"/>
    <col min="5639" max="5639" width="6.28515625" customWidth="1"/>
    <col min="5640" max="5640" width="5.28515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3" width="8.7109375" customWidth="1"/>
    <col min="5894" max="5894" width="9.28515625" customWidth="1"/>
    <col min="5895" max="5895" width="6.28515625" customWidth="1"/>
    <col min="5896" max="5896" width="5.28515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9" width="8.7109375" customWidth="1"/>
    <col min="6150" max="6150" width="9.28515625" customWidth="1"/>
    <col min="6151" max="6151" width="6.28515625" customWidth="1"/>
    <col min="6152" max="6152" width="5.28515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5" width="8.7109375" customWidth="1"/>
    <col min="6406" max="6406" width="9.28515625" customWidth="1"/>
    <col min="6407" max="6407" width="6.28515625" customWidth="1"/>
    <col min="6408" max="6408" width="5.28515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1" width="8.7109375" customWidth="1"/>
    <col min="6662" max="6662" width="9.28515625" customWidth="1"/>
    <col min="6663" max="6663" width="6.28515625" customWidth="1"/>
    <col min="6664" max="6664" width="5.28515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7" width="8.7109375" customWidth="1"/>
    <col min="6918" max="6918" width="9.28515625" customWidth="1"/>
    <col min="6919" max="6919" width="6.28515625" customWidth="1"/>
    <col min="6920" max="6920" width="5.28515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3" width="8.7109375" customWidth="1"/>
    <col min="7174" max="7174" width="9.28515625" customWidth="1"/>
    <col min="7175" max="7175" width="6.28515625" customWidth="1"/>
    <col min="7176" max="7176" width="5.28515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9" width="8.7109375" customWidth="1"/>
    <col min="7430" max="7430" width="9.28515625" customWidth="1"/>
    <col min="7431" max="7431" width="6.28515625" customWidth="1"/>
    <col min="7432" max="7432" width="5.28515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5" width="8.7109375" customWidth="1"/>
    <col min="7686" max="7686" width="9.28515625" customWidth="1"/>
    <col min="7687" max="7687" width="6.28515625" customWidth="1"/>
    <col min="7688" max="7688" width="5.28515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1" width="8.7109375" customWidth="1"/>
    <col min="7942" max="7942" width="9.28515625" customWidth="1"/>
    <col min="7943" max="7943" width="6.28515625" customWidth="1"/>
    <col min="7944" max="7944" width="5.28515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7" width="8.7109375" customWidth="1"/>
    <col min="8198" max="8198" width="9.28515625" customWidth="1"/>
    <col min="8199" max="8199" width="6.28515625" customWidth="1"/>
    <col min="8200" max="8200" width="5.28515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3" width="8.7109375" customWidth="1"/>
    <col min="8454" max="8454" width="9.28515625" customWidth="1"/>
    <col min="8455" max="8455" width="6.28515625" customWidth="1"/>
    <col min="8456" max="8456" width="5.28515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9" width="8.7109375" customWidth="1"/>
    <col min="8710" max="8710" width="9.28515625" customWidth="1"/>
    <col min="8711" max="8711" width="6.28515625" customWidth="1"/>
    <col min="8712" max="8712" width="5.28515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5" width="8.7109375" customWidth="1"/>
    <col min="8966" max="8966" width="9.28515625" customWidth="1"/>
    <col min="8967" max="8967" width="6.28515625" customWidth="1"/>
    <col min="8968" max="8968" width="5.28515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1" width="8.7109375" customWidth="1"/>
    <col min="9222" max="9222" width="9.28515625" customWidth="1"/>
    <col min="9223" max="9223" width="6.28515625" customWidth="1"/>
    <col min="9224" max="9224" width="5.28515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7" width="8.7109375" customWidth="1"/>
    <col min="9478" max="9478" width="9.28515625" customWidth="1"/>
    <col min="9479" max="9479" width="6.28515625" customWidth="1"/>
    <col min="9480" max="9480" width="5.28515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3" width="8.7109375" customWidth="1"/>
    <col min="9734" max="9734" width="9.28515625" customWidth="1"/>
    <col min="9735" max="9735" width="6.28515625" customWidth="1"/>
    <col min="9736" max="9736" width="5.28515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9" width="8.7109375" customWidth="1"/>
    <col min="9990" max="9990" width="9.28515625" customWidth="1"/>
    <col min="9991" max="9991" width="6.28515625" customWidth="1"/>
    <col min="9992" max="9992" width="5.28515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5" width="8.7109375" customWidth="1"/>
    <col min="10246" max="10246" width="9.28515625" customWidth="1"/>
    <col min="10247" max="10247" width="6.28515625" customWidth="1"/>
    <col min="10248" max="10248" width="5.28515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1" width="8.7109375" customWidth="1"/>
    <col min="10502" max="10502" width="9.28515625" customWidth="1"/>
    <col min="10503" max="10503" width="6.28515625" customWidth="1"/>
    <col min="10504" max="10504" width="5.28515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7" width="8.7109375" customWidth="1"/>
    <col min="10758" max="10758" width="9.28515625" customWidth="1"/>
    <col min="10759" max="10759" width="6.28515625" customWidth="1"/>
    <col min="10760" max="10760" width="5.28515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3" width="8.7109375" customWidth="1"/>
    <col min="11014" max="11014" width="9.28515625" customWidth="1"/>
    <col min="11015" max="11015" width="6.28515625" customWidth="1"/>
    <col min="11016" max="11016" width="5.28515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9" width="8.7109375" customWidth="1"/>
    <col min="11270" max="11270" width="9.28515625" customWidth="1"/>
    <col min="11271" max="11271" width="6.28515625" customWidth="1"/>
    <col min="11272" max="11272" width="5.28515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5" width="8.7109375" customWidth="1"/>
    <col min="11526" max="11526" width="9.28515625" customWidth="1"/>
    <col min="11527" max="11527" width="6.28515625" customWidth="1"/>
    <col min="11528" max="11528" width="5.28515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1" width="8.7109375" customWidth="1"/>
    <col min="11782" max="11782" width="9.28515625" customWidth="1"/>
    <col min="11783" max="11783" width="6.28515625" customWidth="1"/>
    <col min="11784" max="11784" width="5.28515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7" width="8.7109375" customWidth="1"/>
    <col min="12038" max="12038" width="9.28515625" customWidth="1"/>
    <col min="12039" max="12039" width="6.28515625" customWidth="1"/>
    <col min="12040" max="12040" width="5.28515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3" width="8.7109375" customWidth="1"/>
    <col min="12294" max="12294" width="9.28515625" customWidth="1"/>
    <col min="12295" max="12295" width="6.28515625" customWidth="1"/>
    <col min="12296" max="12296" width="5.28515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9" width="8.7109375" customWidth="1"/>
    <col min="12550" max="12550" width="9.28515625" customWidth="1"/>
    <col min="12551" max="12551" width="6.28515625" customWidth="1"/>
    <col min="12552" max="12552" width="5.28515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5" width="8.7109375" customWidth="1"/>
    <col min="12806" max="12806" width="9.28515625" customWidth="1"/>
    <col min="12807" max="12807" width="6.28515625" customWidth="1"/>
    <col min="12808" max="12808" width="5.28515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1" width="8.7109375" customWidth="1"/>
    <col min="13062" max="13062" width="9.28515625" customWidth="1"/>
    <col min="13063" max="13063" width="6.28515625" customWidth="1"/>
    <col min="13064" max="13064" width="5.28515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7" width="8.7109375" customWidth="1"/>
    <col min="13318" max="13318" width="9.28515625" customWidth="1"/>
    <col min="13319" max="13319" width="6.28515625" customWidth="1"/>
    <col min="13320" max="13320" width="5.28515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3" width="8.7109375" customWidth="1"/>
    <col min="13574" max="13574" width="9.28515625" customWidth="1"/>
    <col min="13575" max="13575" width="6.28515625" customWidth="1"/>
    <col min="13576" max="13576" width="5.28515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9" width="8.7109375" customWidth="1"/>
    <col min="13830" max="13830" width="9.28515625" customWidth="1"/>
    <col min="13831" max="13831" width="6.28515625" customWidth="1"/>
    <col min="13832" max="13832" width="5.28515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5" width="8.7109375" customWidth="1"/>
    <col min="14086" max="14086" width="9.28515625" customWidth="1"/>
    <col min="14087" max="14087" width="6.28515625" customWidth="1"/>
    <col min="14088" max="14088" width="5.28515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1" width="8.7109375" customWidth="1"/>
    <col min="14342" max="14342" width="9.28515625" customWidth="1"/>
    <col min="14343" max="14343" width="6.28515625" customWidth="1"/>
    <col min="14344" max="14344" width="5.28515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7" width="8.7109375" customWidth="1"/>
    <col min="14598" max="14598" width="9.28515625" customWidth="1"/>
    <col min="14599" max="14599" width="6.28515625" customWidth="1"/>
    <col min="14600" max="14600" width="5.28515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3" width="8.7109375" customWidth="1"/>
    <col min="14854" max="14854" width="9.28515625" customWidth="1"/>
    <col min="14855" max="14855" width="6.28515625" customWidth="1"/>
    <col min="14856" max="14856" width="5.28515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9" width="8.7109375" customWidth="1"/>
    <col min="15110" max="15110" width="9.28515625" customWidth="1"/>
    <col min="15111" max="15111" width="6.28515625" customWidth="1"/>
    <col min="15112" max="15112" width="5.28515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5" width="8.7109375" customWidth="1"/>
    <col min="15366" max="15366" width="9.28515625" customWidth="1"/>
    <col min="15367" max="15367" width="6.28515625" customWidth="1"/>
    <col min="15368" max="15368" width="5.28515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1" width="8.7109375" customWidth="1"/>
    <col min="15622" max="15622" width="9.28515625" customWidth="1"/>
    <col min="15623" max="15623" width="6.28515625" customWidth="1"/>
    <col min="15624" max="15624" width="5.28515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7" width="8.7109375" customWidth="1"/>
    <col min="15878" max="15878" width="9.28515625" customWidth="1"/>
    <col min="15879" max="15879" width="6.28515625" customWidth="1"/>
    <col min="15880" max="15880" width="5.28515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3" width="8.7109375" customWidth="1"/>
    <col min="16134" max="16134" width="9.28515625" customWidth="1"/>
    <col min="16135" max="16135" width="6.28515625" customWidth="1"/>
    <col min="16136" max="16136" width="5.28515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771</v>
      </c>
      <c r="N2" s="739">
        <v>13</v>
      </c>
      <c r="O2" s="1573">
        <v>0.125</v>
      </c>
      <c r="P2" s="686">
        <f>N2+O2</f>
        <v>13.125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772</v>
      </c>
      <c r="N3" s="739">
        <v>17</v>
      </c>
      <c r="O3" s="740">
        <v>0.41666666666666669</v>
      </c>
      <c r="P3" s="686">
        <f>N3+O3</f>
        <v>17.416666666666668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3000" t="s">
        <v>773</v>
      </c>
      <c r="O4" s="300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3000"/>
      <c r="O5" s="3000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103.00000000000003</v>
      </c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699">
        <f>F6</f>
        <v>43497</v>
      </c>
      <c r="B8" s="697"/>
      <c r="C8" s="508"/>
      <c r="D8" s="508"/>
      <c r="E8" s="702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700"/>
    </row>
    <row r="9" spans="1:16" ht="15" customHeight="1" thickTop="1" thickBot="1" x14ac:dyDescent="0.25">
      <c r="A9" s="699">
        <f>A8+1</f>
        <v>43498</v>
      </c>
      <c r="B9" s="703"/>
      <c r="C9" s="505"/>
      <c r="D9" s="505"/>
      <c r="E9" s="1089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1222" t="str">
        <f t="shared" ref="L9:L38" si="2">IF(E9&lt;1,"",F9+G9)</f>
        <v/>
      </c>
      <c r="M9" s="700"/>
    </row>
    <row r="10" spans="1:16" ht="15" customHeight="1" thickTop="1" thickBot="1" x14ac:dyDescent="0.25">
      <c r="A10" s="699">
        <f t="shared" ref="A10:A38" si="3">A9+1</f>
        <v>43499</v>
      </c>
      <c r="B10" s="703">
        <v>0.25</v>
      </c>
      <c r="C10" s="505">
        <v>20</v>
      </c>
      <c r="D10" s="505">
        <v>30</v>
      </c>
      <c r="E10" s="702">
        <v>54</v>
      </c>
      <c r="F10" s="733">
        <f t="shared" ref="F10:F38" si="4">IF(C10&lt;1,"",5860*C10)</f>
        <v>117200</v>
      </c>
      <c r="G10" s="501">
        <f t="shared" si="0"/>
        <v>28125</v>
      </c>
      <c r="H10" s="505">
        <v>5.4</v>
      </c>
      <c r="I10" s="501">
        <f t="shared" si="1"/>
        <v>6642.9743028977582</v>
      </c>
      <c r="J10" s="695" t="s">
        <v>829</v>
      </c>
      <c r="K10" s="695" t="s">
        <v>1203</v>
      </c>
      <c r="L10" s="1222">
        <f t="shared" si="2"/>
        <v>145325</v>
      </c>
      <c r="M10" s="700"/>
    </row>
    <row r="11" spans="1:16" ht="15" customHeight="1" thickTop="1" thickBot="1" x14ac:dyDescent="0.25">
      <c r="A11" s="699">
        <f t="shared" si="3"/>
        <v>43500</v>
      </c>
      <c r="B11" s="703"/>
      <c r="C11" s="505"/>
      <c r="D11" s="505"/>
      <c r="E11" s="702"/>
      <c r="F11" s="733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5"/>
      <c r="K11" s="695"/>
      <c r="L11" s="1222" t="str">
        <f t="shared" si="2"/>
        <v/>
      </c>
      <c r="M11" s="700"/>
    </row>
    <row r="12" spans="1:16" ht="15" customHeight="1" thickTop="1" thickBot="1" x14ac:dyDescent="0.25">
      <c r="A12" s="699">
        <f t="shared" si="3"/>
        <v>43501</v>
      </c>
      <c r="B12" s="703"/>
      <c r="C12" s="505"/>
      <c r="D12" s="505"/>
      <c r="E12" s="702"/>
      <c r="F12" s="733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5"/>
      <c r="K12" s="695"/>
      <c r="L12" s="1222" t="str">
        <f t="shared" si="2"/>
        <v/>
      </c>
      <c r="M12" s="700"/>
      <c r="N12" s="584"/>
    </row>
    <row r="13" spans="1:16" ht="15" customHeight="1" thickTop="1" thickBot="1" x14ac:dyDescent="0.25">
      <c r="A13" s="699">
        <f t="shared" si="3"/>
        <v>43502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2" t="str">
        <f t="shared" si="2"/>
        <v/>
      </c>
      <c r="M13" s="700"/>
    </row>
    <row r="14" spans="1:16" ht="15" customHeight="1" thickTop="1" thickBot="1" x14ac:dyDescent="0.25">
      <c r="A14" s="699">
        <f t="shared" si="3"/>
        <v>43503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1222" t="str">
        <f t="shared" si="2"/>
        <v/>
      </c>
      <c r="M14" s="700"/>
    </row>
    <row r="15" spans="1:16" ht="15" customHeight="1" thickTop="1" thickBot="1" x14ac:dyDescent="0.25">
      <c r="A15" s="699">
        <f t="shared" si="3"/>
        <v>43504</v>
      </c>
      <c r="B15" s="703">
        <v>0.125</v>
      </c>
      <c r="C15" s="505">
        <v>20</v>
      </c>
      <c r="D15" s="505">
        <v>30</v>
      </c>
      <c r="E15" s="702">
        <v>117</v>
      </c>
      <c r="F15" s="733">
        <f t="shared" si="4"/>
        <v>117200</v>
      </c>
      <c r="G15" s="501">
        <f t="shared" si="0"/>
        <v>52083.333333333336</v>
      </c>
      <c r="H15" s="505">
        <v>10</v>
      </c>
      <c r="I15" s="501">
        <f t="shared" si="1"/>
        <v>26653.909240021869</v>
      </c>
      <c r="J15" s="695" t="s">
        <v>511</v>
      </c>
      <c r="K15" s="695"/>
      <c r="L15" s="1222">
        <f t="shared" si="2"/>
        <v>169283.33333333334</v>
      </c>
      <c r="M15" s="700"/>
    </row>
    <row r="16" spans="1:16" ht="15.75" customHeight="1" thickTop="1" thickBot="1" x14ac:dyDescent="0.25">
      <c r="A16" s="699">
        <f t="shared" si="3"/>
        <v>43505</v>
      </c>
      <c r="B16" s="703"/>
      <c r="C16" s="505"/>
      <c r="D16" s="505"/>
      <c r="E16" s="702"/>
      <c r="F16" s="733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5"/>
      <c r="K16" s="695"/>
      <c r="L16" s="1222" t="str">
        <f t="shared" si="2"/>
        <v/>
      </c>
      <c r="M16" s="700"/>
    </row>
    <row r="17" spans="1:13" ht="15" customHeight="1" thickTop="1" thickBot="1" x14ac:dyDescent="0.25">
      <c r="A17" s="699">
        <f t="shared" si="3"/>
        <v>43506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43507</v>
      </c>
      <c r="B18" s="703"/>
      <c r="C18" s="505"/>
      <c r="D18" s="505"/>
      <c r="E18" s="702"/>
      <c r="F18" s="733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5"/>
      <c r="K18" s="695"/>
      <c r="L18" s="1222" t="str">
        <f t="shared" si="2"/>
        <v/>
      </c>
      <c r="M18" s="700"/>
    </row>
    <row r="19" spans="1:13" ht="15" customHeight="1" thickTop="1" thickBot="1" x14ac:dyDescent="0.25">
      <c r="A19" s="699">
        <f t="shared" si="3"/>
        <v>43508</v>
      </c>
      <c r="B19" s="703"/>
      <c r="C19" s="505"/>
      <c r="D19" s="505"/>
      <c r="E19" s="702"/>
      <c r="F19" s="733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5"/>
      <c r="K19" s="695"/>
      <c r="L19" s="1222" t="str">
        <f t="shared" si="2"/>
        <v/>
      </c>
      <c r="M19" s="700"/>
    </row>
    <row r="20" spans="1:13" ht="15" customHeight="1" thickTop="1" thickBot="1" x14ac:dyDescent="0.25">
      <c r="A20" s="699">
        <f t="shared" si="3"/>
        <v>43509</v>
      </c>
      <c r="B20" s="703">
        <v>0.125</v>
      </c>
      <c r="C20" s="505">
        <v>20</v>
      </c>
      <c r="D20" s="505">
        <v>30</v>
      </c>
      <c r="E20" s="702">
        <v>120</v>
      </c>
      <c r="F20" s="733">
        <f t="shared" si="4"/>
        <v>117200</v>
      </c>
      <c r="G20" s="501">
        <f t="shared" si="0"/>
        <v>53125</v>
      </c>
      <c r="H20" s="505">
        <v>10.199999999999999</v>
      </c>
      <c r="I20" s="501">
        <f t="shared" si="1"/>
        <v>27884.089666484419</v>
      </c>
      <c r="J20" s="695" t="s">
        <v>511</v>
      </c>
      <c r="K20" s="695"/>
      <c r="L20" s="1222">
        <f t="shared" si="2"/>
        <v>170325</v>
      </c>
      <c r="M20" s="700"/>
    </row>
    <row r="21" spans="1:13" ht="15" customHeight="1" thickTop="1" thickBot="1" x14ac:dyDescent="0.25">
      <c r="A21" s="699">
        <f t="shared" si="3"/>
        <v>43510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2" t="str">
        <f t="shared" si="2"/>
        <v/>
      </c>
      <c r="M21" s="700"/>
    </row>
    <row r="22" spans="1:13" ht="15" customHeight="1" thickTop="1" thickBot="1" x14ac:dyDescent="0.25">
      <c r="A22" s="699">
        <f t="shared" si="3"/>
        <v>43511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1222" t="str">
        <f t="shared" si="2"/>
        <v/>
      </c>
      <c r="M22" s="700"/>
    </row>
    <row r="23" spans="1:13" ht="15" customHeight="1" thickTop="1" thickBot="1" x14ac:dyDescent="0.25">
      <c r="A23" s="699">
        <f t="shared" si="3"/>
        <v>43512</v>
      </c>
      <c r="B23" s="703"/>
      <c r="C23" s="505"/>
      <c r="D23" s="505"/>
      <c r="E23" s="702"/>
      <c r="F23" s="733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5"/>
      <c r="K23" s="695"/>
      <c r="L23" s="1222" t="str">
        <f t="shared" si="2"/>
        <v/>
      </c>
      <c r="M23" s="700"/>
    </row>
    <row r="24" spans="1:13" ht="15" customHeight="1" thickTop="1" thickBot="1" x14ac:dyDescent="0.25">
      <c r="A24" s="699">
        <f t="shared" si="3"/>
        <v>43513</v>
      </c>
      <c r="B24" s="703">
        <v>0.41666666666666669</v>
      </c>
      <c r="C24" s="505">
        <v>20</v>
      </c>
      <c r="D24" s="505">
        <v>30</v>
      </c>
      <c r="E24" s="702">
        <v>103</v>
      </c>
      <c r="F24" s="733">
        <f t="shared" si="4"/>
        <v>117200</v>
      </c>
      <c r="G24" s="501">
        <f t="shared" si="0"/>
        <v>44270.833333333328</v>
      </c>
      <c r="H24" s="505">
        <v>8.5</v>
      </c>
      <c r="I24" s="501">
        <f t="shared" si="1"/>
        <v>19944.869691999269</v>
      </c>
      <c r="J24" s="695" t="s">
        <v>787</v>
      </c>
      <c r="K24" s="695"/>
      <c r="L24" s="1222">
        <f t="shared" si="2"/>
        <v>161470.83333333331</v>
      </c>
      <c r="M24" s="700"/>
    </row>
    <row r="25" spans="1:13" ht="15" customHeight="1" thickTop="1" thickBot="1" x14ac:dyDescent="0.25">
      <c r="A25" s="699">
        <f t="shared" si="3"/>
        <v>43514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43515</v>
      </c>
      <c r="B26" s="703"/>
      <c r="C26" s="505"/>
      <c r="D26" s="505"/>
      <c r="E26" s="702"/>
      <c r="F26" s="733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5"/>
      <c r="K26" s="695"/>
      <c r="L26" s="1222" t="str">
        <f t="shared" si="2"/>
        <v/>
      </c>
      <c r="M26" s="700"/>
    </row>
    <row r="27" spans="1:13" ht="15" customHeight="1" thickTop="1" thickBot="1" x14ac:dyDescent="0.25">
      <c r="A27" s="699">
        <f t="shared" si="3"/>
        <v>43516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1222" t="str">
        <f t="shared" si="2"/>
        <v/>
      </c>
      <c r="M27" s="700"/>
    </row>
    <row r="28" spans="1:13" ht="15" customHeight="1" thickTop="1" thickBot="1" x14ac:dyDescent="0.25">
      <c r="A28" s="699">
        <f t="shared" si="3"/>
        <v>43517</v>
      </c>
      <c r="B28" s="703">
        <v>0.54166666666666663</v>
      </c>
      <c r="C28" s="505">
        <v>20</v>
      </c>
      <c r="D28" s="505">
        <v>30</v>
      </c>
      <c r="E28" s="702">
        <v>99</v>
      </c>
      <c r="F28" s="733">
        <f t="shared" si="4"/>
        <v>117200</v>
      </c>
      <c r="G28" s="501">
        <f t="shared" si="0"/>
        <v>48437.5</v>
      </c>
      <c r="H28" s="505">
        <v>9.3000000000000007</v>
      </c>
      <c r="I28" s="501">
        <f t="shared" si="1"/>
        <v>20974.576271186441</v>
      </c>
      <c r="J28" s="695" t="s">
        <v>509</v>
      </c>
      <c r="K28" s="695"/>
      <c r="L28" s="1222">
        <f t="shared" si="2"/>
        <v>165637.5</v>
      </c>
      <c r="M28" s="700"/>
    </row>
    <row r="29" spans="1:13" ht="15" customHeight="1" thickTop="1" thickBot="1" x14ac:dyDescent="0.25">
      <c r="A29" s="699">
        <f t="shared" si="3"/>
        <v>43518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43519</v>
      </c>
      <c r="B30" s="703"/>
      <c r="C30" s="505"/>
      <c r="D30" s="505"/>
      <c r="E30" s="702"/>
      <c r="F30" s="733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5"/>
      <c r="K30" s="695"/>
      <c r="L30" s="1222" t="str">
        <f t="shared" si="2"/>
        <v/>
      </c>
      <c r="M30" s="700"/>
    </row>
    <row r="31" spans="1:13" ht="15" customHeight="1" thickTop="1" thickBot="1" x14ac:dyDescent="0.25">
      <c r="A31" s="699">
        <f t="shared" si="3"/>
        <v>43520</v>
      </c>
      <c r="B31" s="703"/>
      <c r="C31" s="505"/>
      <c r="D31" s="505"/>
      <c r="E31" s="702"/>
      <c r="F31" s="733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5"/>
      <c r="K31" s="695"/>
      <c r="L31" s="1222" t="str">
        <f t="shared" si="2"/>
        <v/>
      </c>
      <c r="M31" s="700"/>
    </row>
    <row r="32" spans="1:13" ht="15" customHeight="1" thickTop="1" thickBot="1" x14ac:dyDescent="0.25">
      <c r="A32" s="699">
        <f t="shared" si="3"/>
        <v>43521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1222" t="str">
        <f t="shared" si="2"/>
        <v/>
      </c>
      <c r="M32" s="700"/>
    </row>
    <row r="33" spans="1:13" ht="15" customHeight="1" thickTop="1" thickBot="1" x14ac:dyDescent="0.25">
      <c r="A33" s="699">
        <f t="shared" si="3"/>
        <v>43522</v>
      </c>
      <c r="B33" s="703">
        <v>0.58333333333333337</v>
      </c>
      <c r="C33" s="505">
        <v>20</v>
      </c>
      <c r="D33" s="505">
        <v>30</v>
      </c>
      <c r="E33" s="702">
        <v>121</v>
      </c>
      <c r="F33" s="733">
        <f t="shared" si="4"/>
        <v>117200</v>
      </c>
      <c r="G33" s="501">
        <f t="shared" si="0"/>
        <v>48437.5</v>
      </c>
      <c r="H33" s="505">
        <v>9.3000000000000007</v>
      </c>
      <c r="I33" s="501">
        <f t="shared" si="1"/>
        <v>25635.593220338978</v>
      </c>
      <c r="J33" s="695" t="s">
        <v>509</v>
      </c>
      <c r="K33" s="695"/>
      <c r="L33" s="1222">
        <f t="shared" si="2"/>
        <v>165637.5</v>
      </c>
      <c r="M33" s="700"/>
    </row>
    <row r="34" spans="1:13" ht="15" customHeight="1" thickTop="1" thickBot="1" x14ac:dyDescent="0.25">
      <c r="A34" s="699">
        <f t="shared" si="3"/>
        <v>43523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2" t="str">
        <f t="shared" si="2"/>
        <v/>
      </c>
      <c r="M34" s="700"/>
    </row>
    <row r="35" spans="1:13" ht="15" customHeight="1" thickTop="1" thickBot="1" x14ac:dyDescent="0.25">
      <c r="A35" s="699">
        <f t="shared" si="3"/>
        <v>43524</v>
      </c>
      <c r="B35" s="703"/>
      <c r="C35" s="505"/>
      <c r="D35" s="505"/>
      <c r="E35" s="702"/>
      <c r="F35" s="733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5"/>
      <c r="K35" s="695"/>
      <c r="L35" s="1222" t="str">
        <f t="shared" si="2"/>
        <v/>
      </c>
      <c r="M35" s="700"/>
    </row>
    <row r="36" spans="1:13" ht="15" customHeight="1" thickTop="1" thickBot="1" x14ac:dyDescent="0.25">
      <c r="A36" s="699">
        <f t="shared" si="3"/>
        <v>43525</v>
      </c>
      <c r="B36" s="703"/>
      <c r="C36" s="505"/>
      <c r="D36" s="505"/>
      <c r="E36" s="702"/>
      <c r="F36" s="733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695"/>
      <c r="K36" s="695"/>
      <c r="L36" s="1222" t="str">
        <f t="shared" si="2"/>
        <v/>
      </c>
      <c r="M36" s="700"/>
    </row>
    <row r="37" spans="1:13" ht="15" customHeight="1" thickTop="1" thickBot="1" x14ac:dyDescent="0.25">
      <c r="A37" s="699">
        <f t="shared" si="3"/>
        <v>43526</v>
      </c>
      <c r="B37" s="703"/>
      <c r="C37" s="505"/>
      <c r="D37" s="505"/>
      <c r="E37" s="702"/>
      <c r="F37" s="733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5"/>
      <c r="K37" s="695"/>
      <c r="L37" s="1222" t="str">
        <f t="shared" si="2"/>
        <v/>
      </c>
      <c r="M37" s="700"/>
    </row>
    <row r="38" spans="1:13" ht="15" customHeight="1" thickTop="1" thickBot="1" x14ac:dyDescent="0.25">
      <c r="A38" s="699">
        <f t="shared" si="3"/>
        <v>43527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5">IF(D43&lt;1,"",SUM(D8:D38))</f>
        <v>180</v>
      </c>
      <c r="E39" s="2566">
        <f t="shared" si="5"/>
        <v>614</v>
      </c>
      <c r="F39" s="2566">
        <f t="shared" si="5"/>
        <v>703200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6">IF(D43&lt;1,"",AVERAGE(D8:D38))</f>
        <v>30</v>
      </c>
      <c r="E40" s="2567">
        <f t="shared" si="6"/>
        <v>102.33333333333333</v>
      </c>
      <c r="F40" s="2567">
        <f t="shared" si="6"/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7">IF(D43&lt;1,"",MAX(D8:D38))</f>
        <v>30</v>
      </c>
      <c r="E41" s="2567">
        <f t="shared" si="7"/>
        <v>121</v>
      </c>
      <c r="F41" s="2567">
        <f t="shared" si="7"/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8">IF(D43&lt;1,"",MIN(D8:D38))</f>
        <v>30</v>
      </c>
      <c r="E42" s="2567">
        <f t="shared" si="8"/>
        <v>54</v>
      </c>
      <c r="F42" s="2567">
        <f t="shared" si="8"/>
        <v>117200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2">
        <f>COUNT(C8:C38)</f>
        <v>6</v>
      </c>
      <c r="D43" s="2222">
        <f t="shared" ref="D43:F43" si="9">COUNT(D8:D38)</f>
        <v>6</v>
      </c>
      <c r="E43" s="2222">
        <f t="shared" si="9"/>
        <v>6</v>
      </c>
      <c r="F43" s="2222">
        <f t="shared" si="9"/>
        <v>6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v>43529</v>
      </c>
      <c r="I45" s="679"/>
      <c r="J45" s="679"/>
      <c r="K45" s="680"/>
      <c r="L45" s="677"/>
    </row>
    <row r="46" spans="1:13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password="CB29" sheet="1" objects="1" scenarios="1"/>
  <customSheetViews>
    <customSheetView guid="{EA7FF893-CFBE-4D88-BF19-92454183E240}" scale="68" fitToPage="1">
      <selection activeCell="H45" sqref="H4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4" zoomScale="60" zoomScaleNormal="60" workbookViewId="0">
      <selection activeCell="N43" sqref="N4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771</v>
      </c>
      <c r="N8" s="739">
        <v>1</v>
      </c>
      <c r="O8" s="740">
        <v>0.5</v>
      </c>
      <c r="P8" s="686">
        <f>N8+O8</f>
        <v>1.5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5</v>
      </c>
      <c r="O9" s="740">
        <v>0.375</v>
      </c>
      <c r="P9" s="686">
        <f>N9+O9</f>
        <v>5.375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>
        <v>6.25E-2</v>
      </c>
      <c r="C12" s="505">
        <v>20</v>
      </c>
      <c r="D12" s="505">
        <v>30</v>
      </c>
      <c r="E12" s="505">
        <v>121.5</v>
      </c>
      <c r="F12" s="2221">
        <f t="shared" si="0"/>
        <v>117200</v>
      </c>
      <c r="G12" s="501">
        <f t="shared" si="1"/>
        <v>44270.833333333328</v>
      </c>
      <c r="H12" s="508">
        <v>8.5</v>
      </c>
      <c r="I12" s="501">
        <f t="shared" si="2"/>
        <v>19657.948835084513</v>
      </c>
      <c r="J12" s="694" t="s">
        <v>787</v>
      </c>
      <c r="K12" s="694"/>
      <c r="L12" s="1223">
        <f t="shared" si="3"/>
        <v>161470.83333333331</v>
      </c>
      <c r="M12" s="584"/>
      <c r="N12" s="584"/>
      <c r="O12" s="705">
        <f>(P9-P8)*24</f>
        <v>93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0.41666666666666669</v>
      </c>
      <c r="C17" s="505">
        <v>20</v>
      </c>
      <c r="D17" s="505">
        <v>30</v>
      </c>
      <c r="E17" s="505">
        <v>128.5</v>
      </c>
      <c r="F17" s="2221">
        <f t="shared" si="0"/>
        <v>117200</v>
      </c>
      <c r="G17" s="501">
        <f t="shared" si="1"/>
        <v>52604.166666666664</v>
      </c>
      <c r="H17" s="508">
        <v>10.1</v>
      </c>
      <c r="I17" s="501">
        <f t="shared" si="2"/>
        <v>24704.012486675805</v>
      </c>
      <c r="J17" s="694" t="s">
        <v>808</v>
      </c>
      <c r="K17" s="694" t="s">
        <v>23</v>
      </c>
      <c r="L17" s="1223">
        <f t="shared" si="3"/>
        <v>169804.16666666666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0.54166666666666663</v>
      </c>
      <c r="C21" s="505">
        <v>20</v>
      </c>
      <c r="D21" s="505">
        <v>30</v>
      </c>
      <c r="E21" s="505">
        <v>99</v>
      </c>
      <c r="F21" s="2221">
        <f t="shared" si="0"/>
        <v>117200</v>
      </c>
      <c r="G21" s="501">
        <f t="shared" si="1"/>
        <v>53645.833333333328</v>
      </c>
      <c r="H21" s="508">
        <v>10.3</v>
      </c>
      <c r="I21" s="501">
        <f t="shared" si="2"/>
        <v>19409.547738693469</v>
      </c>
      <c r="J21" s="694" t="s">
        <v>1204</v>
      </c>
      <c r="K21" s="694"/>
      <c r="L21" s="1223">
        <f t="shared" si="3"/>
        <v>170845.83333333331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0.45833333333333331</v>
      </c>
      <c r="C25" s="505">
        <v>20</v>
      </c>
      <c r="D25" s="505">
        <v>30</v>
      </c>
      <c r="E25" s="505">
        <v>94</v>
      </c>
      <c r="F25" s="2221">
        <f t="shared" si="0"/>
        <v>117200</v>
      </c>
      <c r="G25" s="501">
        <f t="shared" si="1"/>
        <v>55729.166666666664</v>
      </c>
      <c r="H25" s="508">
        <v>10.7</v>
      </c>
      <c r="I25" s="501">
        <f t="shared" si="2"/>
        <v>19144.967260545152</v>
      </c>
      <c r="J25" s="694" t="s">
        <v>787</v>
      </c>
      <c r="K25" s="694"/>
      <c r="L25" s="1223">
        <f t="shared" si="3"/>
        <v>172929.16666666666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0.5</v>
      </c>
      <c r="C29" s="505">
        <v>20</v>
      </c>
      <c r="D29" s="505">
        <v>30</v>
      </c>
      <c r="E29" s="505">
        <v>97</v>
      </c>
      <c r="F29" s="2221">
        <f t="shared" si="0"/>
        <v>117200</v>
      </c>
      <c r="G29" s="501">
        <f t="shared" si="1"/>
        <v>45312.5</v>
      </c>
      <c r="H29" s="508">
        <v>8.6999999999999993</v>
      </c>
      <c r="I29" s="501">
        <f t="shared" si="2"/>
        <v>16063.270899954321</v>
      </c>
      <c r="J29" s="694" t="s">
        <v>509</v>
      </c>
      <c r="K29" s="694"/>
      <c r="L29" s="1223">
        <f t="shared" si="3"/>
        <v>162512.5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0.375</v>
      </c>
      <c r="C34" s="505">
        <v>20</v>
      </c>
      <c r="D34" s="505">
        <v>30</v>
      </c>
      <c r="E34" s="505">
        <v>117</v>
      </c>
      <c r="F34" s="2221">
        <f t="shared" si="0"/>
        <v>117200</v>
      </c>
      <c r="G34" s="501">
        <f t="shared" si="1"/>
        <v>48437.5</v>
      </c>
      <c r="H34" s="508">
        <v>9.3000000000000007</v>
      </c>
      <c r="I34" s="501">
        <f t="shared" si="2"/>
        <v>20711.512105984468</v>
      </c>
      <c r="J34" s="694" t="s">
        <v>1138</v>
      </c>
      <c r="K34" s="694"/>
      <c r="L34" s="1223">
        <f t="shared" si="3"/>
        <v>165637.5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180</v>
      </c>
      <c r="E39" s="2566">
        <f t="shared" si="4"/>
        <v>657</v>
      </c>
      <c r="F39" s="2566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109.5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128.5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94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0" fitToPage="1" topLeftCell="A4">
      <selection activeCell="H26" sqref="H2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zoomScale="53" zoomScaleNormal="53" workbookViewId="0">
      <selection activeCell="J27" sqref="J2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15</v>
      </c>
      <c r="O8" s="740">
        <v>0.1875</v>
      </c>
      <c r="P8" s="686">
        <f>N8+O8</f>
        <v>15.1875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19</v>
      </c>
      <c r="O9" s="740">
        <v>0.5</v>
      </c>
      <c r="P9" s="686">
        <f>N9+O9</f>
        <v>19.5</v>
      </c>
    </row>
    <row r="10" spans="1:16" ht="15" customHeight="1" thickTop="1" thickBot="1" x14ac:dyDescent="0.25">
      <c r="A10" s="662">
        <v>3</v>
      </c>
      <c r="B10" s="698">
        <v>0.375</v>
      </c>
      <c r="C10" s="505">
        <v>20</v>
      </c>
      <c r="D10" s="505">
        <v>35</v>
      </c>
      <c r="E10" s="505">
        <v>57</v>
      </c>
      <c r="F10" s="733">
        <f t="shared" si="0"/>
        <v>117200</v>
      </c>
      <c r="G10" s="501">
        <f t="shared" si="1"/>
        <v>49218.75</v>
      </c>
      <c r="H10" s="508">
        <v>8.1</v>
      </c>
      <c r="I10" s="501">
        <f t="shared" si="2"/>
        <v>10518.042646254784</v>
      </c>
      <c r="J10" s="694" t="s">
        <v>1138</v>
      </c>
      <c r="K10" s="694" t="s">
        <v>786</v>
      </c>
      <c r="L10" s="1222">
        <f t="shared" si="3"/>
        <v>166418.75</v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103.5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0.54166666666666663</v>
      </c>
      <c r="C14" s="505">
        <v>20</v>
      </c>
      <c r="D14" s="505">
        <v>30</v>
      </c>
      <c r="E14" s="505">
        <v>100</v>
      </c>
      <c r="F14" s="733">
        <f t="shared" si="0"/>
        <v>117200</v>
      </c>
      <c r="G14" s="501">
        <f t="shared" si="1"/>
        <v>49479.166666666672</v>
      </c>
      <c r="H14" s="508">
        <v>9.5</v>
      </c>
      <c r="I14" s="501">
        <f t="shared" si="2"/>
        <v>21642.063058137417</v>
      </c>
      <c r="J14" s="694" t="s">
        <v>1210</v>
      </c>
      <c r="K14" s="694" t="s">
        <v>786</v>
      </c>
      <c r="L14" s="1222">
        <f t="shared" si="3"/>
        <v>166679.16666666669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4.1666666666666664E-2</v>
      </c>
      <c r="C18" s="505">
        <v>20</v>
      </c>
      <c r="D18" s="505">
        <v>30</v>
      </c>
      <c r="E18" s="505">
        <v>84</v>
      </c>
      <c r="F18" s="733">
        <f t="shared" si="0"/>
        <v>117200</v>
      </c>
      <c r="G18" s="501">
        <f t="shared" si="1"/>
        <v>59895.833333333336</v>
      </c>
      <c r="H18" s="508">
        <v>11.5</v>
      </c>
      <c r="I18" s="501">
        <f t="shared" si="2"/>
        <v>22006.560962274467</v>
      </c>
      <c r="J18" s="694" t="s">
        <v>509</v>
      </c>
      <c r="K18" s="694"/>
      <c r="L18" s="1222">
        <f t="shared" si="3"/>
        <v>177095.83333333334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0.1875</v>
      </c>
      <c r="C22" s="505">
        <v>20</v>
      </c>
      <c r="D22" s="505">
        <v>30</v>
      </c>
      <c r="E22" s="505">
        <v>99.5</v>
      </c>
      <c r="F22" s="733">
        <f t="shared" si="0"/>
        <v>117200</v>
      </c>
      <c r="G22" s="501">
        <f t="shared" si="1"/>
        <v>55208.333333333336</v>
      </c>
      <c r="H22" s="508">
        <v>10.6</v>
      </c>
      <c r="I22" s="501">
        <f t="shared" si="2"/>
        <v>24027.246218334247</v>
      </c>
      <c r="J22" s="694" t="s">
        <v>829</v>
      </c>
      <c r="K22" s="694" t="s">
        <v>1203</v>
      </c>
      <c r="L22" s="1222">
        <f t="shared" si="3"/>
        <v>172408.33333333334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0.5</v>
      </c>
      <c r="C26" s="505">
        <v>20</v>
      </c>
      <c r="D26" s="505">
        <v>30</v>
      </c>
      <c r="E26" s="505">
        <v>103.5</v>
      </c>
      <c r="F26" s="733">
        <f t="shared" si="0"/>
        <v>117200</v>
      </c>
      <c r="G26" s="501">
        <f t="shared" si="1"/>
        <v>57812.5</v>
      </c>
      <c r="H26" s="508">
        <v>11.1</v>
      </c>
      <c r="I26" s="501">
        <f t="shared" si="2"/>
        <v>26172.088572990706</v>
      </c>
      <c r="J26" s="694" t="s">
        <v>787</v>
      </c>
      <c r="K26" s="694"/>
      <c r="L26" s="1222">
        <f t="shared" si="3"/>
        <v>175012.5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0.375</v>
      </c>
      <c r="C31" s="505">
        <v>20</v>
      </c>
      <c r="D31" s="505">
        <v>30</v>
      </c>
      <c r="E31" s="505">
        <v>118</v>
      </c>
      <c r="F31" s="733">
        <f t="shared" si="0"/>
        <v>117200</v>
      </c>
      <c r="G31" s="501">
        <f t="shared" si="1"/>
        <v>45312.5</v>
      </c>
      <c r="H31" s="508">
        <v>8.6999999999999993</v>
      </c>
      <c r="I31" s="501">
        <f t="shared" si="2"/>
        <v>23387.096774193553</v>
      </c>
      <c r="J31" s="694" t="s">
        <v>511</v>
      </c>
      <c r="K31" s="694"/>
      <c r="L31" s="1222">
        <f t="shared" si="3"/>
        <v>162512.5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185</v>
      </c>
      <c r="E39" s="2566">
        <f t="shared" si="4"/>
        <v>562</v>
      </c>
      <c r="F39" s="2566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30.833333333333332</v>
      </c>
      <c r="E40" s="2567">
        <f t="shared" si="5"/>
        <v>93.666666666666671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118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57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>
      <selection activeCell="J27" sqref="J2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zoomScale="53" zoomScaleNormal="53" workbookViewId="0">
      <selection activeCell="K27" sqref="K2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12</v>
      </c>
      <c r="O8" s="740">
        <v>0.33333333333333331</v>
      </c>
      <c r="P8" s="686">
        <f>N8+O8</f>
        <v>12.333333333333334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16</v>
      </c>
      <c r="O9" s="740">
        <v>4.1666666666666664E-2</v>
      </c>
      <c r="P9" s="686">
        <f>N9+O9</f>
        <v>16.041666666666668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>
        <v>0.16666666666666666</v>
      </c>
      <c r="C11" s="505">
        <v>20</v>
      </c>
      <c r="D11" s="505">
        <v>30</v>
      </c>
      <c r="E11" s="505">
        <v>100</v>
      </c>
      <c r="F11" s="733">
        <f t="shared" si="0"/>
        <v>117200</v>
      </c>
      <c r="G11" s="501">
        <f t="shared" si="1"/>
        <v>42968.75</v>
      </c>
      <c r="H11" s="508">
        <v>8.25</v>
      </c>
      <c r="I11" s="501">
        <f t="shared" si="2"/>
        <v>18794.423182066708</v>
      </c>
      <c r="J11" s="694" t="s">
        <v>1204</v>
      </c>
      <c r="K11" s="694"/>
      <c r="L11" s="1222">
        <f t="shared" si="3"/>
        <v>160168.75</v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89.000000000000014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0.52083333333333337</v>
      </c>
      <c r="C15" s="505">
        <v>20</v>
      </c>
      <c r="D15" s="505">
        <v>30</v>
      </c>
      <c r="E15" s="505">
        <v>104.5</v>
      </c>
      <c r="F15" s="733">
        <f t="shared" si="0"/>
        <v>117200</v>
      </c>
      <c r="G15" s="501">
        <f t="shared" si="1"/>
        <v>57291.666666666664</v>
      </c>
      <c r="H15" s="508">
        <v>11</v>
      </c>
      <c r="I15" s="501">
        <f t="shared" si="2"/>
        <v>26186.896300346274</v>
      </c>
      <c r="J15" s="694" t="s">
        <v>1205</v>
      </c>
      <c r="K15" s="694" t="s">
        <v>786</v>
      </c>
      <c r="L15" s="1222">
        <f t="shared" si="3"/>
        <v>174491.66666666666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0.33333333333333331</v>
      </c>
      <c r="C19" s="505">
        <v>20</v>
      </c>
      <c r="D19" s="505">
        <v>30</v>
      </c>
      <c r="E19" s="505">
        <v>91.5</v>
      </c>
      <c r="F19" s="733">
        <f t="shared" si="0"/>
        <v>117200</v>
      </c>
      <c r="G19" s="501">
        <f t="shared" si="1"/>
        <v>53125</v>
      </c>
      <c r="H19" s="508">
        <v>10.199999999999999</v>
      </c>
      <c r="I19" s="501">
        <f t="shared" si="2"/>
        <v>21261.61837069437</v>
      </c>
      <c r="J19" s="694" t="s">
        <v>512</v>
      </c>
      <c r="K19" s="694" t="s">
        <v>786</v>
      </c>
      <c r="L19" s="1222">
        <f t="shared" si="3"/>
        <v>170325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1224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4.1666666666666664E-2</v>
      </c>
      <c r="C23" s="505">
        <v>20</v>
      </c>
      <c r="D23" s="505">
        <v>30</v>
      </c>
      <c r="E23" s="505">
        <v>89</v>
      </c>
      <c r="F23" s="733">
        <f t="shared" si="0"/>
        <v>117200</v>
      </c>
      <c r="G23" s="501">
        <f t="shared" si="1"/>
        <v>59895.833333333336</v>
      </c>
      <c r="H23" s="508">
        <v>11.5</v>
      </c>
      <c r="I23" s="501">
        <f t="shared" si="2"/>
        <v>23316.475305266995</v>
      </c>
      <c r="J23" s="694" t="s">
        <v>1138</v>
      </c>
      <c r="K23" s="694" t="s">
        <v>786</v>
      </c>
      <c r="L23" s="1222">
        <f t="shared" si="3"/>
        <v>177095.83333333334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0.125</v>
      </c>
      <c r="C27" s="505">
        <v>20</v>
      </c>
      <c r="D27" s="505">
        <v>30</v>
      </c>
      <c r="E27" s="505">
        <v>98</v>
      </c>
      <c r="F27" s="733">
        <f t="shared" si="0"/>
        <v>117200</v>
      </c>
      <c r="G27" s="501">
        <f t="shared" si="1"/>
        <v>63020.833333333328</v>
      </c>
      <c r="H27" s="508">
        <v>12.1</v>
      </c>
      <c r="I27" s="501">
        <f t="shared" si="2"/>
        <v>27013.850920357207</v>
      </c>
      <c r="J27" s="694" t="s">
        <v>829</v>
      </c>
      <c r="K27" s="694" t="s">
        <v>1203</v>
      </c>
      <c r="L27" s="1222">
        <f t="shared" si="3"/>
        <v>180220.83333333331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0.33333333333333331</v>
      </c>
      <c r="C32" s="505">
        <v>20</v>
      </c>
      <c r="D32" s="505">
        <v>30</v>
      </c>
      <c r="E32" s="505">
        <v>125</v>
      </c>
      <c r="F32" s="733">
        <f t="shared" si="0"/>
        <v>117200</v>
      </c>
      <c r="G32" s="501">
        <f t="shared" si="1"/>
        <v>48437.5</v>
      </c>
      <c r="H32" s="508">
        <v>9.3000000000000007</v>
      </c>
      <c r="I32" s="501">
        <f t="shared" si="2"/>
        <v>26483.050847457627</v>
      </c>
      <c r="J32" s="694" t="s">
        <v>509</v>
      </c>
      <c r="K32" s="694"/>
      <c r="L32" s="1222">
        <f t="shared" si="3"/>
        <v>165637.5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180</v>
      </c>
      <c r="E39" s="2566">
        <f t="shared" si="4"/>
        <v>608</v>
      </c>
      <c r="F39" s="2566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101.33333333333333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125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89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>
      <selection activeCell="K27" sqref="K2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4" zoomScale="58" zoomScaleNormal="58" workbookViewId="0">
      <selection activeCell="O14" sqref="O1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12</v>
      </c>
      <c r="O8" s="740">
        <v>0.54166666666666663</v>
      </c>
      <c r="P8" s="686">
        <f>N8+O8</f>
        <v>12.541666666666666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16</v>
      </c>
      <c r="O9" s="740">
        <v>0.33333333333333331</v>
      </c>
      <c r="P9" s="686">
        <f>N9+O9</f>
        <v>16.333333333333332</v>
      </c>
    </row>
    <row r="10" spans="1:16" ht="15" customHeight="1" thickTop="1" thickBot="1" x14ac:dyDescent="0.25">
      <c r="A10" s="662">
        <v>3</v>
      </c>
      <c r="B10" s="698">
        <v>0.60416666666666663</v>
      </c>
      <c r="C10" s="505">
        <v>20</v>
      </c>
      <c r="D10" s="505">
        <v>30</v>
      </c>
      <c r="E10" s="505">
        <v>62.5</v>
      </c>
      <c r="F10" s="733">
        <f t="shared" si="0"/>
        <v>117200</v>
      </c>
      <c r="G10" s="501">
        <f t="shared" si="1"/>
        <v>55208.333333333336</v>
      </c>
      <c r="H10" s="508">
        <v>10.6</v>
      </c>
      <c r="I10" s="501">
        <f t="shared" si="2"/>
        <v>15092.491343174777</v>
      </c>
      <c r="J10" s="694" t="s">
        <v>829</v>
      </c>
      <c r="K10" s="694" t="s">
        <v>1203</v>
      </c>
      <c r="L10" s="1222">
        <f t="shared" si="3"/>
        <v>172408.33333333334</v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90.999999999999986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0.77083333333333337</v>
      </c>
      <c r="C14" s="505">
        <v>20</v>
      </c>
      <c r="D14" s="505">
        <v>30</v>
      </c>
      <c r="E14" s="505">
        <v>100</v>
      </c>
      <c r="F14" s="733">
        <f t="shared" si="0"/>
        <v>117200</v>
      </c>
      <c r="G14" s="501">
        <f t="shared" si="1"/>
        <v>52083.333333333336</v>
      </c>
      <c r="H14" s="508">
        <v>10</v>
      </c>
      <c r="I14" s="501">
        <f t="shared" si="2"/>
        <v>22781.1190085657</v>
      </c>
      <c r="J14" s="694" t="s">
        <v>509</v>
      </c>
      <c r="K14" s="694" t="s">
        <v>1211</v>
      </c>
      <c r="L14" s="1222">
        <f t="shared" si="3"/>
        <v>169283.33333333334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0.54166666666666663</v>
      </c>
      <c r="C19" s="505">
        <v>20</v>
      </c>
      <c r="D19" s="505">
        <v>30</v>
      </c>
      <c r="E19" s="505">
        <v>114.5</v>
      </c>
      <c r="F19" s="733">
        <f t="shared" si="0"/>
        <v>117200</v>
      </c>
      <c r="G19" s="501">
        <f t="shared" si="1"/>
        <v>52604.166666666664</v>
      </c>
      <c r="H19" s="508">
        <v>10.1</v>
      </c>
      <c r="I19" s="501">
        <f t="shared" si="2"/>
        <v>26345.225077455802</v>
      </c>
      <c r="J19" s="694" t="s">
        <v>808</v>
      </c>
      <c r="K19" s="694" t="s">
        <v>1217</v>
      </c>
      <c r="L19" s="1222">
        <f t="shared" si="3"/>
        <v>169804.16666666666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0.33333333333333331</v>
      </c>
      <c r="C23" s="505">
        <v>20</v>
      </c>
      <c r="D23" s="505">
        <v>30</v>
      </c>
      <c r="E23" s="505">
        <v>91</v>
      </c>
      <c r="F23" s="733">
        <f t="shared" si="0"/>
        <v>117200</v>
      </c>
      <c r="G23" s="501">
        <f t="shared" si="1"/>
        <v>49479.166666666672</v>
      </c>
      <c r="H23" s="508">
        <v>9.5</v>
      </c>
      <c r="I23" s="501">
        <f t="shared" si="2"/>
        <v>19694.277382905049</v>
      </c>
      <c r="J23" s="694" t="s">
        <v>787</v>
      </c>
      <c r="K23" s="694"/>
      <c r="L23" s="1222">
        <f t="shared" si="3"/>
        <v>166679.16666666669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0.41666666666666669</v>
      </c>
      <c r="C28" s="505">
        <v>20</v>
      </c>
      <c r="D28" s="505">
        <v>30</v>
      </c>
      <c r="E28" s="505">
        <v>122</v>
      </c>
      <c r="F28" s="733">
        <f t="shared" si="0"/>
        <v>117200</v>
      </c>
      <c r="G28" s="501">
        <f t="shared" si="1"/>
        <v>48437.5</v>
      </c>
      <c r="H28" s="508">
        <v>9.3000000000000007</v>
      </c>
      <c r="I28" s="501">
        <f t="shared" si="2"/>
        <v>25847.457627118645</v>
      </c>
      <c r="J28" s="694" t="s">
        <v>509</v>
      </c>
      <c r="K28" s="694" t="s">
        <v>1211</v>
      </c>
      <c r="L28" s="1222">
        <f t="shared" si="3"/>
        <v>165637.5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0.45833333333333331</v>
      </c>
      <c r="C33" s="505">
        <v>20</v>
      </c>
      <c r="D33" s="505">
        <v>30</v>
      </c>
      <c r="E33" s="505">
        <v>121</v>
      </c>
      <c r="F33" s="733">
        <f t="shared" si="0"/>
        <v>117200</v>
      </c>
      <c r="G33" s="501">
        <f t="shared" si="1"/>
        <v>48437.5</v>
      </c>
      <c r="H33" s="508">
        <v>9.3000000000000007</v>
      </c>
      <c r="I33" s="501">
        <f t="shared" si="2"/>
        <v>25635.593220338978</v>
      </c>
      <c r="J33" s="694" t="s">
        <v>509</v>
      </c>
      <c r="K33" s="694" t="s">
        <v>1211</v>
      </c>
      <c r="L33" s="1222">
        <f t="shared" si="3"/>
        <v>165637.5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180</v>
      </c>
      <c r="E39" s="2566">
        <f t="shared" si="4"/>
        <v>611</v>
      </c>
      <c r="F39" s="2566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101.83333333333333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122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62.5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 topLeftCell="A8">
      <selection activeCell="O14" sqref="O1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K23" sqref="K2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12</v>
      </c>
      <c r="O8" s="740">
        <v>0.4375</v>
      </c>
      <c r="P8" s="686">
        <f>N8+O8</f>
        <v>12.4375</v>
      </c>
    </row>
    <row r="9" spans="1:16" ht="15" customHeight="1" thickTop="1" thickBot="1" x14ac:dyDescent="0.25">
      <c r="A9" s="662">
        <v>2</v>
      </c>
      <c r="B9" s="698">
        <v>4.1666666666666664E-2</v>
      </c>
      <c r="C9" s="505">
        <v>20</v>
      </c>
      <c r="D9" s="505">
        <v>30</v>
      </c>
      <c r="E9" s="505">
        <v>25</v>
      </c>
      <c r="F9" s="733">
        <f t="shared" ref="F9:F38" si="0">IF(C9&lt;1,"",5860*C9)</f>
        <v>117200</v>
      </c>
      <c r="G9" s="501">
        <f t="shared" ref="G9:G38" si="1">IF(D9&lt;1,"",H9*1000000/1440/4*D9)</f>
        <v>54687.5</v>
      </c>
      <c r="H9" s="508">
        <v>10.5</v>
      </c>
      <c r="I9" s="501">
        <f t="shared" ref="I9:I38" si="2">IF(E9&lt;1,"",H9*1000000/1440/4*E9*60/457.25)</f>
        <v>5980.0437397484975</v>
      </c>
      <c r="J9" s="694" t="s">
        <v>787</v>
      </c>
      <c r="K9" s="694"/>
      <c r="L9" s="1222">
        <f t="shared" ref="L9:L38" si="3">IF(E9&lt;1,"",F9+G9)</f>
        <v>171887.5</v>
      </c>
      <c r="M9" s="584" t="s">
        <v>772</v>
      </c>
      <c r="N9" s="739">
        <v>16</v>
      </c>
      <c r="O9" s="740">
        <v>0.25</v>
      </c>
      <c r="P9" s="686">
        <f>N9+O9</f>
        <v>16.25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91.5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0.125</v>
      </c>
      <c r="C14" s="505">
        <v>20</v>
      </c>
      <c r="D14" s="505">
        <v>30</v>
      </c>
      <c r="E14" s="505">
        <v>122</v>
      </c>
      <c r="F14" s="733">
        <f t="shared" si="0"/>
        <v>117200</v>
      </c>
      <c r="G14" s="501">
        <f t="shared" si="1"/>
        <v>57291.666666666664</v>
      </c>
      <c r="H14" s="508">
        <v>11</v>
      </c>
      <c r="I14" s="501">
        <f t="shared" si="2"/>
        <v>30572.261709495167</v>
      </c>
      <c r="J14" s="694" t="s">
        <v>511</v>
      </c>
      <c r="K14" s="694" t="s">
        <v>1215</v>
      </c>
      <c r="L14" s="1222">
        <f t="shared" si="3"/>
        <v>174491.66666666666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0.4375</v>
      </c>
      <c r="C19" s="505">
        <v>20</v>
      </c>
      <c r="D19" s="505">
        <v>30</v>
      </c>
      <c r="E19" s="505">
        <v>127.5</v>
      </c>
      <c r="F19" s="733">
        <f t="shared" si="0"/>
        <v>117200</v>
      </c>
      <c r="G19" s="501">
        <f t="shared" si="1"/>
        <v>53125</v>
      </c>
      <c r="H19" s="508">
        <v>10.199999999999999</v>
      </c>
      <c r="I19" s="501">
        <f t="shared" si="2"/>
        <v>29626.845270639693</v>
      </c>
      <c r="J19" s="694" t="s">
        <v>808</v>
      </c>
      <c r="K19" s="694" t="s">
        <v>1218</v>
      </c>
      <c r="L19" s="1222">
        <f t="shared" si="3"/>
        <v>170325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0.25</v>
      </c>
      <c r="C23" s="505">
        <v>20</v>
      </c>
      <c r="D23" s="505">
        <v>30</v>
      </c>
      <c r="E23" s="505">
        <v>91.5</v>
      </c>
      <c r="F23" s="733">
        <f t="shared" si="0"/>
        <v>117200</v>
      </c>
      <c r="G23" s="501">
        <f t="shared" si="1"/>
        <v>53125</v>
      </c>
      <c r="H23" s="508">
        <v>10.199999999999999</v>
      </c>
      <c r="I23" s="501">
        <f t="shared" si="2"/>
        <v>21261.61837069437</v>
      </c>
      <c r="J23" s="694" t="s">
        <v>1204</v>
      </c>
      <c r="K23" s="694"/>
      <c r="L23" s="1222">
        <f t="shared" si="3"/>
        <v>170325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0.33333333333333331</v>
      </c>
      <c r="C28" s="505">
        <v>20</v>
      </c>
      <c r="D28" s="505">
        <v>30</v>
      </c>
      <c r="E28" s="505">
        <v>122</v>
      </c>
      <c r="F28" s="733">
        <f t="shared" si="0"/>
        <v>117200</v>
      </c>
      <c r="G28" s="501">
        <f t="shared" si="1"/>
        <v>48437.5</v>
      </c>
      <c r="H28" s="508">
        <v>9.3000000000000007</v>
      </c>
      <c r="I28" s="501">
        <f t="shared" si="2"/>
        <v>25847.457627118645</v>
      </c>
      <c r="J28" s="694" t="s">
        <v>509</v>
      </c>
      <c r="K28" s="694" t="s">
        <v>1215</v>
      </c>
      <c r="L28" s="1222">
        <f t="shared" si="3"/>
        <v>165637.5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1363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0.375</v>
      </c>
      <c r="C33" s="505">
        <v>20</v>
      </c>
      <c r="D33" s="505">
        <v>30</v>
      </c>
      <c r="E33" s="505">
        <v>121</v>
      </c>
      <c r="F33" s="733">
        <f t="shared" si="0"/>
        <v>117200</v>
      </c>
      <c r="G33" s="501">
        <f t="shared" si="1"/>
        <v>48437.5</v>
      </c>
      <c r="H33" s="508">
        <v>9.3000000000000007</v>
      </c>
      <c r="I33" s="501">
        <f t="shared" si="2"/>
        <v>25635.593220338978</v>
      </c>
      <c r="J33" s="694" t="s">
        <v>509</v>
      </c>
      <c r="K33" s="694" t="s">
        <v>1214</v>
      </c>
      <c r="L33" s="1222">
        <f t="shared" si="3"/>
        <v>165637.5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180</v>
      </c>
      <c r="E39" s="2566">
        <f t="shared" si="4"/>
        <v>609</v>
      </c>
      <c r="F39" s="2566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101.5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127.5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25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 topLeftCell="A6">
      <selection activeCell="K23" sqref="K2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F25" sqref="F2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0.47916666666666669</v>
      </c>
      <c r="C8" s="508">
        <v>20</v>
      </c>
      <c r="D8" s="508">
        <v>35</v>
      </c>
      <c r="E8" s="508">
        <v>11.5</v>
      </c>
      <c r="F8" s="733">
        <f>IF(C8&lt;1,"",5860*C8)</f>
        <v>117200</v>
      </c>
      <c r="G8" s="501">
        <f>IF(D8&lt;1,"",H8*1000000/1440/4*D8)</f>
        <v>49826.388888888883</v>
      </c>
      <c r="H8" s="508">
        <v>8.1999999999999993</v>
      </c>
      <c r="I8" s="501">
        <f>IF(E8&lt;1,"",H8*1000000/1440/4*E8*60/457.25)</f>
        <v>2148.2595225077453</v>
      </c>
      <c r="J8" s="694" t="s">
        <v>1201</v>
      </c>
      <c r="K8" s="694" t="s">
        <v>1202</v>
      </c>
      <c r="L8" s="1222">
        <f>IF(E8&lt;1,"",F8+G8)</f>
        <v>167026.38888888888</v>
      </c>
      <c r="M8" s="584" t="s">
        <v>771</v>
      </c>
      <c r="N8" s="739">
        <v>23</v>
      </c>
      <c r="O8" s="740">
        <v>0.39583333333333331</v>
      </c>
      <c r="P8" s="686">
        <f>N8+O8</f>
        <v>23.395833333333332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28</v>
      </c>
      <c r="O9" s="740">
        <v>0.39583333333333331</v>
      </c>
      <c r="P9" s="686">
        <f>N9+O9</f>
        <v>28.395833333333332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>
        <v>0.60416666666666663</v>
      </c>
      <c r="C12" s="505">
        <v>20</v>
      </c>
      <c r="D12" s="505">
        <v>30</v>
      </c>
      <c r="E12" s="505">
        <v>99</v>
      </c>
      <c r="F12" s="733">
        <f t="shared" si="0"/>
        <v>117200</v>
      </c>
      <c r="G12" s="501">
        <f t="shared" si="1"/>
        <v>53645.833333333328</v>
      </c>
      <c r="H12" s="508">
        <v>10.3</v>
      </c>
      <c r="I12" s="501">
        <f t="shared" si="2"/>
        <v>23229.907053034443</v>
      </c>
      <c r="J12" s="694" t="s">
        <v>829</v>
      </c>
      <c r="K12" s="694" t="s">
        <v>1203</v>
      </c>
      <c r="L12" s="1222">
        <f t="shared" si="3"/>
        <v>170845.83333333331</v>
      </c>
      <c r="M12" s="584"/>
      <c r="N12" s="584"/>
      <c r="O12" s="705">
        <f>(P9-P8)*24</f>
        <v>120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0.9375</v>
      </c>
      <c r="C16" s="505">
        <v>20</v>
      </c>
      <c r="D16" s="505">
        <v>30</v>
      </c>
      <c r="E16" s="505">
        <v>104</v>
      </c>
      <c r="F16" s="733">
        <f t="shared" si="0"/>
        <v>117200</v>
      </c>
      <c r="G16" s="501">
        <f t="shared" si="1"/>
        <v>52083.333333333336</v>
      </c>
      <c r="H16" s="508">
        <v>10</v>
      </c>
      <c r="I16" s="501">
        <f t="shared" si="2"/>
        <v>23692.36376890833</v>
      </c>
      <c r="J16" s="694" t="s">
        <v>511</v>
      </c>
      <c r="K16" s="694" t="s">
        <v>1211</v>
      </c>
      <c r="L16" s="1222">
        <f t="shared" si="3"/>
        <v>169283.33333333334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0.64583333333333337</v>
      </c>
      <c r="C20" s="505">
        <v>20</v>
      </c>
      <c r="D20" s="505">
        <v>30</v>
      </c>
      <c r="E20" s="505">
        <v>89</v>
      </c>
      <c r="F20" s="733">
        <f t="shared" si="0"/>
        <v>117200</v>
      </c>
      <c r="G20" s="501">
        <f t="shared" si="1"/>
        <v>53125</v>
      </c>
      <c r="H20" s="508">
        <v>10.199999999999999</v>
      </c>
      <c r="I20" s="501">
        <f t="shared" si="2"/>
        <v>20680.699835975942</v>
      </c>
      <c r="J20" s="694" t="s">
        <v>1204</v>
      </c>
      <c r="K20" s="694"/>
      <c r="L20" s="1222">
        <f t="shared" si="3"/>
        <v>170325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0.39583333333333331</v>
      </c>
      <c r="C25" s="505">
        <v>20</v>
      </c>
      <c r="D25" s="505">
        <v>30</v>
      </c>
      <c r="E25" s="505">
        <v>114</v>
      </c>
      <c r="F25" s="733">
        <f t="shared" si="0"/>
        <v>117200</v>
      </c>
      <c r="G25" s="501">
        <f t="shared" si="1"/>
        <v>55729.166666666664</v>
      </c>
      <c r="H25" s="508">
        <v>10.7</v>
      </c>
      <c r="I25" s="501">
        <f t="shared" si="2"/>
        <v>27788.408966648443</v>
      </c>
      <c r="J25" s="694" t="s">
        <v>787</v>
      </c>
      <c r="K25" s="694"/>
      <c r="L25" s="1222">
        <f t="shared" si="3"/>
        <v>172929.16666666666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0.39583333333333331</v>
      </c>
      <c r="C30" s="505">
        <v>20</v>
      </c>
      <c r="D30" s="505">
        <v>30</v>
      </c>
      <c r="E30" s="505">
        <v>120</v>
      </c>
      <c r="F30" s="733">
        <f t="shared" si="0"/>
        <v>117200</v>
      </c>
      <c r="G30" s="501">
        <f t="shared" si="1"/>
        <v>45312.5</v>
      </c>
      <c r="H30" s="508">
        <v>8.6999999999999993</v>
      </c>
      <c r="I30" s="501">
        <f t="shared" si="2"/>
        <v>23783.488244942593</v>
      </c>
      <c r="J30" s="694" t="s">
        <v>509</v>
      </c>
      <c r="K30" s="694" t="s">
        <v>1215</v>
      </c>
      <c r="L30" s="1222">
        <f t="shared" si="3"/>
        <v>162512.5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0.39583333333333331</v>
      </c>
      <c r="C35" s="505">
        <v>20</v>
      </c>
      <c r="D35" s="505">
        <v>30</v>
      </c>
      <c r="E35" s="505">
        <v>120</v>
      </c>
      <c r="F35" s="733">
        <f t="shared" si="0"/>
        <v>117200</v>
      </c>
      <c r="G35" s="501">
        <f t="shared" si="1"/>
        <v>45833.333333333336</v>
      </c>
      <c r="H35" s="508">
        <v>8.8000000000000007</v>
      </c>
      <c r="I35" s="501">
        <f t="shared" si="2"/>
        <v>24056.86167304538</v>
      </c>
      <c r="J35" s="694" t="s">
        <v>1201</v>
      </c>
      <c r="K35" s="694" t="s">
        <v>1224</v>
      </c>
      <c r="L35" s="1222">
        <f t="shared" si="3"/>
        <v>163033.33333333334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 t="shared" ref="D39:F39" si="4">IF(D43&lt;1,"",SUM(D8:D38))</f>
        <v>215</v>
      </c>
      <c r="E39" s="2566">
        <f t="shared" si="4"/>
        <v>657.5</v>
      </c>
      <c r="F39" s="2566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30.714285714285715</v>
      </c>
      <c r="E40" s="2567">
        <f t="shared" si="5"/>
        <v>93.928571428571431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120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11.5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59" fitToPage="1">
      <selection activeCell="F25" sqref="F2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5" zoomScale="69" zoomScaleNormal="69" workbookViewId="0">
      <selection activeCell="J27" sqref="J2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5" max="15" width="13.28515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508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15</v>
      </c>
      <c r="O8" s="741">
        <v>0.54166666666666663</v>
      </c>
      <c r="P8" s="686">
        <f>N8+O8</f>
        <v>15.541666666666666</v>
      </c>
    </row>
    <row r="9" spans="1:16" ht="15" customHeight="1" thickTop="1" thickBot="1" x14ac:dyDescent="0.25">
      <c r="A9" s="662">
        <v>2</v>
      </c>
      <c r="B9" s="698">
        <v>0.4375</v>
      </c>
      <c r="C9" s="505">
        <v>20</v>
      </c>
      <c r="D9" s="505">
        <v>35</v>
      </c>
      <c r="E9" s="505">
        <v>34.5</v>
      </c>
      <c r="F9" s="733">
        <f t="shared" ref="F9:F38" si="0">IF(C9&lt;1,"",5860*C9)</f>
        <v>117200</v>
      </c>
      <c r="G9" s="501">
        <f t="shared" ref="G9:G38" si="1">IF(D9&lt;1,"",H9*1000000/1440/4*D9)</f>
        <v>47092.013888888891</v>
      </c>
      <c r="H9" s="508">
        <v>7.75</v>
      </c>
      <c r="I9" s="501">
        <f t="shared" ref="I9:I38" si="2">IF(E9&lt;1,"",H9*1000000/1440/4*E9*60/457.25)</f>
        <v>6091.1016949152545</v>
      </c>
      <c r="J9" s="694" t="s">
        <v>1138</v>
      </c>
      <c r="K9" s="694" t="s">
        <v>786</v>
      </c>
      <c r="L9" s="1222">
        <f t="shared" ref="L9:L38" si="3">IF(E9&lt;1,"",F9+G9)</f>
        <v>164292.01388888888</v>
      </c>
      <c r="M9" s="584" t="s">
        <v>772</v>
      </c>
      <c r="N9" s="739">
        <v>20</v>
      </c>
      <c r="O9" s="740">
        <v>0.54166666666666663</v>
      </c>
      <c r="P9" s="686">
        <f>N9+O9</f>
        <v>20.541666666666668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1">
        <f>(P9-P8)*24</f>
        <v>120.00000000000004</v>
      </c>
    </row>
    <row r="13" spans="1:16" ht="15" customHeight="1" thickTop="1" thickBot="1" x14ac:dyDescent="0.25">
      <c r="A13" s="662">
        <v>6</v>
      </c>
      <c r="B13" s="698">
        <v>0.64583333333333337</v>
      </c>
      <c r="C13" s="505">
        <v>20</v>
      </c>
      <c r="D13" s="505">
        <v>30</v>
      </c>
      <c r="E13" s="505">
        <v>101</v>
      </c>
      <c r="F13" s="733">
        <f t="shared" si="0"/>
        <v>117200</v>
      </c>
      <c r="G13" s="501">
        <f t="shared" si="1"/>
        <v>63541.666666666672</v>
      </c>
      <c r="H13" s="508">
        <v>12.2</v>
      </c>
      <c r="I13" s="501">
        <f t="shared" si="2"/>
        <v>28070.894842354661</v>
      </c>
      <c r="J13" s="694" t="s">
        <v>1205</v>
      </c>
      <c r="K13" s="694" t="s">
        <v>1209</v>
      </c>
      <c r="L13" s="1222">
        <f t="shared" si="3"/>
        <v>180741.66666666669</v>
      </c>
      <c r="M13" s="584"/>
      <c r="N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0.85416666666666663</v>
      </c>
      <c r="C17" s="505">
        <v>20</v>
      </c>
      <c r="D17" s="505">
        <v>30</v>
      </c>
      <c r="E17" s="505">
        <v>101</v>
      </c>
      <c r="F17" s="733">
        <f t="shared" si="0"/>
        <v>117200</v>
      </c>
      <c r="G17" s="501">
        <f t="shared" si="1"/>
        <v>59895.833333333336</v>
      </c>
      <c r="H17" s="508">
        <v>11.5</v>
      </c>
      <c r="I17" s="501">
        <f t="shared" si="2"/>
        <v>26460.269728449064</v>
      </c>
      <c r="J17" s="694" t="s">
        <v>511</v>
      </c>
      <c r="K17" s="694" t="s">
        <v>1214</v>
      </c>
      <c r="L17" s="1222">
        <f t="shared" si="3"/>
        <v>177095.83333333334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0.54166666666666663</v>
      </c>
      <c r="C22" s="505">
        <v>20</v>
      </c>
      <c r="D22" s="505">
        <v>30</v>
      </c>
      <c r="E22" s="505">
        <v>112.5</v>
      </c>
      <c r="F22" s="733">
        <f t="shared" si="0"/>
        <v>117200</v>
      </c>
      <c r="G22" s="501">
        <f t="shared" si="1"/>
        <v>59895.833333333336</v>
      </c>
      <c r="H22" s="508">
        <v>11.5</v>
      </c>
      <c r="I22" s="501">
        <f t="shared" si="2"/>
        <v>29473.072717331874</v>
      </c>
      <c r="J22" s="694" t="s">
        <v>510</v>
      </c>
      <c r="K22" s="694"/>
      <c r="L22" s="1222">
        <f t="shared" si="3"/>
        <v>177095.83333333334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0.375</v>
      </c>
      <c r="C27" s="505">
        <v>20</v>
      </c>
      <c r="D27" s="505">
        <v>30</v>
      </c>
      <c r="E27" s="505">
        <v>116</v>
      </c>
      <c r="F27" s="733">
        <f t="shared" si="0"/>
        <v>117200</v>
      </c>
      <c r="G27" s="501">
        <f t="shared" si="1"/>
        <v>64062.499999999993</v>
      </c>
      <c r="H27" s="508">
        <v>12.3</v>
      </c>
      <c r="I27" s="501">
        <f t="shared" si="2"/>
        <v>32504.100601421538</v>
      </c>
      <c r="J27" s="694" t="s">
        <v>511</v>
      </c>
      <c r="K27" s="694"/>
      <c r="L27" s="1222">
        <f t="shared" si="3"/>
        <v>181262.5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0.41666666666666669</v>
      </c>
      <c r="C32" s="505">
        <v>20</v>
      </c>
      <c r="D32" s="505">
        <v>30</v>
      </c>
      <c r="E32" s="505">
        <v>121</v>
      </c>
      <c r="F32" s="733">
        <f t="shared" si="0"/>
        <v>117200</v>
      </c>
      <c r="G32" s="501">
        <f t="shared" si="1"/>
        <v>48437.5</v>
      </c>
      <c r="H32" s="508">
        <v>9.3000000000000007</v>
      </c>
      <c r="I32" s="501">
        <f t="shared" si="2"/>
        <v>25635.593220338978</v>
      </c>
      <c r="J32" s="694" t="s">
        <v>509</v>
      </c>
      <c r="K32" s="694" t="s">
        <v>1223</v>
      </c>
      <c r="L32" s="1222">
        <f t="shared" si="3"/>
        <v>165637.5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505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185</v>
      </c>
      <c r="E39" s="2566">
        <f t="shared" si="4"/>
        <v>586</v>
      </c>
      <c r="F39" s="2566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30.833333333333332</v>
      </c>
      <c r="E40" s="2567">
        <f t="shared" si="5"/>
        <v>97.666666666666671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121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34.5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1" fitToPage="1" topLeftCell="A10">
      <selection activeCell="J27" sqref="J2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7" zoomScale="59" zoomScaleNormal="59" workbookViewId="0">
      <selection activeCell="J27" sqref="J2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11</v>
      </c>
      <c r="O8" s="740">
        <v>0.83333333333333337</v>
      </c>
      <c r="P8" s="686">
        <f>N8+O8</f>
        <v>11.833333333333334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16</v>
      </c>
      <c r="O9" s="740">
        <v>0.54166666666666663</v>
      </c>
      <c r="P9" s="686">
        <f>N9+O9</f>
        <v>16.541666666666668</v>
      </c>
    </row>
    <row r="10" spans="1:16" ht="15" customHeight="1" thickTop="1" thickBot="1" x14ac:dyDescent="0.25">
      <c r="A10" s="662">
        <v>3</v>
      </c>
      <c r="B10" s="698">
        <v>0.5</v>
      </c>
      <c r="C10" s="505">
        <v>20</v>
      </c>
      <c r="D10" s="505">
        <v>45</v>
      </c>
      <c r="E10" s="505">
        <v>60</v>
      </c>
      <c r="F10" s="733">
        <f t="shared" si="0"/>
        <v>125000</v>
      </c>
      <c r="G10" s="501">
        <f t="shared" si="1"/>
        <v>92187.500000000015</v>
      </c>
      <c r="H10" s="508">
        <v>11.8</v>
      </c>
      <c r="I10" s="501">
        <f t="shared" si="2"/>
        <v>13994.307400379508</v>
      </c>
      <c r="J10" s="694" t="s">
        <v>1138</v>
      </c>
      <c r="K10" s="694" t="s">
        <v>786</v>
      </c>
      <c r="L10" s="1222">
        <f t="shared" si="3"/>
        <v>217187.5</v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113.00000000000001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0.33333333333333331</v>
      </c>
      <c r="C14" s="505">
        <v>20</v>
      </c>
      <c r="D14" s="505">
        <v>30</v>
      </c>
      <c r="E14" s="505">
        <v>92</v>
      </c>
      <c r="F14" s="733">
        <f t="shared" si="0"/>
        <v>125000</v>
      </c>
      <c r="G14" s="501">
        <f t="shared" si="1"/>
        <v>62500.000000000007</v>
      </c>
      <c r="H14" s="508">
        <v>12</v>
      </c>
      <c r="I14" s="501">
        <f t="shared" si="2"/>
        <v>21821.631878557877</v>
      </c>
      <c r="J14" s="694" t="s">
        <v>1089</v>
      </c>
      <c r="K14" s="694" t="s">
        <v>1208</v>
      </c>
      <c r="L14" s="1222">
        <f t="shared" si="3"/>
        <v>187500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0.83333333333333337</v>
      </c>
      <c r="C18" s="505">
        <v>20</v>
      </c>
      <c r="D18" s="505">
        <v>30</v>
      </c>
      <c r="E18" s="505">
        <v>108</v>
      </c>
      <c r="F18" s="733">
        <f t="shared" si="0"/>
        <v>125000</v>
      </c>
      <c r="G18" s="501">
        <f t="shared" si="1"/>
        <v>36458.333333333336</v>
      </c>
      <c r="H18" s="508">
        <v>7</v>
      </c>
      <c r="I18" s="501">
        <f t="shared" si="2"/>
        <v>14943.074003795067</v>
      </c>
      <c r="J18" s="694" t="s">
        <v>511</v>
      </c>
      <c r="K18" s="694"/>
      <c r="L18" s="1222">
        <f t="shared" si="3"/>
        <v>161458.33333333334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0.54166666666666663</v>
      </c>
      <c r="C23" s="505">
        <v>20</v>
      </c>
      <c r="D23" s="505">
        <v>30</v>
      </c>
      <c r="E23" s="505">
        <v>113</v>
      </c>
      <c r="F23" s="733">
        <f t="shared" si="0"/>
        <v>125000</v>
      </c>
      <c r="G23" s="501">
        <f t="shared" si="1"/>
        <v>31250.000000000004</v>
      </c>
      <c r="H23" s="508">
        <v>6</v>
      </c>
      <c r="I23" s="501">
        <f t="shared" si="2"/>
        <v>13401.328273244784</v>
      </c>
      <c r="J23" s="694" t="s">
        <v>787</v>
      </c>
      <c r="K23" s="694"/>
      <c r="L23" s="1222">
        <f t="shared" si="3"/>
        <v>156250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0.625</v>
      </c>
      <c r="C27" s="505">
        <v>20</v>
      </c>
      <c r="D27" s="505">
        <v>30</v>
      </c>
      <c r="E27" s="505">
        <v>98</v>
      </c>
      <c r="F27" s="733">
        <f t="shared" si="0"/>
        <v>125000</v>
      </c>
      <c r="G27" s="501">
        <f t="shared" si="1"/>
        <v>52083.333333333336</v>
      </c>
      <c r="H27" s="508">
        <v>10</v>
      </c>
      <c r="I27" s="501">
        <f t="shared" si="2"/>
        <v>19370.65148640101</v>
      </c>
      <c r="J27" s="694" t="s">
        <v>509</v>
      </c>
      <c r="K27" s="694"/>
      <c r="L27" s="1222">
        <f t="shared" si="3"/>
        <v>177083.33333333334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0.54166666666666663</v>
      </c>
      <c r="C32" s="505">
        <v>20</v>
      </c>
      <c r="D32" s="505">
        <v>30</v>
      </c>
      <c r="E32" s="505">
        <v>118</v>
      </c>
      <c r="F32" s="733">
        <f t="shared" si="0"/>
        <v>125000</v>
      </c>
      <c r="G32" s="501">
        <f t="shared" si="1"/>
        <v>45312.5</v>
      </c>
      <c r="H32" s="508">
        <v>8.6999999999999993</v>
      </c>
      <c r="I32" s="501">
        <f t="shared" si="2"/>
        <v>20291.745730550287</v>
      </c>
      <c r="J32" s="694" t="s">
        <v>509</v>
      </c>
      <c r="K32" s="694"/>
      <c r="L32" s="1222">
        <f t="shared" si="3"/>
        <v>170312.5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195</v>
      </c>
      <c r="E39" s="2566">
        <f t="shared" si="4"/>
        <v>589</v>
      </c>
      <c r="F39" s="2566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32.5</v>
      </c>
      <c r="E40" s="2567">
        <f t="shared" si="5"/>
        <v>98.166666666666671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45</v>
      </c>
      <c r="E41" s="2567">
        <f t="shared" si="6"/>
        <v>118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60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3" fitToPage="1" topLeftCell="A7">
      <selection activeCell="J27" sqref="J2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zoomScale="57" zoomScaleNormal="57" workbookViewId="0">
      <selection activeCell="E10" sqref="E1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0.375</v>
      </c>
      <c r="P8" s="686">
        <f>N8+O8</f>
        <v>24.375</v>
      </c>
    </row>
    <row r="9" spans="1:16" ht="15" customHeight="1" thickTop="1" thickBot="1" x14ac:dyDescent="0.25">
      <c r="A9" s="662">
        <v>2</v>
      </c>
      <c r="B9" s="698">
        <v>0.79166666666666663</v>
      </c>
      <c r="C9" s="505">
        <v>20</v>
      </c>
      <c r="D9" s="505">
        <v>30</v>
      </c>
      <c r="E9" s="508">
        <v>43</v>
      </c>
      <c r="F9" s="733">
        <f t="shared" ref="F9:F38" si="0">IF(C9&lt;1,"",6250*C9)</f>
        <v>125000</v>
      </c>
      <c r="G9" s="501">
        <f t="shared" ref="G9:G38" si="1">IF(D9&lt;1,"",H9*1000000/1440/4*D9)</f>
        <v>56770.833333333336</v>
      </c>
      <c r="H9" s="508">
        <v>10.9</v>
      </c>
      <c r="I9" s="501">
        <f t="shared" ref="I9:I38" si="2">IF(E9&lt;1,"",H9*1000000/1440/4*E9*60/527)</f>
        <v>9264.310562934852</v>
      </c>
      <c r="J9" s="694" t="s">
        <v>787</v>
      </c>
      <c r="K9" s="694"/>
      <c r="L9" s="1222">
        <f t="shared" ref="L9:L38" si="3">IF(E9&lt;1,"",F9+G9)</f>
        <v>181770.83333333334</v>
      </c>
      <c r="M9" s="584" t="s">
        <v>772</v>
      </c>
      <c r="N9" s="739">
        <v>28</v>
      </c>
      <c r="O9" s="740">
        <v>0.875</v>
      </c>
      <c r="P9" s="686">
        <f>N9+O9</f>
        <v>28.875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/>
      <c r="C11" s="505"/>
      <c r="D11" s="505"/>
      <c r="E11" s="508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8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108</v>
      </c>
    </row>
    <row r="13" spans="1:16" ht="15" customHeight="1" thickTop="1" thickBot="1" x14ac:dyDescent="0.25">
      <c r="A13" s="662">
        <v>6</v>
      </c>
      <c r="B13" s="698">
        <v>0.16666666666666666</v>
      </c>
      <c r="C13" s="505">
        <v>20</v>
      </c>
      <c r="D13" s="505">
        <v>30</v>
      </c>
      <c r="E13" s="508">
        <v>81</v>
      </c>
      <c r="F13" s="733">
        <f t="shared" si="0"/>
        <v>125000</v>
      </c>
      <c r="G13" s="501">
        <f t="shared" si="1"/>
        <v>69270.833333333328</v>
      </c>
      <c r="H13" s="508">
        <v>13.3</v>
      </c>
      <c r="I13" s="501">
        <f t="shared" si="2"/>
        <v>21293.880455407969</v>
      </c>
      <c r="J13" s="694" t="s">
        <v>787</v>
      </c>
      <c r="K13" s="694"/>
      <c r="L13" s="1222">
        <f t="shared" si="3"/>
        <v>194270.83333333331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0.5625</v>
      </c>
      <c r="C17" s="505">
        <v>20</v>
      </c>
      <c r="D17" s="505">
        <v>30</v>
      </c>
      <c r="E17" s="508">
        <v>105.5</v>
      </c>
      <c r="F17" s="733">
        <f t="shared" si="0"/>
        <v>125000</v>
      </c>
      <c r="G17" s="501">
        <f t="shared" si="1"/>
        <v>36458.333333333336</v>
      </c>
      <c r="H17" s="508">
        <v>7</v>
      </c>
      <c r="I17" s="501">
        <f t="shared" si="2"/>
        <v>14597.169512966479</v>
      </c>
      <c r="J17" s="694" t="s">
        <v>1089</v>
      </c>
      <c r="K17" s="694" t="s">
        <v>1213</v>
      </c>
      <c r="L17" s="1222">
        <f t="shared" si="3"/>
        <v>161458.33333333334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0.375</v>
      </c>
      <c r="C21" s="505">
        <v>20</v>
      </c>
      <c r="D21" s="505">
        <v>30</v>
      </c>
      <c r="E21" s="508">
        <v>91.5</v>
      </c>
      <c r="F21" s="733">
        <f t="shared" si="0"/>
        <v>125000</v>
      </c>
      <c r="G21" s="501">
        <f t="shared" si="1"/>
        <v>36458.333333333336</v>
      </c>
      <c r="H21" s="508">
        <v>7</v>
      </c>
      <c r="I21" s="501">
        <f t="shared" si="2"/>
        <v>12660.104364326377</v>
      </c>
      <c r="J21" s="694" t="s">
        <v>1219</v>
      </c>
      <c r="K21" s="694"/>
      <c r="L21" s="1222">
        <f t="shared" si="3"/>
        <v>161458.33333333334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8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8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8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0.45833333333333331</v>
      </c>
      <c r="C26" s="505">
        <v>20</v>
      </c>
      <c r="D26" s="505">
        <v>30</v>
      </c>
      <c r="E26" s="508">
        <v>122</v>
      </c>
      <c r="F26" s="733">
        <f t="shared" si="0"/>
        <v>125000</v>
      </c>
      <c r="G26" s="501">
        <f t="shared" si="1"/>
        <v>36458.333333333336</v>
      </c>
      <c r="H26" s="508">
        <v>7</v>
      </c>
      <c r="I26" s="501">
        <f t="shared" si="2"/>
        <v>16880.139152435167</v>
      </c>
      <c r="J26" s="694" t="s">
        <v>787</v>
      </c>
      <c r="K26" s="694"/>
      <c r="L26" s="1222">
        <f t="shared" si="3"/>
        <v>161458.33333333334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8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8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8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0.375</v>
      </c>
      <c r="C31" s="505">
        <v>20</v>
      </c>
      <c r="D31" s="505">
        <v>30</v>
      </c>
      <c r="E31" s="508">
        <v>117</v>
      </c>
      <c r="F31" s="733">
        <f t="shared" si="0"/>
        <v>125000</v>
      </c>
      <c r="G31" s="501">
        <f t="shared" si="1"/>
        <v>45312.5</v>
      </c>
      <c r="H31" s="508">
        <v>8.6999999999999993</v>
      </c>
      <c r="I31" s="501">
        <f t="shared" si="2"/>
        <v>20119.781783681214</v>
      </c>
      <c r="J31" s="694" t="s">
        <v>509</v>
      </c>
      <c r="K31" s="694"/>
      <c r="L31" s="1222">
        <f t="shared" si="3"/>
        <v>170312.5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8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8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8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120</v>
      </c>
      <c r="D39" s="2566">
        <f t="shared" ref="D39:F39" si="4">IF(D43&lt;1,"",SUM(D8:D38))</f>
        <v>180</v>
      </c>
      <c r="E39" s="2566">
        <f t="shared" si="4"/>
        <v>560</v>
      </c>
      <c r="F39" s="2566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93.333333333333329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122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43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6</v>
      </c>
      <c r="D43" s="2222">
        <f t="shared" ref="D43:F43" si="8">COUNT(D8:D38)</f>
        <v>6</v>
      </c>
      <c r="E43" s="2222">
        <f t="shared" si="8"/>
        <v>6</v>
      </c>
      <c r="F43" s="2222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8" fitToPage="1">
      <selection activeCell="G26" sqref="G2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6" zoomScale="64" zoomScaleNormal="64" workbookViewId="0">
      <selection activeCell="K27" sqref="K2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0.3125</v>
      </c>
      <c r="C8" s="508">
        <v>20</v>
      </c>
      <c r="D8" s="508">
        <v>30</v>
      </c>
      <c r="E8" s="508">
        <v>7.5</v>
      </c>
      <c r="F8" s="733">
        <f>IF(C8&lt;1,"",6250*C8)</f>
        <v>125000</v>
      </c>
      <c r="G8" s="501">
        <f>IF(D8&lt;1,"",H8*1000000/1440/4*D8)</f>
        <v>61979.166666666664</v>
      </c>
      <c r="H8" s="508">
        <v>11.9</v>
      </c>
      <c r="I8" s="501">
        <f>IF(E8&lt;1,"",H8*1000000/1440/4*E8*60/527)</f>
        <v>1764.1129032258063</v>
      </c>
      <c r="J8" s="694" t="s">
        <v>829</v>
      </c>
      <c r="K8" s="694"/>
      <c r="L8" s="1222">
        <f>IF(E8&lt;1,"",F8+G8)</f>
        <v>186979.16666666666</v>
      </c>
      <c r="M8" s="584" t="s">
        <v>771</v>
      </c>
      <c r="N8" s="739">
        <v>10</v>
      </c>
      <c r="O8" s="740">
        <v>0.29166666666666669</v>
      </c>
      <c r="P8" s="686">
        <f>N8+O8</f>
        <v>10.291666666666666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13</v>
      </c>
      <c r="O9" s="740">
        <v>0.375</v>
      </c>
      <c r="P9" s="686">
        <f>N9+O9</f>
        <v>13.375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>
        <v>4.1666666666666664E-2</v>
      </c>
      <c r="C11" s="505">
        <v>20</v>
      </c>
      <c r="D11" s="505">
        <v>30</v>
      </c>
      <c r="E11" s="505">
        <v>65.5</v>
      </c>
      <c r="F11" s="733">
        <f t="shared" si="0"/>
        <v>125000</v>
      </c>
      <c r="G11" s="501">
        <f t="shared" si="1"/>
        <v>61979.166666666664</v>
      </c>
      <c r="H11" s="508">
        <v>11.9</v>
      </c>
      <c r="I11" s="501">
        <f t="shared" si="2"/>
        <v>15406.586021505378</v>
      </c>
      <c r="J11" s="694" t="s">
        <v>787</v>
      </c>
      <c r="K11" s="694"/>
      <c r="L11" s="1222">
        <f t="shared" si="3"/>
        <v>186979.16666666666</v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74.000000000000014</v>
      </c>
    </row>
    <row r="13" spans="1:16" ht="15" customHeight="1" thickTop="1" thickBot="1" x14ac:dyDescent="0.25">
      <c r="A13" s="662">
        <v>6</v>
      </c>
      <c r="B13" s="698">
        <v>0.45833333333333331</v>
      </c>
      <c r="C13" s="505">
        <v>20</v>
      </c>
      <c r="D13" s="505">
        <v>30</v>
      </c>
      <c r="E13" s="505">
        <v>58</v>
      </c>
      <c r="F13" s="733">
        <f t="shared" si="0"/>
        <v>125000</v>
      </c>
      <c r="G13" s="501">
        <f t="shared" si="1"/>
        <v>68229.166666666672</v>
      </c>
      <c r="H13" s="508">
        <v>13.1</v>
      </c>
      <c r="I13" s="501">
        <f t="shared" si="2"/>
        <v>15018.184693232131</v>
      </c>
      <c r="J13" s="694" t="s">
        <v>808</v>
      </c>
      <c r="K13" s="694" t="s">
        <v>786</v>
      </c>
      <c r="L13" s="1222">
        <f t="shared" si="3"/>
        <v>193229.16666666669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505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0.29166666666666669</v>
      </c>
      <c r="C17" s="505">
        <v>20</v>
      </c>
      <c r="D17" s="505">
        <v>30</v>
      </c>
      <c r="E17" s="505">
        <v>92</v>
      </c>
      <c r="F17" s="733">
        <f t="shared" si="0"/>
        <v>125000</v>
      </c>
      <c r="G17" s="501">
        <f t="shared" si="1"/>
        <v>36458.333333333336</v>
      </c>
      <c r="H17" s="508">
        <v>7</v>
      </c>
      <c r="I17" s="501">
        <f t="shared" si="2"/>
        <v>12729.285262492094</v>
      </c>
      <c r="J17" s="694" t="s">
        <v>512</v>
      </c>
      <c r="K17" s="694" t="s">
        <v>1212</v>
      </c>
      <c r="L17" s="1222">
        <f t="shared" si="3"/>
        <v>161458.33333333334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0.375</v>
      </c>
      <c r="C20" s="505">
        <v>20</v>
      </c>
      <c r="D20" s="505">
        <v>30</v>
      </c>
      <c r="E20" s="505">
        <v>74</v>
      </c>
      <c r="F20" s="733">
        <f t="shared" si="0"/>
        <v>125000</v>
      </c>
      <c r="G20" s="501">
        <f t="shared" si="1"/>
        <v>36458.333333333336</v>
      </c>
      <c r="H20" s="508">
        <v>7</v>
      </c>
      <c r="I20" s="501">
        <f t="shared" si="2"/>
        <v>10238.77292852625</v>
      </c>
      <c r="J20" s="694" t="s">
        <v>1219</v>
      </c>
      <c r="K20" s="694"/>
      <c r="L20" s="1222">
        <f t="shared" si="3"/>
        <v>161458.33333333334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0.14583333333333334</v>
      </c>
      <c r="C23" s="505">
        <v>20</v>
      </c>
      <c r="D23" s="505">
        <v>30</v>
      </c>
      <c r="E23" s="505">
        <v>66.5</v>
      </c>
      <c r="F23" s="733">
        <f t="shared" si="0"/>
        <v>125000</v>
      </c>
      <c r="G23" s="501">
        <f t="shared" si="1"/>
        <v>33854.166666666664</v>
      </c>
      <c r="H23" s="508">
        <v>6.5</v>
      </c>
      <c r="I23" s="501">
        <f t="shared" si="2"/>
        <v>8543.8409234661613</v>
      </c>
      <c r="J23" s="694" t="s">
        <v>829</v>
      </c>
      <c r="K23" s="694" t="s">
        <v>1203</v>
      </c>
      <c r="L23" s="1222">
        <f t="shared" si="3"/>
        <v>158854.16666666666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6.25E-2</v>
      </c>
      <c r="C27" s="505">
        <v>20</v>
      </c>
      <c r="D27" s="505">
        <v>30</v>
      </c>
      <c r="E27" s="505">
        <v>94</v>
      </c>
      <c r="F27" s="733">
        <f t="shared" si="0"/>
        <v>125000</v>
      </c>
      <c r="G27" s="501">
        <f t="shared" si="1"/>
        <v>40104.166666666672</v>
      </c>
      <c r="H27" s="508">
        <v>7.7</v>
      </c>
      <c r="I27" s="501">
        <f t="shared" si="2"/>
        <v>14306.609740670463</v>
      </c>
      <c r="J27" s="694" t="s">
        <v>1222</v>
      </c>
      <c r="K27" s="694" t="s">
        <v>1203</v>
      </c>
      <c r="L27" s="1222">
        <f t="shared" si="3"/>
        <v>165104.16666666669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0.5625</v>
      </c>
      <c r="C31" s="505">
        <v>20</v>
      </c>
      <c r="D31" s="505">
        <v>30</v>
      </c>
      <c r="E31" s="505">
        <v>108</v>
      </c>
      <c r="F31" s="733">
        <f t="shared" si="0"/>
        <v>125000</v>
      </c>
      <c r="G31" s="501">
        <f t="shared" si="1"/>
        <v>45312.5</v>
      </c>
      <c r="H31" s="508">
        <v>8.6999999999999993</v>
      </c>
      <c r="I31" s="501">
        <f t="shared" si="2"/>
        <v>18572.106261859582</v>
      </c>
      <c r="J31" s="694" t="s">
        <v>509</v>
      </c>
      <c r="K31" s="694"/>
      <c r="L31" s="1222">
        <f t="shared" si="3"/>
        <v>170312.5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 t="shared" ref="D39:F39" si="4">IF(D43&lt;1,"",SUM(D8:D38))</f>
        <v>240</v>
      </c>
      <c r="E39" s="2566">
        <f t="shared" si="4"/>
        <v>565.5</v>
      </c>
      <c r="F39" s="2566">
        <f t="shared" si="4"/>
        <v>1000000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70.6875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108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7.5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3" fitToPage="1" topLeftCell="A19">
      <selection activeCell="K27" sqref="K2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5" zoomScale="64" zoomScaleNormal="64" workbookViewId="0">
      <selection activeCell="K26" sqref="K2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7" width="8.7109375" customWidth="1"/>
    <col min="8" max="8" width="9.28515625" customWidth="1"/>
    <col min="9" max="9" width="6.28515625" customWidth="1"/>
    <col min="10" max="10" width="5.28515625" customWidth="1"/>
    <col min="11" max="11" width="22.5703125" customWidth="1"/>
    <col min="12" max="12" width="10.71093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4" width="8.7109375" customWidth="1"/>
    <col min="265" max="265" width="9.28515625" customWidth="1"/>
    <col min="266" max="266" width="6.28515625" customWidth="1"/>
    <col min="267" max="267" width="5.28515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20" width="8.7109375" customWidth="1"/>
    <col min="521" max="521" width="9.28515625" customWidth="1"/>
    <col min="522" max="522" width="6.28515625" customWidth="1"/>
    <col min="523" max="523" width="5.28515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6" width="8.7109375" customWidth="1"/>
    <col min="777" max="777" width="9.28515625" customWidth="1"/>
    <col min="778" max="778" width="6.28515625" customWidth="1"/>
    <col min="779" max="779" width="5.28515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2" width="8.7109375" customWidth="1"/>
    <col min="1033" max="1033" width="9.28515625" customWidth="1"/>
    <col min="1034" max="1034" width="6.28515625" customWidth="1"/>
    <col min="1035" max="1035" width="5.28515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8" width="8.7109375" customWidth="1"/>
    <col min="1289" max="1289" width="9.28515625" customWidth="1"/>
    <col min="1290" max="1290" width="6.28515625" customWidth="1"/>
    <col min="1291" max="1291" width="5.28515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4" width="8.7109375" customWidth="1"/>
    <col min="1545" max="1545" width="9.28515625" customWidth="1"/>
    <col min="1546" max="1546" width="6.28515625" customWidth="1"/>
    <col min="1547" max="1547" width="5.28515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800" width="8.7109375" customWidth="1"/>
    <col min="1801" max="1801" width="9.28515625" customWidth="1"/>
    <col min="1802" max="1802" width="6.28515625" customWidth="1"/>
    <col min="1803" max="1803" width="5.28515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6" width="8.7109375" customWidth="1"/>
    <col min="2057" max="2057" width="9.28515625" customWidth="1"/>
    <col min="2058" max="2058" width="6.28515625" customWidth="1"/>
    <col min="2059" max="2059" width="5.28515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2" width="8.7109375" customWidth="1"/>
    <col min="2313" max="2313" width="9.28515625" customWidth="1"/>
    <col min="2314" max="2314" width="6.28515625" customWidth="1"/>
    <col min="2315" max="2315" width="5.28515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8" width="8.7109375" customWidth="1"/>
    <col min="2569" max="2569" width="9.28515625" customWidth="1"/>
    <col min="2570" max="2570" width="6.28515625" customWidth="1"/>
    <col min="2571" max="2571" width="5.28515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4" width="8.7109375" customWidth="1"/>
    <col min="2825" max="2825" width="9.28515625" customWidth="1"/>
    <col min="2826" max="2826" width="6.28515625" customWidth="1"/>
    <col min="2827" max="2827" width="5.28515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80" width="8.7109375" customWidth="1"/>
    <col min="3081" max="3081" width="9.28515625" customWidth="1"/>
    <col min="3082" max="3082" width="6.28515625" customWidth="1"/>
    <col min="3083" max="3083" width="5.28515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6" width="8.7109375" customWidth="1"/>
    <col min="3337" max="3337" width="9.28515625" customWidth="1"/>
    <col min="3338" max="3338" width="6.28515625" customWidth="1"/>
    <col min="3339" max="3339" width="5.28515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2" width="8.7109375" customWidth="1"/>
    <col min="3593" max="3593" width="9.28515625" customWidth="1"/>
    <col min="3594" max="3594" width="6.28515625" customWidth="1"/>
    <col min="3595" max="3595" width="5.28515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8" width="8.7109375" customWidth="1"/>
    <col min="3849" max="3849" width="9.28515625" customWidth="1"/>
    <col min="3850" max="3850" width="6.28515625" customWidth="1"/>
    <col min="3851" max="3851" width="5.28515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4" width="8.7109375" customWidth="1"/>
    <col min="4105" max="4105" width="9.28515625" customWidth="1"/>
    <col min="4106" max="4106" width="6.28515625" customWidth="1"/>
    <col min="4107" max="4107" width="5.28515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60" width="8.7109375" customWidth="1"/>
    <col min="4361" max="4361" width="9.28515625" customWidth="1"/>
    <col min="4362" max="4362" width="6.28515625" customWidth="1"/>
    <col min="4363" max="4363" width="5.28515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6" width="8.7109375" customWidth="1"/>
    <col min="4617" max="4617" width="9.28515625" customWidth="1"/>
    <col min="4618" max="4618" width="6.28515625" customWidth="1"/>
    <col min="4619" max="4619" width="5.28515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2" width="8.7109375" customWidth="1"/>
    <col min="4873" max="4873" width="9.28515625" customWidth="1"/>
    <col min="4874" max="4874" width="6.28515625" customWidth="1"/>
    <col min="4875" max="4875" width="5.28515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8" width="8.7109375" customWidth="1"/>
    <col min="5129" max="5129" width="9.28515625" customWidth="1"/>
    <col min="5130" max="5130" width="6.28515625" customWidth="1"/>
    <col min="5131" max="5131" width="5.28515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4" width="8.7109375" customWidth="1"/>
    <col min="5385" max="5385" width="9.28515625" customWidth="1"/>
    <col min="5386" max="5386" width="6.28515625" customWidth="1"/>
    <col min="5387" max="5387" width="5.28515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40" width="8.7109375" customWidth="1"/>
    <col min="5641" max="5641" width="9.28515625" customWidth="1"/>
    <col min="5642" max="5642" width="6.28515625" customWidth="1"/>
    <col min="5643" max="5643" width="5.28515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6" width="8.7109375" customWidth="1"/>
    <col min="5897" max="5897" width="9.28515625" customWidth="1"/>
    <col min="5898" max="5898" width="6.28515625" customWidth="1"/>
    <col min="5899" max="5899" width="5.28515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2" width="8.7109375" customWidth="1"/>
    <col min="6153" max="6153" width="9.28515625" customWidth="1"/>
    <col min="6154" max="6154" width="6.28515625" customWidth="1"/>
    <col min="6155" max="6155" width="5.28515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8" width="8.7109375" customWidth="1"/>
    <col min="6409" max="6409" width="9.28515625" customWidth="1"/>
    <col min="6410" max="6410" width="6.28515625" customWidth="1"/>
    <col min="6411" max="6411" width="5.28515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4" width="8.7109375" customWidth="1"/>
    <col min="6665" max="6665" width="9.28515625" customWidth="1"/>
    <col min="6666" max="6666" width="6.28515625" customWidth="1"/>
    <col min="6667" max="6667" width="5.28515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20" width="8.7109375" customWidth="1"/>
    <col min="6921" max="6921" width="9.28515625" customWidth="1"/>
    <col min="6922" max="6922" width="6.28515625" customWidth="1"/>
    <col min="6923" max="6923" width="5.28515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6" width="8.7109375" customWidth="1"/>
    <col min="7177" max="7177" width="9.28515625" customWidth="1"/>
    <col min="7178" max="7178" width="6.28515625" customWidth="1"/>
    <col min="7179" max="7179" width="5.28515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2" width="8.7109375" customWidth="1"/>
    <col min="7433" max="7433" width="9.28515625" customWidth="1"/>
    <col min="7434" max="7434" width="6.28515625" customWidth="1"/>
    <col min="7435" max="7435" width="5.28515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8" width="8.7109375" customWidth="1"/>
    <col min="7689" max="7689" width="9.28515625" customWidth="1"/>
    <col min="7690" max="7690" width="6.28515625" customWidth="1"/>
    <col min="7691" max="7691" width="5.28515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4" width="8.7109375" customWidth="1"/>
    <col min="7945" max="7945" width="9.28515625" customWidth="1"/>
    <col min="7946" max="7946" width="6.28515625" customWidth="1"/>
    <col min="7947" max="7947" width="5.28515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200" width="8.7109375" customWidth="1"/>
    <col min="8201" max="8201" width="9.28515625" customWidth="1"/>
    <col min="8202" max="8202" width="6.28515625" customWidth="1"/>
    <col min="8203" max="8203" width="5.28515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6" width="8.7109375" customWidth="1"/>
    <col min="8457" max="8457" width="9.28515625" customWidth="1"/>
    <col min="8458" max="8458" width="6.28515625" customWidth="1"/>
    <col min="8459" max="8459" width="5.28515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2" width="8.7109375" customWidth="1"/>
    <col min="8713" max="8713" width="9.28515625" customWidth="1"/>
    <col min="8714" max="8714" width="6.28515625" customWidth="1"/>
    <col min="8715" max="8715" width="5.28515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8" width="8.7109375" customWidth="1"/>
    <col min="8969" max="8969" width="9.28515625" customWidth="1"/>
    <col min="8970" max="8970" width="6.28515625" customWidth="1"/>
    <col min="8971" max="8971" width="5.28515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4" width="8.7109375" customWidth="1"/>
    <col min="9225" max="9225" width="9.28515625" customWidth="1"/>
    <col min="9226" max="9226" width="6.28515625" customWidth="1"/>
    <col min="9227" max="9227" width="5.28515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80" width="8.7109375" customWidth="1"/>
    <col min="9481" max="9481" width="9.28515625" customWidth="1"/>
    <col min="9482" max="9482" width="6.28515625" customWidth="1"/>
    <col min="9483" max="9483" width="5.28515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6" width="8.7109375" customWidth="1"/>
    <col min="9737" max="9737" width="9.28515625" customWidth="1"/>
    <col min="9738" max="9738" width="6.28515625" customWidth="1"/>
    <col min="9739" max="9739" width="5.28515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2" width="8.7109375" customWidth="1"/>
    <col min="9993" max="9993" width="9.28515625" customWidth="1"/>
    <col min="9994" max="9994" width="6.28515625" customWidth="1"/>
    <col min="9995" max="9995" width="5.28515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8" width="8.7109375" customWidth="1"/>
    <col min="10249" max="10249" width="9.28515625" customWidth="1"/>
    <col min="10250" max="10250" width="6.28515625" customWidth="1"/>
    <col min="10251" max="10251" width="5.28515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4" width="8.7109375" customWidth="1"/>
    <col min="10505" max="10505" width="9.28515625" customWidth="1"/>
    <col min="10506" max="10506" width="6.28515625" customWidth="1"/>
    <col min="10507" max="10507" width="5.28515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60" width="8.7109375" customWidth="1"/>
    <col min="10761" max="10761" width="9.28515625" customWidth="1"/>
    <col min="10762" max="10762" width="6.28515625" customWidth="1"/>
    <col min="10763" max="10763" width="5.28515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6" width="8.7109375" customWidth="1"/>
    <col min="11017" max="11017" width="9.28515625" customWidth="1"/>
    <col min="11018" max="11018" width="6.28515625" customWidth="1"/>
    <col min="11019" max="11019" width="5.28515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2" width="8.7109375" customWidth="1"/>
    <col min="11273" max="11273" width="9.28515625" customWidth="1"/>
    <col min="11274" max="11274" width="6.28515625" customWidth="1"/>
    <col min="11275" max="11275" width="5.28515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8" width="8.7109375" customWidth="1"/>
    <col min="11529" max="11529" width="9.28515625" customWidth="1"/>
    <col min="11530" max="11530" width="6.28515625" customWidth="1"/>
    <col min="11531" max="11531" width="5.28515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4" width="8.7109375" customWidth="1"/>
    <col min="11785" max="11785" width="9.28515625" customWidth="1"/>
    <col min="11786" max="11786" width="6.28515625" customWidth="1"/>
    <col min="11787" max="11787" width="5.28515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40" width="8.7109375" customWidth="1"/>
    <col min="12041" max="12041" width="9.28515625" customWidth="1"/>
    <col min="12042" max="12042" width="6.28515625" customWidth="1"/>
    <col min="12043" max="12043" width="5.28515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6" width="8.7109375" customWidth="1"/>
    <col min="12297" max="12297" width="9.28515625" customWidth="1"/>
    <col min="12298" max="12298" width="6.28515625" customWidth="1"/>
    <col min="12299" max="12299" width="5.28515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2" width="8.7109375" customWidth="1"/>
    <col min="12553" max="12553" width="9.28515625" customWidth="1"/>
    <col min="12554" max="12554" width="6.28515625" customWidth="1"/>
    <col min="12555" max="12555" width="5.28515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8" width="8.7109375" customWidth="1"/>
    <col min="12809" max="12809" width="9.28515625" customWidth="1"/>
    <col min="12810" max="12810" width="6.28515625" customWidth="1"/>
    <col min="12811" max="12811" width="5.28515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4" width="8.7109375" customWidth="1"/>
    <col min="13065" max="13065" width="9.28515625" customWidth="1"/>
    <col min="13066" max="13066" width="6.28515625" customWidth="1"/>
    <col min="13067" max="13067" width="5.28515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20" width="8.7109375" customWidth="1"/>
    <col min="13321" max="13321" width="9.28515625" customWidth="1"/>
    <col min="13322" max="13322" width="6.28515625" customWidth="1"/>
    <col min="13323" max="13323" width="5.28515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6" width="8.7109375" customWidth="1"/>
    <col min="13577" max="13577" width="9.28515625" customWidth="1"/>
    <col min="13578" max="13578" width="6.28515625" customWidth="1"/>
    <col min="13579" max="13579" width="5.28515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2" width="8.7109375" customWidth="1"/>
    <col min="13833" max="13833" width="9.28515625" customWidth="1"/>
    <col min="13834" max="13834" width="6.28515625" customWidth="1"/>
    <col min="13835" max="13835" width="5.28515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8" width="8.7109375" customWidth="1"/>
    <col min="14089" max="14089" width="9.28515625" customWidth="1"/>
    <col min="14090" max="14090" width="6.28515625" customWidth="1"/>
    <col min="14091" max="14091" width="5.28515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4" width="8.7109375" customWidth="1"/>
    <col min="14345" max="14345" width="9.28515625" customWidth="1"/>
    <col min="14346" max="14346" width="6.28515625" customWidth="1"/>
    <col min="14347" max="14347" width="5.28515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600" width="8.7109375" customWidth="1"/>
    <col min="14601" max="14601" width="9.28515625" customWidth="1"/>
    <col min="14602" max="14602" width="6.28515625" customWidth="1"/>
    <col min="14603" max="14603" width="5.28515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6" width="8.7109375" customWidth="1"/>
    <col min="14857" max="14857" width="9.28515625" customWidth="1"/>
    <col min="14858" max="14858" width="6.28515625" customWidth="1"/>
    <col min="14859" max="14859" width="5.28515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2" width="8.7109375" customWidth="1"/>
    <col min="15113" max="15113" width="9.28515625" customWidth="1"/>
    <col min="15114" max="15114" width="6.28515625" customWidth="1"/>
    <col min="15115" max="15115" width="5.28515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8" width="8.7109375" customWidth="1"/>
    <col min="15369" max="15369" width="9.28515625" customWidth="1"/>
    <col min="15370" max="15370" width="6.28515625" customWidth="1"/>
    <col min="15371" max="15371" width="5.28515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4" width="8.7109375" customWidth="1"/>
    <col min="15625" max="15625" width="9.28515625" customWidth="1"/>
    <col min="15626" max="15626" width="6.28515625" customWidth="1"/>
    <col min="15627" max="15627" width="5.28515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80" width="8.7109375" customWidth="1"/>
    <col min="15881" max="15881" width="9.28515625" customWidth="1"/>
    <col min="15882" max="15882" width="6.28515625" customWidth="1"/>
    <col min="15883" max="15883" width="5.28515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6" width="8.7109375" customWidth="1"/>
    <col min="16137" max="16137" width="9.28515625" customWidth="1"/>
    <col min="16138" max="16138" width="6.28515625" customWidth="1"/>
    <col min="16139" max="16139" width="5.28515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785</v>
      </c>
      <c r="B6" s="648"/>
      <c r="C6" s="649"/>
      <c r="D6" s="649"/>
      <c r="E6" s="650"/>
      <c r="F6" s="651">
        <f>'1'!B1</f>
        <v>43497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0.375</v>
      </c>
      <c r="C8" s="508">
        <v>20</v>
      </c>
      <c r="D8" s="508">
        <v>35</v>
      </c>
      <c r="E8" s="508">
        <v>9</v>
      </c>
      <c r="F8" s="2221">
        <f>IF(C8&lt;1,"",6250*C8)</f>
        <v>125000</v>
      </c>
      <c r="G8" s="501">
        <f>IF(D8&lt;1,"",H8*1000000/1440/4*D8)</f>
        <v>77170.138888888891</v>
      </c>
      <c r="H8" s="508">
        <v>12.7</v>
      </c>
      <c r="I8" s="501">
        <f>IF(E8&lt;1,"",H8*1000000/1440/4*E8*60/527)</f>
        <v>2259.2504743833019</v>
      </c>
      <c r="J8" s="694" t="s">
        <v>508</v>
      </c>
      <c r="K8" s="694" t="s">
        <v>786</v>
      </c>
      <c r="L8" s="1223">
        <f>IF(E8&lt;1,"",F8+G8)</f>
        <v>202170.13888888888</v>
      </c>
      <c r="M8" s="584" t="s">
        <v>771</v>
      </c>
      <c r="N8" s="739">
        <v>23</v>
      </c>
      <c r="O8" s="740">
        <v>0.375</v>
      </c>
      <c r="P8" s="686">
        <f>N8+O8</f>
        <v>23.375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28</v>
      </c>
      <c r="O9" s="740">
        <v>4.1666666666666664E-2</v>
      </c>
      <c r="P9" s="686">
        <f>N9+O9</f>
        <v>28.041666666666668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00" t="s">
        <v>773</v>
      </c>
      <c r="O10" s="3000"/>
    </row>
    <row r="11" spans="1:16" ht="15" customHeight="1" thickTop="1" thickBot="1" x14ac:dyDescent="0.25">
      <c r="A11" s="662">
        <v>4</v>
      </c>
      <c r="B11" s="698">
        <v>0.14583333333333334</v>
      </c>
      <c r="C11" s="505">
        <v>20</v>
      </c>
      <c r="D11" s="505">
        <v>30</v>
      </c>
      <c r="E11" s="505">
        <v>66.5</v>
      </c>
      <c r="F11" s="2221">
        <f t="shared" si="0"/>
        <v>125000</v>
      </c>
      <c r="G11" s="501">
        <f t="shared" si="1"/>
        <v>61979.166666666664</v>
      </c>
      <c r="H11" s="508">
        <v>11.9</v>
      </c>
      <c r="I11" s="501">
        <f t="shared" si="2"/>
        <v>15641.801075268817</v>
      </c>
      <c r="J11" s="694" t="s">
        <v>787</v>
      </c>
      <c r="K11" s="694"/>
      <c r="L11" s="1223">
        <f t="shared" si="3"/>
        <v>186979.16666666666</v>
      </c>
      <c r="M11" s="584"/>
      <c r="N11" s="3000"/>
      <c r="O11" s="3000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112.00000000000003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0.10416666666666667</v>
      </c>
      <c r="C14" s="505">
        <v>20</v>
      </c>
      <c r="D14" s="505">
        <v>30</v>
      </c>
      <c r="E14" s="505">
        <v>71</v>
      </c>
      <c r="F14" s="2221">
        <f t="shared" si="0"/>
        <v>125000</v>
      </c>
      <c r="G14" s="501">
        <f t="shared" si="1"/>
        <v>62500.000000000007</v>
      </c>
      <c r="H14" s="508">
        <v>12</v>
      </c>
      <c r="I14" s="501">
        <f t="shared" si="2"/>
        <v>16840.607210626189</v>
      </c>
      <c r="J14" s="694" t="s">
        <v>509</v>
      </c>
      <c r="K14" s="694"/>
      <c r="L14" s="1223">
        <f t="shared" si="3"/>
        <v>187500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0.10416666666666667</v>
      </c>
      <c r="C18" s="505">
        <v>20</v>
      </c>
      <c r="D18" s="505">
        <v>30</v>
      </c>
      <c r="E18" s="505">
        <v>96</v>
      </c>
      <c r="F18" s="2221">
        <f t="shared" si="0"/>
        <v>125000</v>
      </c>
      <c r="G18" s="501">
        <f t="shared" si="1"/>
        <v>36458.333333333336</v>
      </c>
      <c r="H18" s="508">
        <v>7</v>
      </c>
      <c r="I18" s="501">
        <f t="shared" si="2"/>
        <v>13282.732447817836</v>
      </c>
      <c r="J18" s="694" t="s">
        <v>511</v>
      </c>
      <c r="K18" s="694"/>
      <c r="L18" s="1223">
        <f t="shared" si="3"/>
        <v>161458.33333333334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0.375</v>
      </c>
      <c r="C22" s="505">
        <v>20</v>
      </c>
      <c r="D22" s="505">
        <v>30</v>
      </c>
      <c r="E22" s="505">
        <v>102.5</v>
      </c>
      <c r="F22" s="2221">
        <f t="shared" si="0"/>
        <v>125000</v>
      </c>
      <c r="G22" s="501">
        <f t="shared" si="1"/>
        <v>36458.333333333336</v>
      </c>
      <c r="H22" s="508">
        <v>7</v>
      </c>
      <c r="I22" s="501">
        <f t="shared" si="2"/>
        <v>14182.08412397217</v>
      </c>
      <c r="J22" s="694" t="s">
        <v>510</v>
      </c>
      <c r="K22" s="694"/>
      <c r="L22" s="1223">
        <f t="shared" si="3"/>
        <v>161458.33333333334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505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0.58333333333333337</v>
      </c>
      <c r="C26" s="505">
        <v>20</v>
      </c>
      <c r="D26" s="505">
        <v>30</v>
      </c>
      <c r="E26" s="505">
        <v>101</v>
      </c>
      <c r="F26" s="2221">
        <f t="shared" si="0"/>
        <v>125000</v>
      </c>
      <c r="G26" s="501">
        <f t="shared" si="1"/>
        <v>36458.333333333336</v>
      </c>
      <c r="H26" s="508">
        <v>7</v>
      </c>
      <c r="I26" s="501">
        <f t="shared" si="2"/>
        <v>13974.541429475017</v>
      </c>
      <c r="J26" s="694" t="s">
        <v>787</v>
      </c>
      <c r="K26" s="694" t="s">
        <v>1226</v>
      </c>
      <c r="L26" s="1223">
        <f t="shared" si="3"/>
        <v>161458.33333333334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0.375</v>
      </c>
      <c r="C30" s="505">
        <v>20</v>
      </c>
      <c r="D30" s="505">
        <v>30</v>
      </c>
      <c r="E30" s="505">
        <v>91</v>
      </c>
      <c r="F30" s="2221">
        <f t="shared" si="0"/>
        <v>125000</v>
      </c>
      <c r="G30" s="501">
        <f t="shared" si="1"/>
        <v>45312.5</v>
      </c>
      <c r="H30" s="508">
        <v>8.6999999999999993</v>
      </c>
      <c r="I30" s="501">
        <f t="shared" si="2"/>
        <v>15648.719165085391</v>
      </c>
      <c r="J30" s="694" t="s">
        <v>511</v>
      </c>
      <c r="K30" s="694"/>
      <c r="L30" s="1223">
        <f t="shared" si="3"/>
        <v>170312.5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4.1666666666666664E-2</v>
      </c>
      <c r="C34" s="505">
        <v>20</v>
      </c>
      <c r="D34" s="505">
        <v>30</v>
      </c>
      <c r="E34" s="505">
        <v>112</v>
      </c>
      <c r="F34" s="2221">
        <f t="shared" si="0"/>
        <v>125000</v>
      </c>
      <c r="G34" s="501">
        <f t="shared" si="1"/>
        <v>48437.5</v>
      </c>
      <c r="H34" s="508">
        <v>9.3000000000000007</v>
      </c>
      <c r="I34" s="501">
        <f t="shared" si="2"/>
        <v>20588.235294117643</v>
      </c>
      <c r="J34" s="694" t="s">
        <v>787</v>
      </c>
      <c r="K34" s="694"/>
      <c r="L34" s="1223">
        <f t="shared" si="3"/>
        <v>173437.5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 t="shared" ref="D39:F39" si="4">IF(D43&lt;1,"",SUM(D8:D38))</f>
        <v>245</v>
      </c>
      <c r="E39" s="2566">
        <f t="shared" si="4"/>
        <v>649</v>
      </c>
      <c r="F39" s="2566">
        <f t="shared" si="4"/>
        <v>1000000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30.625</v>
      </c>
      <c r="E40" s="2567">
        <f t="shared" si="5"/>
        <v>81.125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112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9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43529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2" fitToPage="1">
      <selection activeCell="K26" sqref="K2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109375" defaultRowHeight="15" x14ac:dyDescent="0.25"/>
  <cols>
    <col min="1" max="1" width="16.7109375" style="717" customWidth="1"/>
    <col min="2" max="2" width="7.7109375" style="621" customWidth="1"/>
    <col min="3" max="6" width="8.7109375" style="621"/>
    <col min="7" max="7" width="9.28515625" style="621" customWidth="1"/>
    <col min="8" max="8" width="9.7109375" style="621" customWidth="1"/>
    <col min="9" max="9" width="8.7109375" style="621"/>
    <col min="10" max="10" width="10.28515625" style="621" customWidth="1"/>
    <col min="11" max="11" width="9.7109375" style="621" customWidth="1"/>
    <col min="12" max="13" width="10.28515625" style="621" customWidth="1"/>
    <col min="14" max="14" width="10.42578125" style="621" customWidth="1"/>
    <col min="15" max="15" width="10.7109375" style="621" customWidth="1"/>
    <col min="16" max="18" width="8.7109375" style="621"/>
    <col min="19" max="19" width="8.7109375" style="621" customWidth="1"/>
    <col min="20" max="42" width="8.7109375" style="621"/>
    <col min="43" max="43" width="11.71093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3007" t="s">
        <v>731</v>
      </c>
      <c r="B1" s="3007"/>
      <c r="C1" s="3008"/>
      <c r="D1" s="3008"/>
      <c r="E1" s="3008"/>
      <c r="F1" s="3008"/>
      <c r="G1" s="3008"/>
      <c r="H1" s="3008"/>
      <c r="I1" s="3008"/>
      <c r="J1" s="3008"/>
      <c r="K1" s="3008"/>
      <c r="L1" s="3008"/>
      <c r="M1" s="3008"/>
      <c r="N1" s="3008"/>
      <c r="O1" s="3008"/>
    </row>
    <row r="2" spans="1:45" x14ac:dyDescent="0.25">
      <c r="S2" s="3009" t="s">
        <v>732</v>
      </c>
      <c r="T2" s="3010"/>
      <c r="U2" s="3010" t="s">
        <v>733</v>
      </c>
      <c r="V2" s="3010"/>
      <c r="W2" s="3010" t="s">
        <v>734</v>
      </c>
      <c r="X2" s="3010"/>
      <c r="Y2" s="3010" t="s">
        <v>735</v>
      </c>
      <c r="Z2" s="3011"/>
      <c r="AA2" s="3006" t="s">
        <v>736</v>
      </c>
      <c r="AB2" s="3003"/>
      <c r="AC2" s="3003" t="s">
        <v>737</v>
      </c>
      <c r="AD2" s="3003"/>
      <c r="AE2" s="3003" t="s">
        <v>738</v>
      </c>
      <c r="AF2" s="3003"/>
      <c r="AG2" s="3003" t="s">
        <v>739</v>
      </c>
      <c r="AH2" s="3004"/>
      <c r="AI2" s="3005" t="s">
        <v>740</v>
      </c>
      <c r="AJ2" s="3001"/>
      <c r="AK2" s="3001" t="s">
        <v>741</v>
      </c>
      <c r="AL2" s="3001"/>
      <c r="AM2" s="3001" t="s">
        <v>742</v>
      </c>
      <c r="AN2" s="3001"/>
      <c r="AO2" s="3001" t="s">
        <v>743</v>
      </c>
      <c r="AP2" s="3002"/>
    </row>
    <row r="3" spans="1:45" ht="180" x14ac:dyDescent="0.25">
      <c r="A3" s="718" t="s">
        <v>805</v>
      </c>
      <c r="B3" s="709" t="s">
        <v>804</v>
      </c>
      <c r="C3" s="621" t="s">
        <v>744</v>
      </c>
      <c r="D3" s="622" t="s">
        <v>745</v>
      </c>
      <c r="E3" s="622" t="s">
        <v>746</v>
      </c>
      <c r="F3" s="622" t="s">
        <v>747</v>
      </c>
      <c r="G3" s="710" t="s">
        <v>801</v>
      </c>
      <c r="H3" s="710" t="s">
        <v>802</v>
      </c>
      <c r="I3" s="622" t="s">
        <v>748</v>
      </c>
      <c r="J3" s="622" t="s">
        <v>749</v>
      </c>
      <c r="K3" s="622" t="s">
        <v>750</v>
      </c>
      <c r="L3" s="622" t="s">
        <v>751</v>
      </c>
      <c r="M3" s="622" t="s">
        <v>752</v>
      </c>
      <c r="N3" s="622" t="s">
        <v>753</v>
      </c>
      <c r="O3" s="622" t="s">
        <v>754</v>
      </c>
      <c r="P3" s="622" t="s">
        <v>755</v>
      </c>
      <c r="Q3" s="622" t="s">
        <v>756</v>
      </c>
      <c r="R3" s="622" t="s">
        <v>757</v>
      </c>
      <c r="S3" s="623" t="s">
        <v>758</v>
      </c>
      <c r="T3" s="624" t="s">
        <v>759</v>
      </c>
      <c r="U3" s="624" t="s">
        <v>758</v>
      </c>
      <c r="V3" s="624" t="s">
        <v>759</v>
      </c>
      <c r="W3" s="624" t="s">
        <v>758</v>
      </c>
      <c r="X3" s="624" t="s">
        <v>759</v>
      </c>
      <c r="Y3" s="624" t="s">
        <v>758</v>
      </c>
      <c r="Z3" s="625" t="s">
        <v>759</v>
      </c>
      <c r="AA3" s="623" t="s">
        <v>758</v>
      </c>
      <c r="AB3" s="624" t="s">
        <v>759</v>
      </c>
      <c r="AC3" s="624" t="s">
        <v>758</v>
      </c>
      <c r="AD3" s="624" t="s">
        <v>759</v>
      </c>
      <c r="AE3" s="624" t="s">
        <v>758</v>
      </c>
      <c r="AF3" s="624" t="s">
        <v>759</v>
      </c>
      <c r="AG3" s="624" t="s">
        <v>758</v>
      </c>
      <c r="AH3" s="625" t="s">
        <v>759</v>
      </c>
      <c r="AI3" s="623" t="s">
        <v>758</v>
      </c>
      <c r="AJ3" s="624" t="s">
        <v>759</v>
      </c>
      <c r="AK3" s="624" t="s">
        <v>758</v>
      </c>
      <c r="AL3" s="624" t="s">
        <v>759</v>
      </c>
      <c r="AM3" s="624" t="s">
        <v>758</v>
      </c>
      <c r="AN3" s="624" t="s">
        <v>759</v>
      </c>
      <c r="AO3" s="624" t="s">
        <v>758</v>
      </c>
      <c r="AP3" s="625" t="s">
        <v>759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771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772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773</v>
      </c>
      <c r="AS6" s="685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7"/>
        <v>40.131578947368425</v>
      </c>
      <c r="H90" s="711">
        <v>45</v>
      </c>
      <c r="I90" s="711">
        <v>3.4</v>
      </c>
      <c r="J90" s="711">
        <v>111</v>
      </c>
      <c r="K90" s="1055" t="s">
        <v>865</v>
      </c>
      <c r="L90" s="711"/>
      <c r="M90" s="711"/>
      <c r="N90" s="1055" t="s">
        <v>23</v>
      </c>
      <c r="O90" s="711">
        <v>0.34</v>
      </c>
      <c r="P90" s="711"/>
      <c r="Q90" s="1053">
        <f t="shared" si="8"/>
        <v>1.7605818854518123</v>
      </c>
      <c r="R90" s="1054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787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7"/>
        <v>41.973684210526315</v>
      </c>
      <c r="H91" s="711">
        <v>45</v>
      </c>
      <c r="I91" s="711">
        <v>5.75</v>
      </c>
      <c r="J91" s="711">
        <v>91</v>
      </c>
      <c r="K91" s="1055" t="s">
        <v>865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8"/>
        <v>1.668611189943136</v>
      </c>
      <c r="R91" s="1054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7"/>
        <v>45.39473684210526</v>
      </c>
      <c r="H92" s="711">
        <v>50</v>
      </c>
      <c r="I92" s="711">
        <v>5.82</v>
      </c>
      <c r="J92" s="711">
        <v>115</v>
      </c>
      <c r="K92" s="1058" t="s">
        <v>788</v>
      </c>
      <c r="L92" s="711"/>
      <c r="M92" s="711"/>
      <c r="N92" s="1058" t="s">
        <v>790</v>
      </c>
      <c r="O92" s="711">
        <v>0.25</v>
      </c>
      <c r="P92" s="711"/>
      <c r="Q92" s="1053">
        <f t="shared" si="8"/>
        <v>1.5766404944344592</v>
      </c>
      <c r="R92" s="1054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7"/>
        <v>45.39473684210526</v>
      </c>
      <c r="H93" s="711">
        <v>50</v>
      </c>
      <c r="I93" s="711">
        <v>3.55</v>
      </c>
      <c r="J93" s="711">
        <v>113</v>
      </c>
      <c r="K93" s="1058" t="s">
        <v>788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8"/>
        <v>1.5766404944344592</v>
      </c>
      <c r="R93" s="1054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811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7"/>
        <v>51.05263157894737</v>
      </c>
      <c r="H94" s="711">
        <v>50</v>
      </c>
      <c r="I94" s="711">
        <v>4</v>
      </c>
      <c r="J94" s="711">
        <v>118</v>
      </c>
      <c r="K94" s="1058" t="s">
        <v>788</v>
      </c>
      <c r="L94" s="711"/>
      <c r="M94" s="711"/>
      <c r="N94" s="1058" t="s">
        <v>790</v>
      </c>
      <c r="O94" s="711">
        <v>0.23</v>
      </c>
      <c r="P94" s="711"/>
      <c r="Q94" s="1053">
        <f t="shared" si="8"/>
        <v>1.5897791652214126</v>
      </c>
      <c r="R94" s="1054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811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7"/>
        <v>51.05263157894737</v>
      </c>
      <c r="H95" s="711">
        <v>50</v>
      </c>
      <c r="I95" s="711">
        <v>7.25</v>
      </c>
      <c r="J95" s="711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1">
        <v>0.36899999999999999</v>
      </c>
      <c r="P95" s="711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811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8" t="s">
        <v>788</v>
      </c>
      <c r="L96" s="711"/>
      <c r="M96" s="711"/>
      <c r="N96" s="1058" t="s">
        <v>786</v>
      </c>
      <c r="O96" s="711">
        <v>0.36899999999999999</v>
      </c>
      <c r="P96" s="711"/>
      <c r="Q96" s="1053">
        <f t="shared" si="10"/>
        <v>1.7605818854518123</v>
      </c>
      <c r="R96" s="1054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811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7"/>
        <v>51.05263157894737</v>
      </c>
      <c r="H97" s="711">
        <v>50</v>
      </c>
      <c r="I97" s="711">
        <v>4.26</v>
      </c>
      <c r="J97" s="711">
        <v>121</v>
      </c>
      <c r="K97" s="1058" t="s">
        <v>788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10"/>
        <v>1.7605818854518123</v>
      </c>
      <c r="R97" s="1054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811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7"/>
        <v>45.526315789473685</v>
      </c>
      <c r="H98" s="711">
        <v>50</v>
      </c>
      <c r="I98" s="711">
        <v>6.03</v>
      </c>
      <c r="J98" s="711">
        <v>114</v>
      </c>
      <c r="K98" s="1058" t="s">
        <v>788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10"/>
        <v>1.7999978978126741</v>
      </c>
      <c r="R98" s="1054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811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7"/>
        <v>50.131578947368425</v>
      </c>
      <c r="H99" s="711">
        <v>55</v>
      </c>
      <c r="I99" s="711">
        <v>3.02</v>
      </c>
      <c r="J99" s="711">
        <v>119</v>
      </c>
      <c r="K99" s="1058" t="s">
        <v>788</v>
      </c>
      <c r="L99" s="711"/>
      <c r="M99" s="711"/>
      <c r="N99" s="1058" t="s">
        <v>790</v>
      </c>
      <c r="O99" s="711">
        <v>0.23899999999999999</v>
      </c>
      <c r="P99" s="711"/>
      <c r="Q99" s="1053">
        <f t="shared" si="10"/>
        <v>1.7080272023039973</v>
      </c>
      <c r="R99" s="1054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811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7"/>
        <v>50.131578947368425</v>
      </c>
      <c r="H100" s="711">
        <v>55</v>
      </c>
      <c r="I100" s="711">
        <v>1.96</v>
      </c>
      <c r="J100" s="711">
        <v>107.5</v>
      </c>
      <c r="K100" s="1058" t="s">
        <v>788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10"/>
        <v>1.4189764449910132</v>
      </c>
      <c r="R100" s="1054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811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788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10"/>
        <v>1.3532830910562439</v>
      </c>
      <c r="R101" s="1054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829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7"/>
        <v>48.026315789473685</v>
      </c>
      <c r="H102" s="711">
        <v>60</v>
      </c>
      <c r="I102" s="711">
        <v>2.31</v>
      </c>
      <c r="J102" s="711">
        <v>82</v>
      </c>
      <c r="K102" s="1058" t="s">
        <v>788</v>
      </c>
      <c r="L102" s="711"/>
      <c r="M102" s="711"/>
      <c r="N102" s="1058" t="s">
        <v>790</v>
      </c>
      <c r="O102" s="711">
        <v>0.22</v>
      </c>
      <c r="P102" s="711"/>
      <c r="Q102" s="1053">
        <f t="shared" si="10"/>
        <v>1.4189764449910132</v>
      </c>
      <c r="R102" s="1054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811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7"/>
        <v>49.736842105263158</v>
      </c>
      <c r="H103" s="711">
        <v>60</v>
      </c>
      <c r="I103" s="711">
        <v>1.77</v>
      </c>
      <c r="J103" s="711">
        <v>120.5</v>
      </c>
      <c r="K103" s="1058" t="s">
        <v>788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10"/>
        <v>1.4583924573518745</v>
      </c>
      <c r="R103" s="1054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811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7"/>
        <v>49.736842105263158</v>
      </c>
      <c r="H104" s="711">
        <v>60</v>
      </c>
      <c r="I104" s="711">
        <v>3.06</v>
      </c>
      <c r="J104" s="711">
        <v>93.5</v>
      </c>
      <c r="K104" s="1058" t="s">
        <v>788</v>
      </c>
      <c r="L104" s="711"/>
      <c r="M104" s="711"/>
      <c r="N104" s="1058" t="s">
        <v>790</v>
      </c>
      <c r="O104" s="711">
        <v>0.307</v>
      </c>
      <c r="P104" s="711"/>
      <c r="Q104" s="1053">
        <f t="shared" si="10"/>
        <v>1.4715311281388284</v>
      </c>
      <c r="R104" s="1054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811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7"/>
        <v>49.736842105263158</v>
      </c>
      <c r="H105" s="711">
        <v>60</v>
      </c>
      <c r="I105" s="711">
        <v>2.02</v>
      </c>
      <c r="J105" s="711">
        <v>102</v>
      </c>
      <c r="K105" s="1058" t="s">
        <v>788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10"/>
        <v>1.4583924573518745</v>
      </c>
      <c r="R105" s="1054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811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7"/>
        <v>43.55263157894737</v>
      </c>
      <c r="H106" s="711">
        <v>60</v>
      </c>
      <c r="I106" s="711">
        <v>2.39</v>
      </c>
      <c r="J106" s="711">
        <v>97.5</v>
      </c>
      <c r="K106" s="1058" t="s">
        <v>788</v>
      </c>
      <c r="L106" s="711"/>
      <c r="M106" s="711"/>
      <c r="N106" s="1058" t="s">
        <v>23</v>
      </c>
      <c r="O106" s="711">
        <v>0.307</v>
      </c>
      <c r="P106" s="711"/>
      <c r="Q106" s="1053">
        <f t="shared" si="10"/>
        <v>1.4715311281388284</v>
      </c>
      <c r="R106" s="1054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811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7"/>
        <v>44.868421052631582</v>
      </c>
      <c r="H107" s="711">
        <v>55</v>
      </c>
      <c r="I107" s="711">
        <v>3.24</v>
      </c>
      <c r="J107" s="711">
        <v>113</v>
      </c>
      <c r="K107" s="1058" t="s">
        <v>788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10"/>
        <v>1.7080272023039973</v>
      </c>
      <c r="R107" s="1054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811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7"/>
        <v>47.105263157894733</v>
      </c>
      <c r="H108" s="711">
        <v>55</v>
      </c>
      <c r="I108" s="711">
        <v>1.47</v>
      </c>
      <c r="J108" s="711">
        <v>121.5</v>
      </c>
      <c r="K108" s="1058" t="s">
        <v>788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10"/>
        <v>1.4452537865649209</v>
      </c>
      <c r="R108" s="1054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811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10"/>
        <v>1.4058377742040593</v>
      </c>
      <c r="R109" s="1054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7"/>
        <v>35.131578947368425</v>
      </c>
      <c r="H110" s="711">
        <v>45</v>
      </c>
      <c r="I110" s="711">
        <v>0.53</v>
      </c>
      <c r="J110" s="711">
        <v>96</v>
      </c>
      <c r="K110" s="1058" t="s">
        <v>788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10"/>
        <v>1.432115115777967</v>
      </c>
      <c r="R110" s="1054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7"/>
        <v>35.131578947368425</v>
      </c>
      <c r="H111" s="711">
        <v>40</v>
      </c>
      <c r="I111" s="711">
        <v>3.07</v>
      </c>
      <c r="J111" s="711">
        <v>111</v>
      </c>
      <c r="K111" s="1058" t="s">
        <v>788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7"/>
        <v>28.157894736842106</v>
      </c>
      <c r="H112" s="711">
        <v>40</v>
      </c>
      <c r="I112" s="711">
        <v>4.78</v>
      </c>
      <c r="J112" s="711">
        <v>140</v>
      </c>
      <c r="K112" s="1058" t="s">
        <v>788</v>
      </c>
      <c r="L112" s="711"/>
      <c r="M112" s="711"/>
      <c r="N112" s="1058" t="s">
        <v>23</v>
      </c>
      <c r="O112" s="711">
        <v>0.35</v>
      </c>
      <c r="P112" s="711"/>
      <c r="Q112" s="1053">
        <f t="shared" si="12"/>
        <v>1.3270057494823362</v>
      </c>
      <c r="R112" s="1054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7"/>
        <v>28.157894736842106</v>
      </c>
      <c r="H113" s="711">
        <v>35</v>
      </c>
      <c r="I113" s="711">
        <v>0.46</v>
      </c>
      <c r="J113" s="711">
        <v>73</v>
      </c>
      <c r="K113" s="1058" t="s">
        <v>788</v>
      </c>
      <c r="L113" s="711"/>
      <c r="M113" s="711"/>
      <c r="N113" s="1058" t="s">
        <v>23</v>
      </c>
      <c r="O113" s="711">
        <v>0.3</v>
      </c>
      <c r="P113" s="711"/>
      <c r="Q113" s="1053">
        <f t="shared" si="12"/>
        <v>1.2613123955475674</v>
      </c>
      <c r="R113" s="1054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808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788</v>
      </c>
      <c r="L114" s="711"/>
      <c r="M114" s="711"/>
      <c r="N114" s="1058" t="s">
        <v>23</v>
      </c>
      <c r="O114" s="711">
        <v>0.24</v>
      </c>
      <c r="P114" s="711"/>
      <c r="Q114" s="1053">
        <f t="shared" si="12"/>
        <v>1.1956190416127983</v>
      </c>
      <c r="R114" s="1054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788</v>
      </c>
      <c r="L115" s="711"/>
      <c r="M115" s="711"/>
      <c r="N115" s="1058" t="s">
        <v>23</v>
      </c>
      <c r="O115" s="711">
        <v>0.31</v>
      </c>
      <c r="P115" s="711"/>
      <c r="Q115" s="1053">
        <f t="shared" si="12"/>
        <v>1.2350350539736596</v>
      </c>
      <c r="R115" s="1054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787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7"/>
        <v>23.815789473684212</v>
      </c>
      <c r="H116" s="711">
        <v>35</v>
      </c>
      <c r="I116" s="711">
        <v>3.75</v>
      </c>
      <c r="J116" s="711">
        <v>169</v>
      </c>
      <c r="K116" s="1058" t="s">
        <v>788</v>
      </c>
      <c r="L116" s="711"/>
      <c r="M116" s="711"/>
      <c r="N116" s="1058" t="s">
        <v>786</v>
      </c>
      <c r="O116" s="711">
        <v>0.27</v>
      </c>
      <c r="P116" s="711"/>
      <c r="Q116" s="1053">
        <f t="shared" si="12"/>
        <v>1.1956190416127983</v>
      </c>
      <c r="R116" s="1054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7"/>
        <v>21.447368421052634</v>
      </c>
      <c r="H117" s="711">
        <v>32</v>
      </c>
      <c r="I117" s="711">
        <v>2.37</v>
      </c>
      <c r="J117" s="711">
        <v>157</v>
      </c>
      <c r="K117" s="1058" t="s">
        <v>788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2"/>
        <v>1.1956190416127983</v>
      </c>
      <c r="R117" s="1054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7"/>
        <v>21.447368421052634</v>
      </c>
      <c r="H118" s="711">
        <v>32</v>
      </c>
      <c r="I118" s="711">
        <v>3.05</v>
      </c>
      <c r="J118" s="711">
        <v>161</v>
      </c>
      <c r="K118" s="1058" t="s">
        <v>788</v>
      </c>
      <c r="L118" s="711"/>
      <c r="M118" s="711"/>
      <c r="N118" s="1058" t="s">
        <v>23</v>
      </c>
      <c r="O118" s="711">
        <v>0.26</v>
      </c>
      <c r="P118" s="711"/>
      <c r="Q118" s="1053">
        <f t="shared" si="12"/>
        <v>1.1956190416127983</v>
      </c>
      <c r="R118" s="1054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7"/>
        <v>22.236842105263158</v>
      </c>
      <c r="H119" s="711">
        <v>30</v>
      </c>
      <c r="I119" s="711">
        <v>1.71</v>
      </c>
      <c r="J119" s="711">
        <v>163</v>
      </c>
      <c r="K119" s="1058" t="s">
        <v>788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2"/>
        <v>1.432115115777967</v>
      </c>
      <c r="R119" s="1054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7"/>
        <v>22.631578947368421</v>
      </c>
      <c r="H120" s="711">
        <v>30</v>
      </c>
      <c r="I120" s="711">
        <v>2.82</v>
      </c>
      <c r="J120" s="711">
        <v>145</v>
      </c>
      <c r="K120" s="1058" t="s">
        <v>788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2"/>
        <v>1.4452537865649209</v>
      </c>
      <c r="R120" s="1054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7"/>
        <v>25</v>
      </c>
      <c r="H121" s="711">
        <v>30</v>
      </c>
      <c r="I121" s="711">
        <v>5.48</v>
      </c>
      <c r="J121" s="711">
        <v>161</v>
      </c>
      <c r="K121" s="1058" t="s">
        <v>788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2"/>
        <v>1.3007284079084287</v>
      </c>
      <c r="R121" s="1054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7"/>
        <v>25</v>
      </c>
      <c r="H122" s="711">
        <v>30</v>
      </c>
      <c r="I122" s="711">
        <v>4.47</v>
      </c>
      <c r="J122" s="711">
        <v>122</v>
      </c>
      <c r="K122" s="1058" t="s">
        <v>788</v>
      </c>
      <c r="L122" s="711"/>
      <c r="M122" s="711"/>
      <c r="N122" s="1058" t="s">
        <v>23</v>
      </c>
      <c r="O122" s="711">
        <v>0.25</v>
      </c>
      <c r="P122" s="711"/>
      <c r="Q122" s="1053">
        <f t="shared" si="12"/>
        <v>1.3007284079084287</v>
      </c>
      <c r="R122" s="1054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868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7"/>
        <v>24.473684210526315</v>
      </c>
      <c r="H123" s="711">
        <v>38</v>
      </c>
      <c r="I123" s="711">
        <v>1.84</v>
      </c>
      <c r="J123" s="711">
        <v>44</v>
      </c>
      <c r="K123" s="1063" t="s">
        <v>828</v>
      </c>
      <c r="L123" s="711"/>
      <c r="M123" s="711"/>
      <c r="N123" s="1063" t="s">
        <v>827</v>
      </c>
      <c r="O123" s="711">
        <v>0.22800000000000001</v>
      </c>
      <c r="P123" s="711"/>
      <c r="Q123" s="1053">
        <f t="shared" si="12"/>
        <v>1.366421761843198</v>
      </c>
      <c r="R123" s="1054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826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828</v>
      </c>
      <c r="L124" s="711"/>
      <c r="M124" s="711"/>
      <c r="N124" s="1063" t="s">
        <v>830</v>
      </c>
      <c r="O124" s="711">
        <v>0.27100000000000002</v>
      </c>
      <c r="P124" s="711"/>
      <c r="Q124" s="1053">
        <f t="shared" si="12"/>
        <v>0.94598429666067552</v>
      </c>
      <c r="R124" s="1054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868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7"/>
        <v>20.526315789473685</v>
      </c>
      <c r="H125" s="711">
        <v>38</v>
      </c>
      <c r="I125" s="711">
        <v>1.48</v>
      </c>
      <c r="J125" s="711">
        <v>92</v>
      </c>
      <c r="K125" s="1063" t="s">
        <v>828</v>
      </c>
      <c r="L125" s="711"/>
      <c r="M125" s="711"/>
      <c r="N125" s="1063" t="s">
        <v>830</v>
      </c>
      <c r="O125" s="711">
        <v>0.27100000000000002</v>
      </c>
      <c r="P125" s="711"/>
      <c r="Q125" s="1053">
        <f t="shared" si="12"/>
        <v>0.94598429666067552</v>
      </c>
      <c r="R125" s="1054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787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7"/>
        <v>19.868421052631579</v>
      </c>
      <c r="H126" s="711">
        <v>30</v>
      </c>
      <c r="I126" s="711">
        <v>4.84</v>
      </c>
      <c r="J126" s="711">
        <v>109.5</v>
      </c>
      <c r="K126" s="1066" t="s">
        <v>788</v>
      </c>
      <c r="L126" s="711"/>
      <c r="M126" s="711"/>
      <c r="N126" s="1066" t="s">
        <v>23</v>
      </c>
      <c r="O126" s="711">
        <v>0.19</v>
      </c>
      <c r="P126" s="711"/>
      <c r="Q126" s="1053">
        <f t="shared" si="12"/>
        <v>1.1956190416127983</v>
      </c>
      <c r="R126" s="1054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787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7"/>
        <v>21.447368421052634</v>
      </c>
      <c r="H127" s="711">
        <v>30</v>
      </c>
      <c r="I127" s="711">
        <v>2.83</v>
      </c>
      <c r="J127" s="711">
        <v>127</v>
      </c>
      <c r="K127" s="1066" t="s">
        <v>788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2"/>
        <v>1.2613123955475674</v>
      </c>
      <c r="R127" s="1054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787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7"/>
        <v>22.500000000000004</v>
      </c>
      <c r="H128" s="711">
        <v>30</v>
      </c>
      <c r="I128" s="711">
        <v>1.52</v>
      </c>
      <c r="J128" s="711">
        <v>134</v>
      </c>
      <c r="K128" s="1066" t="s">
        <v>788</v>
      </c>
      <c r="L128" s="711"/>
      <c r="M128" s="711"/>
      <c r="N128" s="1066" t="s">
        <v>23</v>
      </c>
      <c r="O128" s="711">
        <v>0.39</v>
      </c>
      <c r="P128" s="711"/>
      <c r="Q128" s="1053">
        <f t="shared" si="12"/>
        <v>1.2087577123997519</v>
      </c>
      <c r="R128" s="1054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787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7"/>
        <v>22.89473684210526</v>
      </c>
      <c r="H129" s="711">
        <v>30</v>
      </c>
      <c r="I129" s="711">
        <v>5.69</v>
      </c>
      <c r="J129" s="711">
        <v>128.5</v>
      </c>
      <c r="K129" s="1066" t="s">
        <v>788</v>
      </c>
      <c r="L129" s="711"/>
      <c r="M129" s="711"/>
      <c r="N129" s="1066" t="s">
        <v>23</v>
      </c>
      <c r="O129" s="711">
        <v>0.31</v>
      </c>
      <c r="P129" s="711"/>
      <c r="Q129" s="1053">
        <f t="shared" si="12"/>
        <v>1.2613123955475674</v>
      </c>
      <c r="R129" s="1054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787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7"/>
        <v>23.421052631578945</v>
      </c>
      <c r="H130" s="711">
        <v>37</v>
      </c>
      <c r="I130" s="711">
        <v>1.02</v>
      </c>
      <c r="J130" s="711">
        <v>128</v>
      </c>
      <c r="K130" s="1066" t="s">
        <v>788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787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7"/>
        <v>23.421052631578945</v>
      </c>
      <c r="H131" s="711">
        <v>37</v>
      </c>
      <c r="I131" s="711">
        <v>2.27</v>
      </c>
      <c r="J131" s="711">
        <v>125.5</v>
      </c>
      <c r="K131" s="1066" t="s">
        <v>788</v>
      </c>
      <c r="L131" s="711"/>
      <c r="M131" s="711"/>
      <c r="N131" s="1066" t="s">
        <v>23</v>
      </c>
      <c r="O131" s="711">
        <v>0.32</v>
      </c>
      <c r="P131" s="711"/>
      <c r="Q131" s="1053">
        <f t="shared" si="14"/>
        <v>1.129925687678029</v>
      </c>
      <c r="R131" s="1054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787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7"/>
        <v>30.921052631578945</v>
      </c>
      <c r="H132" s="711">
        <v>35</v>
      </c>
      <c r="I132" s="711">
        <v>2.8</v>
      </c>
      <c r="J132" s="711">
        <v>130</v>
      </c>
      <c r="K132" s="1066" t="s">
        <v>788</v>
      </c>
      <c r="L132" s="711"/>
      <c r="M132" s="711"/>
      <c r="N132" s="1066" t="s">
        <v>23</v>
      </c>
      <c r="O132" s="711">
        <v>0.47</v>
      </c>
      <c r="P132" s="711"/>
      <c r="Q132" s="1053">
        <f t="shared" si="14"/>
        <v>1.116787016891075</v>
      </c>
      <c r="R132" s="1054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787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7"/>
        <v>21.710526315789473</v>
      </c>
      <c r="H133" s="711">
        <v>35</v>
      </c>
      <c r="I133" s="711">
        <v>2.52</v>
      </c>
      <c r="J133" s="711">
        <v>120</v>
      </c>
      <c r="K133" s="1066" t="s">
        <v>788</v>
      </c>
      <c r="L133" s="711"/>
      <c r="M133" s="711"/>
      <c r="N133" s="1066" t="s">
        <v>23</v>
      </c>
      <c r="O133" s="711">
        <v>0.46</v>
      </c>
      <c r="P133" s="711"/>
      <c r="Q133" s="1053">
        <f t="shared" si="14"/>
        <v>1.116787016891075</v>
      </c>
      <c r="R133" s="1054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787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7"/>
        <v>22.236842105263158</v>
      </c>
      <c r="H134" s="711">
        <v>35</v>
      </c>
      <c r="I134" s="711">
        <v>6.05</v>
      </c>
      <c r="J134" s="711">
        <v>142.5</v>
      </c>
      <c r="K134" s="1066" t="s">
        <v>788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4"/>
        <v>1.2087577123997519</v>
      </c>
      <c r="R134" s="1054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787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788</v>
      </c>
      <c r="L135" s="711"/>
      <c r="M135" s="711"/>
      <c r="N135" s="1066" t="s">
        <v>23</v>
      </c>
      <c r="O135" s="711">
        <v>0.43</v>
      </c>
      <c r="P135" s="711"/>
      <c r="Q135" s="1053">
        <f t="shared" si="14"/>
        <v>1.1693417000388904</v>
      </c>
      <c r="R135" s="1054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787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7"/>
        <v>23.815789473684212</v>
      </c>
      <c r="H136" s="711">
        <v>35</v>
      </c>
      <c r="I136" s="711">
        <v>2.37</v>
      </c>
      <c r="J136" s="711">
        <v>132</v>
      </c>
      <c r="K136" s="1066" t="s">
        <v>788</v>
      </c>
      <c r="L136" s="711"/>
      <c r="M136" s="711"/>
      <c r="N136" s="1066" t="s">
        <v>23</v>
      </c>
      <c r="O136" s="711">
        <v>0.66</v>
      </c>
      <c r="P136" s="711"/>
      <c r="Q136" s="1053">
        <f t="shared" si="14"/>
        <v>1.2218963831867058</v>
      </c>
      <c r="R136" s="1054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787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7"/>
        <v>23.815789473684212</v>
      </c>
      <c r="H137" s="711">
        <v>35</v>
      </c>
      <c r="I137" s="711">
        <v>3.52</v>
      </c>
      <c r="J137" s="711">
        <v>134</v>
      </c>
      <c r="K137" s="1066" t="s">
        <v>788</v>
      </c>
      <c r="L137" s="711"/>
      <c r="M137" s="711"/>
      <c r="N137" s="1066" t="s">
        <v>23</v>
      </c>
      <c r="O137" s="711">
        <v>0.33</v>
      </c>
      <c r="P137" s="711"/>
      <c r="Q137" s="1053">
        <f t="shared" si="14"/>
        <v>1.3138670786953826</v>
      </c>
      <c r="R137" s="1054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787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7"/>
        <v>23.289473684210527</v>
      </c>
      <c r="H138" s="711">
        <v>34</v>
      </c>
      <c r="I138" s="711">
        <v>6.84</v>
      </c>
      <c r="J138" s="711">
        <v>137</v>
      </c>
      <c r="K138" s="1067" t="s">
        <v>788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4"/>
        <v>1.2875897371214748</v>
      </c>
      <c r="R138" s="1054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787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7"/>
        <v>23.289473684210527</v>
      </c>
      <c r="H139" s="711">
        <v>34</v>
      </c>
      <c r="I139" s="711">
        <v>0.8</v>
      </c>
      <c r="J139" s="711">
        <v>121</v>
      </c>
      <c r="K139" s="1067" t="s">
        <v>788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4"/>
        <v>1.2875897371214748</v>
      </c>
      <c r="R139" s="1054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787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7"/>
        <v>23.289473684210527</v>
      </c>
      <c r="H140" s="711">
        <v>34</v>
      </c>
      <c r="I140" s="711">
        <v>6.47</v>
      </c>
      <c r="J140" s="711">
        <v>117.5</v>
      </c>
      <c r="K140" s="1067" t="s">
        <v>788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4"/>
        <v>1.2875897371214748</v>
      </c>
      <c r="R140" s="1054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787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7"/>
        <v>23.289473684210527</v>
      </c>
      <c r="H141" s="711">
        <v>34</v>
      </c>
      <c r="I141" s="711">
        <v>5.01</v>
      </c>
      <c r="J141" s="711">
        <v>121</v>
      </c>
      <c r="K141" s="1067" t="s">
        <v>788</v>
      </c>
      <c r="L141" s="711"/>
      <c r="M141" s="711"/>
      <c r="N141" s="1067" t="s">
        <v>23</v>
      </c>
      <c r="O141" s="711">
        <v>0.27</v>
      </c>
      <c r="P141" s="711"/>
      <c r="Q141" s="1053">
        <f t="shared" si="14"/>
        <v>1.2350350539736596</v>
      </c>
      <c r="R141" s="1054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808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7"/>
        <v>18.157894736842106</v>
      </c>
      <c r="H142" s="711">
        <v>35</v>
      </c>
      <c r="I142" s="711">
        <v>1.45</v>
      </c>
      <c r="J142" s="711">
        <v>106</v>
      </c>
      <c r="K142" s="1067" t="s">
        <v>788</v>
      </c>
      <c r="L142" s="711"/>
      <c r="M142" s="711"/>
      <c r="N142" s="1067" t="s">
        <v>23</v>
      </c>
      <c r="O142" s="711">
        <v>0.27</v>
      </c>
      <c r="P142" s="711"/>
      <c r="Q142" s="1053">
        <f t="shared" si="14"/>
        <v>0.972261638234583</v>
      </c>
      <c r="R142" s="1054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808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7"/>
        <v>18.157894736842106</v>
      </c>
      <c r="H143" s="711">
        <v>35</v>
      </c>
      <c r="I143" s="711">
        <v>2.5</v>
      </c>
      <c r="J143" s="711">
        <v>103</v>
      </c>
      <c r="K143" s="1067" t="s">
        <v>788</v>
      </c>
      <c r="L143" s="711"/>
      <c r="M143" s="711"/>
      <c r="N143" s="1067" t="s">
        <v>23</v>
      </c>
      <c r="O143" s="711">
        <v>0.27</v>
      </c>
      <c r="P143" s="711"/>
      <c r="Q143" s="1053">
        <f t="shared" si="14"/>
        <v>0.972261638234583</v>
      </c>
      <c r="R143" s="1054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7"/>
        <v>20</v>
      </c>
      <c r="H144" s="711">
        <v>35</v>
      </c>
      <c r="I144" s="711">
        <v>2.54</v>
      </c>
      <c r="J144" s="711">
        <v>96</v>
      </c>
      <c r="K144" s="1067" t="s">
        <v>788</v>
      </c>
      <c r="L144" s="711"/>
      <c r="M144" s="711"/>
      <c r="N144" s="1067" t="s">
        <v>23</v>
      </c>
      <c r="O144" s="711">
        <v>0.42</v>
      </c>
      <c r="P144" s="711"/>
      <c r="Q144" s="1053">
        <f t="shared" si="14"/>
        <v>0.98540030902153686</v>
      </c>
      <c r="R144" s="1054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811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7"/>
        <v>17.500000000000004</v>
      </c>
      <c r="H145" s="711">
        <v>35</v>
      </c>
      <c r="I145" s="711">
        <v>0.02</v>
      </c>
      <c r="J145" s="711">
        <v>99.5</v>
      </c>
      <c r="K145" s="1067" t="s">
        <v>788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4"/>
        <v>1.0248163213823984</v>
      </c>
      <c r="R145" s="1054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826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828</v>
      </c>
      <c r="L146" s="711"/>
      <c r="M146" s="711"/>
      <c r="N146" s="1067" t="s">
        <v>830</v>
      </c>
      <c r="O146" s="711">
        <v>0.39</v>
      </c>
      <c r="P146" s="711"/>
      <c r="Q146" s="1053">
        <f t="shared" si="14"/>
        <v>1.2218963831867058</v>
      </c>
      <c r="R146" s="1054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826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828</v>
      </c>
      <c r="L147" s="711"/>
      <c r="M147" s="711"/>
      <c r="N147" s="1067" t="s">
        <v>830</v>
      </c>
      <c r="O147" s="711">
        <v>0.26700000000000002</v>
      </c>
      <c r="P147" s="711"/>
      <c r="Q147" s="1053">
        <f t="shared" si="14"/>
        <v>1.1562030292519365</v>
      </c>
      <c r="R147" s="1054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870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6"/>
        <v>19.736842105263158</v>
      </c>
      <c r="H148" s="711">
        <v>40</v>
      </c>
      <c r="I148" s="711">
        <v>0.51</v>
      </c>
      <c r="J148" s="711">
        <v>101</v>
      </c>
      <c r="K148" s="1070" t="s">
        <v>828</v>
      </c>
      <c r="L148" s="711"/>
      <c r="M148" s="711"/>
      <c r="N148" s="1070" t="s">
        <v>830</v>
      </c>
      <c r="O148" s="711">
        <v>0.28899999999999998</v>
      </c>
      <c r="P148" s="711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870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6"/>
        <v>19.736842105263158</v>
      </c>
      <c r="H149" s="711">
        <v>40</v>
      </c>
      <c r="I149" s="711">
        <v>0.1</v>
      </c>
      <c r="J149" s="711">
        <v>99.5</v>
      </c>
      <c r="K149" s="1070" t="s">
        <v>828</v>
      </c>
      <c r="L149" s="711"/>
      <c r="M149" s="711"/>
      <c r="N149" s="1070" t="s">
        <v>830</v>
      </c>
      <c r="O149" s="711">
        <v>0.28899999999999998</v>
      </c>
      <c r="P149" s="711"/>
      <c r="Q149" s="1053">
        <f t="shared" si="17"/>
        <v>1.3926991034171055</v>
      </c>
      <c r="R149" s="1054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826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6"/>
        <v>19.605263157894736</v>
      </c>
      <c r="H150" s="711">
        <v>40</v>
      </c>
      <c r="I150" s="711">
        <v>0</v>
      </c>
      <c r="J150" s="711">
        <v>84</v>
      </c>
      <c r="K150" s="1070" t="s">
        <v>828</v>
      </c>
      <c r="L150" s="711"/>
      <c r="M150" s="711"/>
      <c r="N150" s="1070" t="s">
        <v>830</v>
      </c>
      <c r="O150" s="711">
        <v>0.39900000000000002</v>
      </c>
      <c r="P150" s="711"/>
      <c r="Q150" s="1053">
        <f t="shared" si="17"/>
        <v>1.3007284079084287</v>
      </c>
      <c r="R150" s="1054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787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6"/>
        <v>19.605263157894736</v>
      </c>
      <c r="H151" s="711">
        <v>40</v>
      </c>
      <c r="I151" s="711">
        <v>3.2</v>
      </c>
      <c r="J151" s="711">
        <v>101</v>
      </c>
      <c r="K151" s="1070" t="s">
        <v>828</v>
      </c>
      <c r="L151" s="711"/>
      <c r="M151" s="711"/>
      <c r="N151" s="1070" t="s">
        <v>830</v>
      </c>
      <c r="O151" s="711">
        <v>0.48699999999999999</v>
      </c>
      <c r="P151" s="711"/>
      <c r="Q151" s="1053">
        <f t="shared" si="17"/>
        <v>1.366421761843198</v>
      </c>
      <c r="R151" s="1054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787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6"/>
        <v>19.605263157894736</v>
      </c>
      <c r="H152" s="711">
        <v>40</v>
      </c>
      <c r="I152" s="711">
        <v>2.9</v>
      </c>
      <c r="J152" s="711">
        <v>102</v>
      </c>
      <c r="K152" s="1070" t="s">
        <v>828</v>
      </c>
      <c r="L152" s="711"/>
      <c r="M152" s="711"/>
      <c r="N152" s="1070" t="s">
        <v>830</v>
      </c>
      <c r="O152" s="711">
        <v>0.48699999999999999</v>
      </c>
      <c r="P152" s="711"/>
      <c r="Q152" s="1053">
        <f t="shared" si="17"/>
        <v>1.366421761843198</v>
      </c>
      <c r="R152" s="1054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826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6"/>
        <v>19.605263157894736</v>
      </c>
      <c r="H153" s="711">
        <v>40</v>
      </c>
      <c r="I153" s="711">
        <v>0.5</v>
      </c>
      <c r="J153" s="711">
        <v>96</v>
      </c>
      <c r="K153" s="1070" t="s">
        <v>828</v>
      </c>
      <c r="L153" s="711"/>
      <c r="M153" s="711"/>
      <c r="N153" s="1070" t="s">
        <v>830</v>
      </c>
      <c r="O153" s="711">
        <v>0.44800000000000001</v>
      </c>
      <c r="P153" s="711"/>
      <c r="Q153" s="1053">
        <f t="shared" si="17"/>
        <v>1.2087577123997519</v>
      </c>
      <c r="R153" s="1054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867</v>
      </c>
      <c r="C154" s="711">
        <v>1800</v>
      </c>
      <c r="D154" s="711">
        <v>11</v>
      </c>
      <c r="E154" s="711"/>
      <c r="F154" s="711"/>
      <c r="G154" s="1052">
        <f t="shared" si="16"/>
        <v>0</v>
      </c>
      <c r="H154" s="711">
        <v>45</v>
      </c>
      <c r="I154" s="711">
        <v>3.62</v>
      </c>
      <c r="J154" s="711">
        <v>99.5</v>
      </c>
      <c r="K154" s="1072" t="s">
        <v>828</v>
      </c>
      <c r="L154" s="711"/>
      <c r="M154" s="711"/>
      <c r="N154" s="1070" t="s">
        <v>830</v>
      </c>
      <c r="O154" s="711">
        <v>0.48699999999999999</v>
      </c>
      <c r="P154" s="711"/>
      <c r="Q154" s="1053">
        <f t="shared" si="17"/>
        <v>0</v>
      </c>
      <c r="R154" s="1054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826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6"/>
        <v>19.342105263157894</v>
      </c>
      <c r="H155" s="711">
        <v>45</v>
      </c>
      <c r="I155" s="711">
        <v>1</v>
      </c>
      <c r="J155" s="711">
        <v>110.5</v>
      </c>
      <c r="K155" s="1070" t="s">
        <v>828</v>
      </c>
      <c r="L155" s="711"/>
      <c r="M155" s="711"/>
      <c r="N155" s="1070" t="s">
        <v>830</v>
      </c>
      <c r="O155" s="711">
        <v>0.41299999999999998</v>
      </c>
      <c r="P155" s="711"/>
      <c r="Q155" s="1053">
        <f t="shared" si="17"/>
        <v>1.2350350539736596</v>
      </c>
      <c r="R155" s="1054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826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6"/>
        <v>19.342105263157894</v>
      </c>
      <c r="H156" s="711">
        <v>45</v>
      </c>
      <c r="I156" s="711">
        <v>0.7</v>
      </c>
      <c r="J156" s="711">
        <v>100.5</v>
      </c>
      <c r="K156" s="1070" t="s">
        <v>828</v>
      </c>
      <c r="L156" s="711"/>
      <c r="M156" s="711"/>
      <c r="N156" s="1070" t="s">
        <v>830</v>
      </c>
      <c r="O156" s="711">
        <v>0.41299999999999998</v>
      </c>
      <c r="P156" s="711"/>
      <c r="Q156" s="1053">
        <f t="shared" si="17"/>
        <v>1.2350350539736596</v>
      </c>
      <c r="R156" s="1054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826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6"/>
        <v>19.342105263157894</v>
      </c>
      <c r="H157" s="711">
        <v>45</v>
      </c>
      <c r="I157" s="711">
        <v>0.8</v>
      </c>
      <c r="J157" s="711">
        <v>98</v>
      </c>
      <c r="K157" s="1070" t="s">
        <v>828</v>
      </c>
      <c r="L157" s="711"/>
      <c r="M157" s="711"/>
      <c r="N157" s="1070" t="s">
        <v>830</v>
      </c>
      <c r="O157" s="711">
        <v>0.41299999999999998</v>
      </c>
      <c r="P157" s="711"/>
      <c r="Q157" s="1053">
        <f t="shared" si="17"/>
        <v>1.2350350539736596</v>
      </c>
      <c r="R157" s="1054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6"/>
        <v>19.605263157894736</v>
      </c>
      <c r="H158" s="711">
        <v>45</v>
      </c>
      <c r="I158" s="711">
        <v>3.63</v>
      </c>
      <c r="J158" s="711">
        <v>97</v>
      </c>
      <c r="K158" s="1072" t="s">
        <v>828</v>
      </c>
      <c r="L158" s="711"/>
      <c r="M158" s="711"/>
      <c r="N158" s="1072" t="s">
        <v>830</v>
      </c>
      <c r="O158" s="711">
        <v>0.34799999999999998</v>
      </c>
      <c r="P158" s="711"/>
      <c r="Q158" s="1053">
        <f t="shared" si="17"/>
        <v>1.3532830910562439</v>
      </c>
      <c r="R158" s="1054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826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6"/>
        <v>19.605263157894736</v>
      </c>
      <c r="H159" s="711">
        <v>45</v>
      </c>
      <c r="I159" s="711">
        <v>0.1</v>
      </c>
      <c r="J159" s="711">
        <v>96</v>
      </c>
      <c r="K159" s="1072" t="s">
        <v>828</v>
      </c>
      <c r="L159" s="711"/>
      <c r="M159" s="711"/>
      <c r="N159" s="1072" t="s">
        <v>830</v>
      </c>
      <c r="O159" s="711">
        <v>0.36699999999999999</v>
      </c>
      <c r="P159" s="711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826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6"/>
        <v>19.605263157894736</v>
      </c>
      <c r="H160" s="711">
        <v>45</v>
      </c>
      <c r="I160" s="711">
        <v>0.3</v>
      </c>
      <c r="J160" s="711">
        <v>91.6</v>
      </c>
      <c r="K160" s="1072" t="s">
        <v>828</v>
      </c>
      <c r="L160" s="711"/>
      <c r="M160" s="711"/>
      <c r="N160" s="1072" t="s">
        <v>830</v>
      </c>
      <c r="O160" s="711">
        <v>0.35399999999999998</v>
      </c>
      <c r="P160" s="711"/>
      <c r="Q160" s="1053">
        <f t="shared" si="19"/>
        <v>1.2613123955475674</v>
      </c>
      <c r="R160" s="1054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868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6"/>
        <v>19.605263157894736</v>
      </c>
      <c r="H161" s="711">
        <v>45</v>
      </c>
      <c r="I161" s="711">
        <v>0.04</v>
      </c>
      <c r="J161" s="711">
        <v>89</v>
      </c>
      <c r="K161" s="1072" t="s">
        <v>828</v>
      </c>
      <c r="L161" s="711"/>
      <c r="M161" s="711"/>
      <c r="N161" s="1072" t="s">
        <v>830</v>
      </c>
      <c r="O161" s="711">
        <v>0.40300000000000002</v>
      </c>
      <c r="P161" s="711"/>
      <c r="Q161" s="1053">
        <f t="shared" si="19"/>
        <v>1.2613123955475674</v>
      </c>
      <c r="R161" s="1054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6"/>
        <v>0</v>
      </c>
      <c r="H162" s="711">
        <v>40</v>
      </c>
      <c r="I162" s="711">
        <v>0</v>
      </c>
      <c r="J162" s="711">
        <v>96</v>
      </c>
      <c r="K162" s="1072" t="s">
        <v>788</v>
      </c>
      <c r="L162" s="711"/>
      <c r="M162" s="711"/>
      <c r="N162" s="1072" t="s">
        <v>23</v>
      </c>
      <c r="O162" s="711">
        <v>0.35</v>
      </c>
      <c r="P162" s="711"/>
      <c r="Q162" s="1053">
        <f t="shared" si="19"/>
        <v>1.0905096753171677</v>
      </c>
      <c r="R162" s="1054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6"/>
        <v>0</v>
      </c>
      <c r="H163" s="711">
        <v>40</v>
      </c>
      <c r="I163" s="711">
        <v>2.21</v>
      </c>
      <c r="J163" s="711">
        <v>98</v>
      </c>
      <c r="K163" s="1072" t="s">
        <v>788</v>
      </c>
      <c r="L163" s="711"/>
      <c r="M163" s="711"/>
      <c r="N163" s="1072" t="s">
        <v>23</v>
      </c>
      <c r="O163" s="711">
        <v>0.32</v>
      </c>
      <c r="P163" s="711"/>
      <c r="Q163" s="1053">
        <f t="shared" si="19"/>
        <v>1.1693417000388904</v>
      </c>
      <c r="R163" s="1054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6"/>
        <v>0</v>
      </c>
      <c r="H164" s="711">
        <v>40</v>
      </c>
      <c r="I164" s="711">
        <v>0.22</v>
      </c>
      <c r="J164" s="711">
        <v>96</v>
      </c>
      <c r="K164" s="1072" t="s">
        <v>788</v>
      </c>
      <c r="L164" s="711"/>
      <c r="M164" s="711"/>
      <c r="N164" s="1072" t="s">
        <v>23</v>
      </c>
      <c r="O164" s="711">
        <v>0.3</v>
      </c>
      <c r="P164" s="711"/>
      <c r="Q164" s="1053">
        <f t="shared" si="19"/>
        <v>1.0905096753171677</v>
      </c>
      <c r="R164" s="1054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787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6"/>
        <v>0</v>
      </c>
      <c r="H165" s="711">
        <v>39</v>
      </c>
      <c r="I165" s="711">
        <v>2.91</v>
      </c>
      <c r="J165" s="711">
        <v>101</v>
      </c>
      <c r="K165" s="1072" t="s">
        <v>788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9"/>
        <v>1.1562030292519365</v>
      </c>
      <c r="R165" s="1054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787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6"/>
        <v>0</v>
      </c>
      <c r="H166" s="711">
        <v>39</v>
      </c>
      <c r="I166" s="711">
        <v>2.4300000000000002</v>
      </c>
      <c r="J166" s="711">
        <v>100.5</v>
      </c>
      <c r="K166" s="1072" t="s">
        <v>788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9"/>
        <v>1.1562030292519365</v>
      </c>
      <c r="R166" s="1054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6"/>
        <v>0</v>
      </c>
      <c r="H167" s="711">
        <v>38</v>
      </c>
      <c r="I167" s="711">
        <v>0.81</v>
      </c>
      <c r="J167" s="711">
        <v>96</v>
      </c>
      <c r="K167" s="1072" t="s">
        <v>788</v>
      </c>
      <c r="L167" s="711"/>
      <c r="M167" s="711"/>
      <c r="N167" s="1072" t="s">
        <v>23</v>
      </c>
      <c r="O167" s="711">
        <v>0.25</v>
      </c>
      <c r="P167" s="711"/>
      <c r="Q167" s="1053">
        <f t="shared" si="19"/>
        <v>1.0905096753171677</v>
      </c>
      <c r="R167" s="1054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6"/>
        <v>0</v>
      </c>
      <c r="H168" s="711">
        <v>38</v>
      </c>
      <c r="I168" s="711">
        <v>0.21</v>
      </c>
      <c r="J168" s="711">
        <v>96</v>
      </c>
      <c r="K168" s="1072" t="s">
        <v>788</v>
      </c>
      <c r="L168" s="711"/>
      <c r="M168" s="711"/>
      <c r="N168" s="1072" t="s">
        <v>23</v>
      </c>
      <c r="O168" s="711">
        <v>0.25</v>
      </c>
      <c r="P168" s="711"/>
      <c r="Q168" s="1053">
        <f t="shared" si="19"/>
        <v>1.0905096753171677</v>
      </c>
      <c r="R168" s="1054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6"/>
        <v>0</v>
      </c>
      <c r="H169" s="711">
        <v>38</v>
      </c>
      <c r="I169" s="711">
        <v>0.34</v>
      </c>
      <c r="J169" s="711">
        <v>96</v>
      </c>
      <c r="K169" s="1072" t="s">
        <v>788</v>
      </c>
      <c r="L169" s="711"/>
      <c r="M169" s="711"/>
      <c r="N169" s="1072" t="s">
        <v>23</v>
      </c>
      <c r="O169" s="711">
        <v>0.2</v>
      </c>
      <c r="P169" s="711"/>
      <c r="Q169" s="1053">
        <f t="shared" si="19"/>
        <v>1.0905096753171677</v>
      </c>
      <c r="R169" s="1054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6"/>
        <v>0</v>
      </c>
      <c r="H170" s="711">
        <v>35</v>
      </c>
      <c r="I170" s="711">
        <v>2.1</v>
      </c>
      <c r="J170" s="711">
        <v>96</v>
      </c>
      <c r="K170" s="1072" t="s">
        <v>788</v>
      </c>
      <c r="L170" s="711"/>
      <c r="M170" s="711"/>
      <c r="N170" s="1072" t="s">
        <v>23</v>
      </c>
      <c r="O170" s="711">
        <v>0.22</v>
      </c>
      <c r="P170" s="711"/>
      <c r="Q170" s="1053">
        <f t="shared" si="19"/>
        <v>1.1562030292519365</v>
      </c>
      <c r="R170" s="1054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6"/>
        <v>23.157894736842106</v>
      </c>
      <c r="H171" s="711">
        <v>35</v>
      </c>
      <c r="I171" s="711">
        <v>0</v>
      </c>
      <c r="J171" s="711">
        <v>96</v>
      </c>
      <c r="K171" s="1072" t="s">
        <v>788</v>
      </c>
      <c r="L171" s="711"/>
      <c r="M171" s="711"/>
      <c r="N171" s="1072" t="s">
        <v>23</v>
      </c>
      <c r="O171" s="711">
        <v>0.22</v>
      </c>
      <c r="P171" s="711"/>
      <c r="Q171" s="1053">
        <f t="shared" si="19"/>
        <v>1.0905096753171677</v>
      </c>
      <c r="R171" s="1054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787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6"/>
        <v>23.157894736842106</v>
      </c>
      <c r="H172" s="711">
        <v>35</v>
      </c>
      <c r="I172" s="1072" t="s">
        <v>871</v>
      </c>
      <c r="J172" s="711">
        <v>92.5</v>
      </c>
      <c r="K172" s="1072" t="s">
        <v>788</v>
      </c>
      <c r="L172" s="711"/>
      <c r="M172" s="711"/>
      <c r="N172" s="1072" t="s">
        <v>23</v>
      </c>
      <c r="O172" s="711">
        <v>0.34</v>
      </c>
      <c r="P172" s="711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7">
        <v>66.5</v>
      </c>
      <c r="U172" s="627"/>
      <c r="V172" s="627"/>
      <c r="W172" s="1075" t="s">
        <v>871</v>
      </c>
      <c r="X172" s="627">
        <v>90</v>
      </c>
      <c r="Y172" s="1075" t="s">
        <v>871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6"/>
        <v>0</v>
      </c>
      <c r="H173" s="711">
        <v>35</v>
      </c>
      <c r="I173" s="711">
        <v>0</v>
      </c>
      <c r="J173" s="711">
        <v>96</v>
      </c>
      <c r="K173" s="1072" t="s">
        <v>788</v>
      </c>
      <c r="L173" s="711"/>
      <c r="M173" s="711"/>
      <c r="N173" s="1072" t="s">
        <v>23</v>
      </c>
      <c r="O173" s="711">
        <v>0.25</v>
      </c>
      <c r="P173" s="711"/>
      <c r="Q173" s="1053">
        <f t="shared" si="19"/>
        <v>1.0905096753171677</v>
      </c>
      <c r="R173" s="1054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6"/>
        <v>0</v>
      </c>
      <c r="H174" s="711">
        <v>40</v>
      </c>
      <c r="I174" s="711">
        <v>0</v>
      </c>
      <c r="J174" s="711">
        <v>96</v>
      </c>
      <c r="K174" s="1072" t="s">
        <v>788</v>
      </c>
      <c r="L174" s="711"/>
      <c r="M174" s="711"/>
      <c r="N174" s="1072" t="s">
        <v>23</v>
      </c>
      <c r="O174" s="711">
        <v>0.35</v>
      </c>
      <c r="P174" s="711"/>
      <c r="Q174" s="1053">
        <f t="shared" si="19"/>
        <v>1.0905096753171677</v>
      </c>
      <c r="R174" s="1054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6"/>
        <v>0</v>
      </c>
      <c r="H175" s="711">
        <v>45</v>
      </c>
      <c r="I175" s="711">
        <v>0</v>
      </c>
      <c r="J175" s="711">
        <v>96</v>
      </c>
      <c r="K175" s="1072" t="s">
        <v>788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9"/>
        <v>1.0905096753171677</v>
      </c>
      <c r="R175" s="1054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6"/>
        <v>0</v>
      </c>
      <c r="H176" s="711">
        <v>45</v>
      </c>
      <c r="I176" s="711">
        <v>2.2999999999999998</v>
      </c>
      <c r="J176" s="711">
        <v>115</v>
      </c>
      <c r="K176" s="1072" t="s">
        <v>788</v>
      </c>
      <c r="L176" s="711"/>
      <c r="M176" s="711"/>
      <c r="N176" s="1072" t="s">
        <v>23</v>
      </c>
      <c r="O176" s="711">
        <v>0.25</v>
      </c>
      <c r="P176" s="711"/>
      <c r="Q176" s="1053">
        <f t="shared" si="19"/>
        <v>1.2481737247606135</v>
      </c>
      <c r="R176" s="1054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6"/>
        <v>0</v>
      </c>
      <c r="H177" s="711">
        <v>45</v>
      </c>
      <c r="I177" s="711">
        <v>1.02</v>
      </c>
      <c r="J177" s="711">
        <v>98</v>
      </c>
      <c r="K177" s="1072" t="s">
        <v>788</v>
      </c>
      <c r="L177" s="711"/>
      <c r="M177" s="711"/>
      <c r="N177" s="1072" t="s">
        <v>23</v>
      </c>
      <c r="O177" s="711">
        <v>0.23</v>
      </c>
      <c r="P177" s="711"/>
      <c r="Q177" s="1053">
        <f t="shared" si="19"/>
        <v>1.1824803708258442</v>
      </c>
      <c r="R177" s="1054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787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6"/>
        <v>18.421052631578949</v>
      </c>
      <c r="H178" s="711">
        <v>35</v>
      </c>
      <c r="I178" s="711">
        <v>3.03</v>
      </c>
      <c r="J178" s="711">
        <v>124</v>
      </c>
      <c r="K178" s="1072" t="s">
        <v>788</v>
      </c>
      <c r="L178" s="711"/>
      <c r="M178" s="711"/>
      <c r="N178" s="1072" t="s">
        <v>23</v>
      </c>
      <c r="O178" s="711">
        <v>0.25</v>
      </c>
      <c r="P178" s="711"/>
      <c r="Q178" s="1053">
        <f t="shared" si="19"/>
        <v>1.3532830910562439</v>
      </c>
      <c r="R178" s="1054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787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6"/>
        <v>18.421052631578949</v>
      </c>
      <c r="H179" s="711">
        <v>35</v>
      </c>
      <c r="I179" s="711">
        <v>2.36</v>
      </c>
      <c r="J179" s="711">
        <v>123</v>
      </c>
      <c r="K179" s="1072" t="s">
        <v>788</v>
      </c>
      <c r="L179" s="711"/>
      <c r="M179" s="711"/>
      <c r="N179" s="1072" t="s">
        <v>23</v>
      </c>
      <c r="O179" s="711">
        <v>0.2</v>
      </c>
      <c r="P179" s="711"/>
      <c r="Q179" s="1053">
        <f t="shared" si="19"/>
        <v>1.34014442026929</v>
      </c>
      <c r="R179" s="1054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787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6"/>
        <v>34.60526315789474</v>
      </c>
      <c r="H180" s="711">
        <v>45</v>
      </c>
      <c r="I180" s="1078" t="s">
        <v>871</v>
      </c>
      <c r="J180" s="711">
        <v>37</v>
      </c>
      <c r="K180" s="1078" t="s">
        <v>788</v>
      </c>
      <c r="L180" s="711"/>
      <c r="M180" s="711"/>
      <c r="N180" s="1078" t="s">
        <v>23</v>
      </c>
      <c r="O180" s="711">
        <v>0.26</v>
      </c>
      <c r="P180" s="711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7">
        <v>28</v>
      </c>
      <c r="U180" s="1080" t="s">
        <v>878</v>
      </c>
      <c r="V180" s="627">
        <v>29</v>
      </c>
      <c r="W180" s="627"/>
      <c r="X180" s="627"/>
      <c r="Y180" s="1080" t="s">
        <v>878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787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6"/>
        <v>34.60526315789474</v>
      </c>
      <c r="H181" s="711">
        <v>45</v>
      </c>
      <c r="I181" s="1078" t="s">
        <v>871</v>
      </c>
      <c r="J181" s="711">
        <v>39</v>
      </c>
      <c r="K181" s="1078" t="s">
        <v>788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7"/>
      <c r="U181" s="1080" t="s">
        <v>878</v>
      </c>
      <c r="V181" s="627">
        <v>31</v>
      </c>
      <c r="W181" s="1080" t="s">
        <v>878</v>
      </c>
      <c r="X181" s="627">
        <v>2</v>
      </c>
      <c r="Y181" s="1080" t="s">
        <v>878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787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6"/>
        <v>33.684210526315795</v>
      </c>
      <c r="H182" s="711">
        <v>45</v>
      </c>
      <c r="I182" s="1078">
        <v>1</v>
      </c>
      <c r="J182" s="711">
        <v>54</v>
      </c>
      <c r="K182" s="1078" t="s">
        <v>788</v>
      </c>
      <c r="L182" s="711"/>
      <c r="M182" s="711"/>
      <c r="N182" s="1078" t="s">
        <v>23</v>
      </c>
      <c r="O182" s="711">
        <v>0.3</v>
      </c>
      <c r="P182" s="711"/>
      <c r="Q182" s="1053">
        <f t="shared" si="21"/>
        <v>1.116787016891075</v>
      </c>
      <c r="R182" s="1054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787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6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788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1"/>
        <v>1.2087577123997519</v>
      </c>
      <c r="R183" s="1054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787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6"/>
        <v>33.684210526315795</v>
      </c>
      <c r="H184" s="711">
        <v>45</v>
      </c>
      <c r="I184" s="1078">
        <v>1</v>
      </c>
      <c r="J184" s="711">
        <v>60</v>
      </c>
      <c r="K184" s="1078" t="s">
        <v>788</v>
      </c>
      <c r="L184" s="711"/>
      <c r="M184" s="711"/>
      <c r="N184" s="1078" t="s">
        <v>23</v>
      </c>
      <c r="O184" s="711">
        <v>0.22</v>
      </c>
      <c r="P184" s="711"/>
      <c r="Q184" s="1053">
        <f t="shared" si="21"/>
        <v>0.95912296744762926</v>
      </c>
      <c r="R184" s="1054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787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6"/>
        <v>33.684210526315795</v>
      </c>
      <c r="H185" s="711">
        <v>45</v>
      </c>
      <c r="I185" s="1078">
        <v>2.08</v>
      </c>
      <c r="J185" s="711">
        <v>79</v>
      </c>
      <c r="K185" s="1078" t="s">
        <v>788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1"/>
        <v>0.91970695508676781</v>
      </c>
      <c r="R185" s="1054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787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6"/>
        <v>33.684210526315795</v>
      </c>
      <c r="H186" s="711">
        <v>45</v>
      </c>
      <c r="I186" s="1078">
        <v>1.92</v>
      </c>
      <c r="J186" s="711">
        <v>81.5</v>
      </c>
      <c r="K186" s="1078" t="s">
        <v>788</v>
      </c>
      <c r="L186" s="711"/>
      <c r="M186" s="711"/>
      <c r="N186" s="1078" t="s">
        <v>23</v>
      </c>
      <c r="O186" s="711">
        <v>0.4</v>
      </c>
      <c r="P186" s="711"/>
      <c r="Q186" s="1053">
        <f t="shared" si="21"/>
        <v>1.116787016891075</v>
      </c>
      <c r="R186" s="1054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787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6"/>
        <v>33.684210526315795</v>
      </c>
      <c r="H187" s="711">
        <v>45</v>
      </c>
      <c r="I187" s="1078" t="s">
        <v>871</v>
      </c>
      <c r="J187" s="711">
        <v>85</v>
      </c>
      <c r="K187" s="1078" t="s">
        <v>788</v>
      </c>
      <c r="L187" s="711"/>
      <c r="M187" s="711"/>
      <c r="N187" s="1078" t="s">
        <v>23</v>
      </c>
      <c r="O187" s="711">
        <v>0.32</v>
      </c>
      <c r="P187" s="711"/>
      <c r="Q187" s="1053">
        <f t="shared" si="21"/>
        <v>1.116787016891075</v>
      </c>
      <c r="R187" s="1054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787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6"/>
        <v>33.684210526315795</v>
      </c>
      <c r="H188" s="711">
        <v>45</v>
      </c>
      <c r="I188" s="1078">
        <v>1.38</v>
      </c>
      <c r="J188" s="711">
        <v>103</v>
      </c>
      <c r="K188" s="1078" t="s">
        <v>788</v>
      </c>
      <c r="L188" s="711"/>
      <c r="M188" s="711"/>
      <c r="N188" s="1078" t="s">
        <v>23</v>
      </c>
      <c r="O188" s="711">
        <v>0.6</v>
      </c>
      <c r="P188" s="711"/>
      <c r="Q188" s="1053">
        <f t="shared" si="21"/>
        <v>1.1956190416127983</v>
      </c>
      <c r="R188" s="1054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787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6"/>
        <v>40</v>
      </c>
      <c r="H189" s="711">
        <v>45</v>
      </c>
      <c r="I189" s="1078">
        <v>0.31</v>
      </c>
      <c r="J189" s="711">
        <v>105</v>
      </c>
      <c r="K189" s="1078" t="s">
        <v>788</v>
      </c>
      <c r="L189" s="711"/>
      <c r="M189" s="711"/>
      <c r="N189" s="1078" t="s">
        <v>23</v>
      </c>
      <c r="O189" s="711">
        <v>0.27</v>
      </c>
      <c r="P189" s="711"/>
      <c r="Q189" s="1053">
        <f t="shared" si="21"/>
        <v>1.0905096753171677</v>
      </c>
      <c r="R189" s="1054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878</v>
      </c>
      <c r="AB189" s="627">
        <v>45</v>
      </c>
      <c r="AC189" s="1080" t="s">
        <v>871</v>
      </c>
      <c r="AD189" s="627">
        <v>51</v>
      </c>
      <c r="AE189" s="627"/>
      <c r="AF189" s="627"/>
      <c r="AG189" s="1080" t="s">
        <v>871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787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6"/>
        <v>40</v>
      </c>
      <c r="H190" s="711">
        <v>45</v>
      </c>
      <c r="I190" s="1078" t="s">
        <v>871</v>
      </c>
      <c r="J190" s="711">
        <v>111</v>
      </c>
      <c r="K190" s="1078" t="s">
        <v>788</v>
      </c>
      <c r="L190" s="711"/>
      <c r="M190" s="711"/>
      <c r="N190" s="1078" t="s">
        <v>23</v>
      </c>
      <c r="O190" s="711">
        <v>0.25</v>
      </c>
      <c r="P190" s="711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7">
        <v>72</v>
      </c>
      <c r="U190" s="1080" t="s">
        <v>871</v>
      </c>
      <c r="V190" s="627">
        <v>103</v>
      </c>
      <c r="W190" s="1080" t="s">
        <v>872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787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6"/>
        <v>38.815789473684205</v>
      </c>
      <c r="H191" s="711">
        <v>40</v>
      </c>
      <c r="I191" s="1078" t="s">
        <v>871</v>
      </c>
      <c r="J191" s="711">
        <v>119</v>
      </c>
      <c r="K191" s="1078" t="s">
        <v>788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7">
        <v>88</v>
      </c>
      <c r="U191" s="1080"/>
      <c r="V191" s="627"/>
      <c r="W191" s="1080" t="s">
        <v>872</v>
      </c>
      <c r="X191" s="627">
        <v>90</v>
      </c>
      <c r="Y191" s="1080" t="s">
        <v>878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787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6"/>
        <v>41.05263157894737</v>
      </c>
      <c r="H192" s="711">
        <v>40</v>
      </c>
      <c r="I192" s="1078">
        <v>1</v>
      </c>
      <c r="J192" s="711">
        <v>116</v>
      </c>
      <c r="K192" s="1078" t="s">
        <v>788</v>
      </c>
      <c r="L192" s="711"/>
      <c r="M192" s="711"/>
      <c r="N192" s="1078" t="s">
        <v>23</v>
      </c>
      <c r="O192" s="711">
        <v>0.49</v>
      </c>
      <c r="P192" s="711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7">
        <v>114</v>
      </c>
      <c r="U192" s="1080" t="s">
        <v>871</v>
      </c>
      <c r="V192" s="627">
        <v>26</v>
      </c>
      <c r="W192" s="627"/>
      <c r="X192" s="627"/>
      <c r="Y192" s="1080" t="s">
        <v>878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787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6"/>
        <v>41.05263157894737</v>
      </c>
      <c r="H193" s="711">
        <v>40</v>
      </c>
      <c r="I193" s="1078">
        <v>1</v>
      </c>
      <c r="J193" s="711">
        <v>119</v>
      </c>
      <c r="K193" s="1078" t="s">
        <v>788</v>
      </c>
      <c r="L193" s="711"/>
      <c r="M193" s="711"/>
      <c r="N193" s="1078" t="s">
        <v>23</v>
      </c>
      <c r="O193" s="711">
        <v>0.38</v>
      </c>
      <c r="P193" s="711"/>
      <c r="Q193" s="1053">
        <f t="shared" si="21"/>
        <v>1.0116776505954446</v>
      </c>
      <c r="R193" s="1054">
        <f t="shared" si="22"/>
        <v>18.302130000000002</v>
      </c>
      <c r="S193" s="1079"/>
      <c r="T193" s="627"/>
      <c r="U193" s="1080" t="s">
        <v>871</v>
      </c>
      <c r="V193" s="627">
        <v>31</v>
      </c>
      <c r="W193" s="1080" t="s">
        <v>872</v>
      </c>
      <c r="X193" s="627">
        <v>5</v>
      </c>
      <c r="Y193" s="1080" t="s">
        <v>878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787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6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788</v>
      </c>
      <c r="N194" s="1083" t="s">
        <v>23</v>
      </c>
      <c r="O194" s="621">
        <v>0.4</v>
      </c>
      <c r="Q194" s="1053">
        <f t="shared" si="21"/>
        <v>1.06423233374326</v>
      </c>
      <c r="R194" s="1054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787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6"/>
        <v>30.657894736842106</v>
      </c>
      <c r="H195" s="621">
        <v>45</v>
      </c>
      <c r="I195" s="1083">
        <v>3.74</v>
      </c>
      <c r="J195" s="621">
        <v>119</v>
      </c>
      <c r="K195" s="1083" t="s">
        <v>788</v>
      </c>
      <c r="N195" s="1083" t="s">
        <v>23</v>
      </c>
      <c r="O195" s="621">
        <v>0.5</v>
      </c>
      <c r="Q195" s="1053">
        <f t="shared" si="21"/>
        <v>1.1693417000388904</v>
      </c>
      <c r="R195" s="1054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787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6"/>
        <v>30.657894736842106</v>
      </c>
      <c r="H196" s="621">
        <v>45</v>
      </c>
      <c r="I196" s="621">
        <v>2.56</v>
      </c>
      <c r="J196" s="621">
        <v>120</v>
      </c>
      <c r="K196" s="1083" t="s">
        <v>788</v>
      </c>
      <c r="N196" s="1083" t="s">
        <v>23</v>
      </c>
      <c r="O196" s="621">
        <v>0.32</v>
      </c>
      <c r="Q196" s="1053">
        <f t="shared" si="21"/>
        <v>4.0729879439556853E-2</v>
      </c>
      <c r="R196" s="1054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826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6"/>
        <v>44.078947368421055</v>
      </c>
      <c r="H197" s="621">
        <v>45</v>
      </c>
      <c r="I197" s="621">
        <v>3.8</v>
      </c>
      <c r="J197" s="621">
        <v>115</v>
      </c>
      <c r="K197" s="1083" t="s">
        <v>788</v>
      </c>
      <c r="N197" s="1083" t="s">
        <v>830</v>
      </c>
      <c r="O197" s="621">
        <v>0.36699999999999999</v>
      </c>
      <c r="Q197" s="1053">
        <f t="shared" si="21"/>
        <v>0.94598429666067552</v>
      </c>
      <c r="R197" s="1054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826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6"/>
        <v>45.39473684210526</v>
      </c>
      <c r="H198" s="621">
        <v>50</v>
      </c>
      <c r="I198" s="621">
        <v>1.3</v>
      </c>
      <c r="J198" s="621">
        <v>113.5</v>
      </c>
      <c r="K198" s="1083" t="s">
        <v>788</v>
      </c>
      <c r="N198" s="1085" t="s">
        <v>830</v>
      </c>
      <c r="O198" s="621">
        <v>0.317</v>
      </c>
      <c r="Q198" s="1053">
        <f t="shared" si="21"/>
        <v>0.86715227193895239</v>
      </c>
      <c r="R198" s="1054">
        <f t="shared" si="22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868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6"/>
        <v>45.39473684210526</v>
      </c>
      <c r="H199" s="621">
        <v>50</v>
      </c>
      <c r="I199" s="621">
        <v>3.05</v>
      </c>
      <c r="J199" s="621">
        <v>123.5</v>
      </c>
      <c r="K199" s="1083" t="s">
        <v>788</v>
      </c>
      <c r="N199" s="1083" t="s">
        <v>830</v>
      </c>
      <c r="O199" s="621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6"/>
        <v>40.65789473684211</v>
      </c>
      <c r="H200" s="621">
        <v>50</v>
      </c>
      <c r="I200" s="621">
        <v>0.8</v>
      </c>
      <c r="J200" s="621">
        <v>127.5</v>
      </c>
      <c r="K200" s="1083" t="s">
        <v>788</v>
      </c>
      <c r="N200" s="1083" t="s">
        <v>830</v>
      </c>
      <c r="O200" s="621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788</v>
      </c>
      <c r="N201" s="1083" t="s">
        <v>23</v>
      </c>
      <c r="O201" s="621">
        <v>0.42399999999999999</v>
      </c>
      <c r="Q201" s="1053">
        <f t="shared" si="21"/>
        <v>0.94598429666067552</v>
      </c>
      <c r="R201" s="1054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6"/>
        <v>40.789473684210535</v>
      </c>
      <c r="H202" s="621">
        <v>50</v>
      </c>
      <c r="I202" s="621">
        <v>0.04</v>
      </c>
      <c r="J202" s="621">
        <v>125</v>
      </c>
      <c r="K202" s="1083" t="s">
        <v>788</v>
      </c>
      <c r="N202" s="1083" t="s">
        <v>23</v>
      </c>
      <c r="O202" s="621">
        <v>0.42399999999999999</v>
      </c>
      <c r="Q202" s="1053">
        <f t="shared" si="21"/>
        <v>0.94598429666067552</v>
      </c>
      <c r="R202" s="1054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826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6"/>
        <v>40.789473684210535</v>
      </c>
      <c r="H203" s="621">
        <v>50</v>
      </c>
      <c r="I203" s="621">
        <v>0.9</v>
      </c>
      <c r="J203" s="621">
        <v>124</v>
      </c>
      <c r="K203" s="1083" t="s">
        <v>828</v>
      </c>
      <c r="N203" s="1083" t="s">
        <v>744</v>
      </c>
      <c r="O203" s="621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6"/>
        <v>40.789473684210535</v>
      </c>
      <c r="H204" s="621">
        <v>50</v>
      </c>
      <c r="I204" s="621">
        <v>0.06</v>
      </c>
      <c r="J204" s="621">
        <v>120</v>
      </c>
      <c r="K204" s="1083" t="s">
        <v>788</v>
      </c>
      <c r="N204" s="1083" t="s">
        <v>23</v>
      </c>
      <c r="O204" s="621">
        <v>0.28499999999999998</v>
      </c>
      <c r="Q204" s="1053">
        <f t="shared" si="21"/>
        <v>0.85401360115199865</v>
      </c>
      <c r="R204" s="1054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6"/>
        <v>40.263157894736842</v>
      </c>
      <c r="H205" s="621">
        <v>60</v>
      </c>
      <c r="I205" s="621">
        <v>2</v>
      </c>
      <c r="J205" s="621">
        <v>115</v>
      </c>
      <c r="K205" s="1083" t="s">
        <v>788</v>
      </c>
      <c r="N205" s="1083" t="s">
        <v>23</v>
      </c>
      <c r="O205" s="621">
        <v>0.438</v>
      </c>
      <c r="Q205" s="1053">
        <f t="shared" si="21"/>
        <v>1.116787016891075</v>
      </c>
      <c r="R205" s="1054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826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6"/>
        <v>40.789473684210535</v>
      </c>
      <c r="H206" s="621">
        <v>60</v>
      </c>
      <c r="I206" s="621">
        <v>1.4</v>
      </c>
      <c r="J206" s="621">
        <v>142</v>
      </c>
      <c r="K206" s="1083" t="s">
        <v>828</v>
      </c>
      <c r="N206" s="1083" t="s">
        <v>830</v>
      </c>
      <c r="O206" s="621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826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828</v>
      </c>
      <c r="N207" s="1083" t="s">
        <v>830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788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787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788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EA7FF893-CFBE-4D88-BF19-92454183E240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1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4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N9" activePane="bottomRight" state="frozen"/>
      <selection pane="topRight" activeCell="C1" sqref="C1"/>
      <selection pane="bottomLeft" activeCell="A7" sqref="A7"/>
      <selection pane="bottomRight" activeCell="U17" sqref="U17"/>
    </sheetView>
  </sheetViews>
  <sheetFormatPr defaultColWidth="9.28515625" defaultRowHeight="18" x14ac:dyDescent="0.25"/>
  <cols>
    <col min="1" max="1" width="9.28515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28515625" style="444"/>
  </cols>
  <sheetData>
    <row r="1" spans="1:67" x14ac:dyDescent="0.25">
      <c r="I1" s="3012" t="s">
        <v>984</v>
      </c>
      <c r="J1" s="3012"/>
      <c r="K1" s="3012"/>
      <c r="AI1" s="1442"/>
      <c r="AJ1" s="1442"/>
      <c r="AK1" s="1441"/>
      <c r="AL1" s="1441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1"/>
      <c r="BC1" s="1441"/>
      <c r="BD1" s="1441"/>
      <c r="BE1" s="1441"/>
      <c r="BF1" s="1441"/>
      <c r="BG1" s="1441"/>
      <c r="BH1" s="1441"/>
      <c r="BI1" s="1441"/>
      <c r="BJ1" s="1441"/>
      <c r="BK1" s="1441"/>
      <c r="BL1" s="1441"/>
      <c r="BM1" s="1441"/>
      <c r="BN1" s="1441"/>
      <c r="BO1" s="1441"/>
    </row>
    <row r="2" spans="1:67" x14ac:dyDescent="0.25">
      <c r="I2" s="3012"/>
      <c r="J2" s="3012"/>
      <c r="K2" s="3012"/>
      <c r="AI2" s="1442"/>
      <c r="AJ2" s="1442"/>
      <c r="AK2" s="1441"/>
      <c r="AL2" s="1441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1"/>
      <c r="BC2" s="1441"/>
      <c r="BD2" s="1441"/>
      <c r="BE2" s="1441"/>
      <c r="BF2" s="1441"/>
      <c r="BG2" s="1441"/>
      <c r="BH2" s="1441"/>
      <c r="BI2" s="1441"/>
      <c r="BJ2" s="1441"/>
      <c r="BK2" s="1441"/>
      <c r="BL2" s="1441"/>
      <c r="BM2" s="1441"/>
      <c r="BN2" s="1441"/>
      <c r="BO2" s="1441"/>
    </row>
    <row r="3" spans="1:67" ht="18.75" thickBot="1" x14ac:dyDescent="0.3">
      <c r="AI3" s="1442"/>
      <c r="AJ3" s="1442"/>
      <c r="AK3" s="1441"/>
      <c r="AL3" s="1441"/>
      <c r="AM3" s="1572"/>
      <c r="AN3" s="1572"/>
      <c r="AO3" s="1572"/>
      <c r="AP3" s="1572"/>
      <c r="AQ3" s="1572"/>
      <c r="AR3" s="1572"/>
      <c r="AS3" s="1572"/>
      <c r="AT3" s="1572"/>
      <c r="AU3" s="1572"/>
      <c r="AV3" s="1572"/>
      <c r="AW3" s="1572"/>
      <c r="AX3" s="1572"/>
      <c r="AY3" s="1572"/>
      <c r="AZ3" s="1572"/>
      <c r="BA3" s="619"/>
      <c r="BB3" s="1441"/>
      <c r="BC3" s="1441"/>
      <c r="BD3" s="1441"/>
      <c r="BE3" s="1441"/>
      <c r="BF3" s="1441"/>
      <c r="BG3" s="1441"/>
      <c r="BH3" s="1441"/>
      <c r="BI3" s="1441"/>
      <c r="BJ3" s="1441"/>
      <c r="BK3" s="1441"/>
      <c r="BL3" s="1441"/>
      <c r="BM3" s="1441"/>
      <c r="BN3" s="1441"/>
      <c r="BO3" s="1441"/>
    </row>
    <row r="4" spans="1:67" ht="29.25" customHeight="1" thickBot="1" x14ac:dyDescent="0.3">
      <c r="B4" s="510" t="s">
        <v>550</v>
      </c>
      <c r="C4" s="511">
        <f>'1'!CC4</f>
        <v>43497</v>
      </c>
      <c r="D4" s="511">
        <f>C4+1</f>
        <v>43498</v>
      </c>
      <c r="E4" s="511">
        <f t="shared" ref="E4:AG4" si="0">D4+1</f>
        <v>43499</v>
      </c>
      <c r="F4" s="511">
        <f t="shared" si="0"/>
        <v>43500</v>
      </c>
      <c r="G4" s="511">
        <f t="shared" si="0"/>
        <v>43501</v>
      </c>
      <c r="H4" s="511">
        <f t="shared" si="0"/>
        <v>43502</v>
      </c>
      <c r="I4" s="511">
        <f t="shared" si="0"/>
        <v>43503</v>
      </c>
      <c r="J4" s="511">
        <f t="shared" si="0"/>
        <v>43504</v>
      </c>
      <c r="K4" s="511">
        <f t="shared" si="0"/>
        <v>43505</v>
      </c>
      <c r="L4" s="511">
        <f t="shared" si="0"/>
        <v>43506</v>
      </c>
      <c r="M4" s="511">
        <f t="shared" si="0"/>
        <v>43507</v>
      </c>
      <c r="N4" s="511">
        <f t="shared" si="0"/>
        <v>43508</v>
      </c>
      <c r="O4" s="511">
        <f t="shared" si="0"/>
        <v>43509</v>
      </c>
      <c r="P4" s="511">
        <f t="shared" si="0"/>
        <v>43510</v>
      </c>
      <c r="Q4" s="511">
        <f t="shared" si="0"/>
        <v>43511</v>
      </c>
      <c r="R4" s="511">
        <f t="shared" si="0"/>
        <v>43512</v>
      </c>
      <c r="S4" s="511">
        <f t="shared" si="0"/>
        <v>43513</v>
      </c>
      <c r="T4" s="511">
        <f t="shared" si="0"/>
        <v>43514</v>
      </c>
      <c r="U4" s="511">
        <f t="shared" si="0"/>
        <v>43515</v>
      </c>
      <c r="V4" s="511">
        <f t="shared" si="0"/>
        <v>43516</v>
      </c>
      <c r="W4" s="511">
        <f t="shared" si="0"/>
        <v>43517</v>
      </c>
      <c r="X4" s="511">
        <f t="shared" si="0"/>
        <v>43518</v>
      </c>
      <c r="Y4" s="511">
        <f t="shared" si="0"/>
        <v>43519</v>
      </c>
      <c r="Z4" s="511">
        <f t="shared" si="0"/>
        <v>43520</v>
      </c>
      <c r="AA4" s="511">
        <f t="shared" si="0"/>
        <v>43521</v>
      </c>
      <c r="AB4" s="511">
        <f t="shared" si="0"/>
        <v>43522</v>
      </c>
      <c r="AC4" s="511">
        <f t="shared" si="0"/>
        <v>43523</v>
      </c>
      <c r="AD4" s="511">
        <f t="shared" si="0"/>
        <v>43524</v>
      </c>
      <c r="AE4" s="511">
        <f t="shared" si="0"/>
        <v>43525</v>
      </c>
      <c r="AF4" s="511">
        <f t="shared" si="0"/>
        <v>43526</v>
      </c>
      <c r="AG4" s="511">
        <f t="shared" si="0"/>
        <v>43527</v>
      </c>
      <c r="AH4" s="512"/>
      <c r="AI4" s="1442"/>
      <c r="AJ4" s="1442"/>
      <c r="AK4" s="1441"/>
      <c r="AL4" s="1061"/>
      <c r="AM4" s="1572"/>
      <c r="AN4" s="1572"/>
      <c r="AO4" s="1572"/>
      <c r="AP4" s="1572"/>
      <c r="AQ4" s="1572"/>
      <c r="AR4" s="1572"/>
      <c r="AS4" s="1572"/>
      <c r="AT4" s="1572"/>
      <c r="AU4" s="1572"/>
      <c r="AV4" s="1572"/>
      <c r="AW4" s="1572"/>
      <c r="AX4" s="1572"/>
      <c r="AY4" s="1572"/>
      <c r="AZ4" s="1572"/>
      <c r="BA4" s="1061"/>
      <c r="BB4" s="1441"/>
      <c r="BC4" s="1441"/>
      <c r="BD4" s="1441"/>
      <c r="BE4" s="1441"/>
      <c r="BF4" s="1441"/>
      <c r="BG4" s="1441"/>
      <c r="BH4" s="1441"/>
      <c r="BI4" s="1441"/>
      <c r="BJ4" s="1441"/>
      <c r="BK4" s="1441"/>
      <c r="BL4" s="1441"/>
      <c r="BM4" s="1441"/>
      <c r="BN4" s="1441"/>
      <c r="BO4" s="1441"/>
    </row>
    <row r="5" spans="1:67" ht="29.25" customHeight="1" thickBot="1" x14ac:dyDescent="0.3">
      <c r="A5" s="500"/>
      <c r="B5" s="513" t="s">
        <v>20</v>
      </c>
      <c r="C5" s="514">
        <f>'1'!CN35</f>
        <v>7616</v>
      </c>
      <c r="D5" s="514">
        <f>'2'!CN35</f>
        <v>7622</v>
      </c>
      <c r="E5" s="514">
        <f>'3'!CN35</f>
        <v>7928</v>
      </c>
      <c r="F5" s="514">
        <f>'4'!CN35</f>
        <v>7980</v>
      </c>
      <c r="G5" s="514">
        <f>'5'!CN35</f>
        <v>7680</v>
      </c>
      <c r="H5" s="514">
        <f>'6'!CN35</f>
        <v>7960</v>
      </c>
      <c r="I5" s="514">
        <f>'7'!CN35</f>
        <v>7345</v>
      </c>
      <c r="J5" s="514">
        <f>'8'!CN35</f>
        <v>7146.666666666667</v>
      </c>
      <c r="K5" s="514">
        <f>'9'!CN35</f>
        <v>6398</v>
      </c>
      <c r="L5" s="514">
        <f>'10'!CN35</f>
        <v>6300</v>
      </c>
      <c r="M5" s="514">
        <f>'11'!CN35</f>
        <v>6392.5</v>
      </c>
      <c r="N5" s="514">
        <f>'12'!CN35</f>
        <v>5793.333333333333</v>
      </c>
      <c r="O5" s="514">
        <f>'13'!CN35</f>
        <v>5760</v>
      </c>
      <c r="P5" s="514">
        <f>'14'!CN35</f>
        <v>5812.5</v>
      </c>
      <c r="Q5" s="514">
        <f>'15'!CN35</f>
        <v>5970</v>
      </c>
      <c r="R5" s="514">
        <f>'16'!CN35</f>
        <v>5176.666666666667</v>
      </c>
      <c r="S5" s="514">
        <f>'17'!CN35</f>
        <v>5118</v>
      </c>
      <c r="T5" s="514">
        <f>'18'!CN35</f>
        <v>5592.5</v>
      </c>
      <c r="U5" s="514">
        <f>'19'!CN35</f>
        <v>5954</v>
      </c>
      <c r="V5" s="514">
        <f>'20'!CN35</f>
        <v>6255</v>
      </c>
      <c r="W5" s="514">
        <f>'21'!CN35</f>
        <v>5405</v>
      </c>
      <c r="X5" s="514">
        <f>'22'!CN35</f>
        <v>5220</v>
      </c>
      <c r="Y5" s="514">
        <f>'23'!CN35</f>
        <v>5143.333333333333</v>
      </c>
      <c r="Z5" s="514">
        <f>'24'!CN35</f>
        <v>4906.666666666667</v>
      </c>
      <c r="AA5" s="514">
        <f>'25'!CN35</f>
        <v>4960</v>
      </c>
      <c r="AB5" s="514">
        <f>'26'!CN35</f>
        <v>5126.666666666667</v>
      </c>
      <c r="AC5" s="514">
        <f>'27'!CN35</f>
        <v>5112.5</v>
      </c>
      <c r="AD5" s="514">
        <f>'28'!CN35</f>
        <v>4860</v>
      </c>
      <c r="AE5" s="514" t="str">
        <f>'29'!CN35</f>
        <v/>
      </c>
      <c r="AF5" s="514" t="str">
        <f>'30'!CN35</f>
        <v/>
      </c>
      <c r="AG5" s="514" t="str">
        <f>'31'!CN35</f>
        <v/>
      </c>
      <c r="AH5" s="513"/>
      <c r="AI5" s="499" t="s">
        <v>519</v>
      </c>
      <c r="AK5" s="1441"/>
      <c r="AL5" s="1061"/>
      <c r="AM5" s="1572"/>
      <c r="AN5" s="1572"/>
      <c r="AO5" s="1572"/>
      <c r="AP5" s="1572"/>
      <c r="AQ5" s="1572"/>
      <c r="AR5" s="1572"/>
      <c r="AS5" s="1572"/>
      <c r="AT5" s="1572"/>
      <c r="AU5" s="1572"/>
      <c r="AV5" s="1572"/>
      <c r="AW5" s="1572"/>
      <c r="AX5" s="1572"/>
      <c r="AY5" s="1572"/>
      <c r="AZ5" s="1572"/>
      <c r="BA5" s="1061"/>
      <c r="BB5" s="1441"/>
      <c r="BC5" s="1441"/>
      <c r="BD5" s="1441"/>
      <c r="BE5" s="1441"/>
      <c r="BF5" s="1441"/>
      <c r="BG5" s="1441"/>
      <c r="BH5" s="1441"/>
      <c r="BI5" s="1441"/>
      <c r="BJ5" s="1441"/>
      <c r="BK5" s="1441"/>
      <c r="BL5" s="1441"/>
      <c r="BM5" s="1441"/>
      <c r="BN5" s="1441"/>
      <c r="BO5" s="1441"/>
    </row>
    <row r="6" spans="1:67" ht="29.25" customHeight="1" thickBot="1" x14ac:dyDescent="0.3">
      <c r="A6" s="1427"/>
      <c r="B6" s="1539" t="s">
        <v>882</v>
      </c>
      <c r="C6" s="1538">
        <f>C5/(C7/0.038)</f>
        <v>790.37232589895314</v>
      </c>
      <c r="D6" s="1538">
        <f t="shared" ref="D6:AG6" si="1">D5/(D7/0.038)</f>
        <v>783.85926928281469</v>
      </c>
      <c r="E6" s="1538">
        <f t="shared" si="1"/>
        <v>848.63098591549306</v>
      </c>
      <c r="F6" s="1538">
        <f t="shared" si="1"/>
        <v>868.8825214899714</v>
      </c>
      <c r="G6" s="1538">
        <f t="shared" si="1"/>
        <v>835.02145922746774</v>
      </c>
      <c r="H6" s="1538">
        <f t="shared" si="1"/>
        <v>879.72855065438671</v>
      </c>
      <c r="I6" s="1538">
        <f t="shared" si="1"/>
        <v>850.51295073641438</v>
      </c>
      <c r="J6" s="1538">
        <f t="shared" si="1"/>
        <v>843.8322112894873</v>
      </c>
      <c r="K6" s="1538">
        <f t="shared" si="1"/>
        <v>787.65874730021596</v>
      </c>
      <c r="L6" s="1538">
        <f t="shared" si="1"/>
        <v>782.35294117647061</v>
      </c>
      <c r="M6" s="1538">
        <f t="shared" si="1"/>
        <v>784.01828940290466</v>
      </c>
      <c r="N6" s="1538">
        <f t="shared" si="1"/>
        <v>724.16666666666663</v>
      </c>
      <c r="O6" s="1538">
        <f t="shared" si="1"/>
        <v>696.70026525198932</v>
      </c>
      <c r="P6" s="1538">
        <f t="shared" si="1"/>
        <v>708.68983957219245</v>
      </c>
      <c r="Q6" s="1538">
        <f t="shared" si="1"/>
        <v>726.33938100320177</v>
      </c>
      <c r="R6" s="1538">
        <f t="shared" si="1"/>
        <v>630.82843399251738</v>
      </c>
      <c r="S6" s="1538">
        <f t="shared" si="1"/>
        <v>627.70521785906396</v>
      </c>
      <c r="T6" s="1538">
        <f t="shared" si="1"/>
        <v>690.73131094257849</v>
      </c>
      <c r="U6" s="1538">
        <f t="shared" si="1"/>
        <v>721.31349628055239</v>
      </c>
      <c r="V6" s="1538">
        <f t="shared" si="1"/>
        <v>843.37078651685385</v>
      </c>
      <c r="W6" s="1538">
        <f t="shared" si="1"/>
        <v>711.1021350259665</v>
      </c>
      <c r="X6" s="1538">
        <f t="shared" si="1"/>
        <v>687.95375722543349</v>
      </c>
      <c r="Y6" s="1538">
        <f t="shared" si="1"/>
        <v>686.58079625292726</v>
      </c>
      <c r="Z6" s="1538">
        <f t="shared" si="1"/>
        <v>653.45794392523385</v>
      </c>
      <c r="AA6" s="1538">
        <f t="shared" si="1"/>
        <v>650.67894131185267</v>
      </c>
      <c r="AB6" s="1538">
        <f t="shared" si="1"/>
        <v>693.28588374851722</v>
      </c>
      <c r="AC6" s="1538">
        <f t="shared" si="1"/>
        <v>651.56512017887076</v>
      </c>
      <c r="AD6" s="1538">
        <f t="shared" si="1"/>
        <v>595.10204081632662</v>
      </c>
      <c r="AE6" s="1538" t="e">
        <f t="shared" si="1"/>
        <v>#VALUE!</v>
      </c>
      <c r="AF6" s="1538" t="e">
        <f t="shared" si="1"/>
        <v>#VALUE!</v>
      </c>
      <c r="AG6" s="1538" t="e">
        <f t="shared" si="1"/>
        <v>#VALUE!</v>
      </c>
      <c r="AH6" s="516"/>
      <c r="AK6" s="1441"/>
      <c r="AL6" s="1061"/>
      <c r="AM6" s="1572"/>
      <c r="AN6" s="1572"/>
      <c r="AO6" s="1572"/>
      <c r="AP6" s="1572"/>
      <c r="AQ6" s="1572"/>
      <c r="AR6" s="1572"/>
      <c r="AS6" s="1572"/>
      <c r="AT6" s="1572"/>
      <c r="AU6" s="1572"/>
      <c r="AV6" s="1572"/>
      <c r="AW6" s="1572"/>
      <c r="AX6" s="1572"/>
      <c r="AY6" s="1572"/>
      <c r="AZ6" s="1572"/>
      <c r="BA6" s="1061"/>
      <c r="BB6" s="1441"/>
      <c r="BC6" s="1441"/>
      <c r="BD6" s="1441"/>
      <c r="BE6" s="1441"/>
      <c r="BF6" s="1441"/>
      <c r="BG6" s="1441"/>
      <c r="BH6" s="1441"/>
      <c r="BI6" s="1441"/>
      <c r="BJ6" s="1441"/>
      <c r="BK6" s="1441"/>
      <c r="BL6" s="1441"/>
      <c r="BM6" s="1441"/>
      <c r="BN6" s="1441"/>
      <c r="BO6" s="1441"/>
    </row>
    <row r="7" spans="1:67" ht="29.25" customHeight="1" thickBot="1" x14ac:dyDescent="0.3">
      <c r="A7" s="1427"/>
      <c r="B7" s="513" t="s">
        <v>982</v>
      </c>
      <c r="C7" s="1428">
        <f>'1'!$I$33</f>
        <v>0.3661666666666667</v>
      </c>
      <c r="D7" s="1428">
        <f>'2'!$I$33</f>
        <v>0.3695</v>
      </c>
      <c r="E7" s="1428">
        <f>'3'!$I$33</f>
        <v>0.35499999999999998</v>
      </c>
      <c r="F7" s="1428">
        <f>'4'!$I$33</f>
        <v>0.34899999999999998</v>
      </c>
      <c r="G7" s="1428">
        <f>'5'!$I$33</f>
        <v>0.34949999999999998</v>
      </c>
      <c r="H7" s="1428">
        <f>'6'!$I$33</f>
        <v>0.34383333333333338</v>
      </c>
      <c r="I7" s="1428">
        <f>'7'!$I$33</f>
        <v>0.32816666666666666</v>
      </c>
      <c r="J7" s="1428">
        <f>'8'!$I$33</f>
        <v>0.32183333333333336</v>
      </c>
      <c r="K7" s="1428">
        <f>'9'!$I$33</f>
        <v>0.30866666666666664</v>
      </c>
      <c r="L7" s="1428">
        <f>'10'!$I$33</f>
        <v>0.30599999999999999</v>
      </c>
      <c r="M7" s="1428">
        <f>'11'!$I$33</f>
        <v>0.30983333333333335</v>
      </c>
      <c r="N7" s="1428">
        <f>'12'!$I$33</f>
        <v>0.30399999999999999</v>
      </c>
      <c r="O7" s="1428">
        <f>'13'!$I$33</f>
        <v>0.31416666666666671</v>
      </c>
      <c r="P7" s="1428">
        <f>'14'!$I$33</f>
        <v>0.3116666666666667</v>
      </c>
      <c r="Q7" s="1428">
        <f>'15'!$I$33</f>
        <v>0.3123333333333333</v>
      </c>
      <c r="R7" s="1428">
        <f>'16'!$I$33</f>
        <v>0.31183333333333335</v>
      </c>
      <c r="S7" s="1428">
        <f>'17'!$I$33</f>
        <v>0.30983333333333335</v>
      </c>
      <c r="T7" s="1428">
        <f>'18'!$I$33</f>
        <v>0.3076666666666667</v>
      </c>
      <c r="U7" s="1428">
        <f>'19'!$I$33</f>
        <v>0.3136666666666667</v>
      </c>
      <c r="V7" s="1428">
        <f>'20'!$I$33</f>
        <v>0.28183333333333332</v>
      </c>
      <c r="W7" s="1428">
        <f>'21'!$I$33</f>
        <v>0.28883333333333333</v>
      </c>
      <c r="X7" s="1428">
        <f>'22'!$I$33</f>
        <v>0.28833333333333333</v>
      </c>
      <c r="Y7" s="1428">
        <f>'23'!$I$33</f>
        <v>0.28466666666666668</v>
      </c>
      <c r="Z7" s="1428">
        <f>'24'!$I$33</f>
        <v>0.28533333333333327</v>
      </c>
      <c r="AA7" s="1428">
        <f>'25'!$I$33</f>
        <v>0.28966666666666668</v>
      </c>
      <c r="AB7" s="1428">
        <f>'26'!$I$33</f>
        <v>0.28099999999999997</v>
      </c>
      <c r="AC7" s="1428">
        <f>'27'!$I$33</f>
        <v>0.29816666666666669</v>
      </c>
      <c r="AD7" s="1428">
        <f>'28'!$I$33</f>
        <v>0.31033333333333329</v>
      </c>
      <c r="AE7" s="1428" t="str">
        <f>'29'!$I$33</f>
        <v/>
      </c>
      <c r="AF7" s="1428" t="str">
        <f>'30'!$I$33</f>
        <v/>
      </c>
      <c r="AG7" s="1428" t="str">
        <f>'31'!$I$33</f>
        <v/>
      </c>
      <c r="AH7" s="1428"/>
      <c r="AK7" s="1441"/>
      <c r="AL7" s="1061"/>
      <c r="AM7" s="1572"/>
      <c r="AN7" s="1572"/>
      <c r="AO7" s="1572"/>
      <c r="AP7" s="1572"/>
      <c r="AQ7" s="1572"/>
      <c r="AR7" s="1572"/>
      <c r="AS7" s="1572"/>
      <c r="AT7" s="1572"/>
      <c r="AU7" s="1572"/>
      <c r="AV7" s="1572"/>
      <c r="AW7" s="1572"/>
      <c r="AX7" s="1572"/>
      <c r="AY7" s="1572"/>
      <c r="AZ7" s="1572"/>
      <c r="BA7" s="1061"/>
      <c r="BB7" s="1441"/>
      <c r="BC7" s="1441"/>
      <c r="BD7" s="1441"/>
      <c r="BE7" s="1441"/>
      <c r="BF7" s="1441"/>
      <c r="BG7" s="1441"/>
      <c r="BH7" s="1441"/>
      <c r="BI7" s="1441"/>
      <c r="BJ7" s="1441"/>
      <c r="BK7" s="1441"/>
      <c r="BL7" s="1441"/>
      <c r="BM7" s="1441"/>
      <c r="BN7" s="1441"/>
      <c r="BO7" s="1441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28.321999999999999</v>
      </c>
      <c r="D8" s="1229">
        <f>Flows!E10</f>
        <v>27.407</v>
      </c>
      <c r="E8" s="1229">
        <f>Flows!E11</f>
        <v>27.224</v>
      </c>
      <c r="F8" s="1229">
        <f>Flows!E12</f>
        <v>29.665999999999997</v>
      </c>
      <c r="G8" s="1229">
        <f>Flows!E13</f>
        <v>28.177</v>
      </c>
      <c r="H8" s="1229">
        <f>Flows!E14</f>
        <v>30.669</v>
      </c>
      <c r="I8" s="1229">
        <f>Flows!E15</f>
        <v>30.636000000000003</v>
      </c>
      <c r="J8" s="1229">
        <f>Flows!E16</f>
        <v>28.475000000000001</v>
      </c>
      <c r="K8" s="1229">
        <f>Flows!E17</f>
        <v>26.222000000000001</v>
      </c>
      <c r="L8" s="1229">
        <f>Flows!E18</f>
        <v>28.297000000000001</v>
      </c>
      <c r="M8" s="1229">
        <f>Flows!E19</f>
        <v>29.192999999999998</v>
      </c>
      <c r="N8" s="1229">
        <f>Flows!E20</f>
        <v>26.781000000000002</v>
      </c>
      <c r="O8" s="1229">
        <f>Flows!E21</f>
        <v>28.677</v>
      </c>
      <c r="P8" s="1229">
        <f>Flows!E22</f>
        <v>27.553999999999998</v>
      </c>
      <c r="Q8" s="1229">
        <f>Flows!E23</f>
        <v>29.783000000000001</v>
      </c>
      <c r="R8" s="1229">
        <f>Flows!E24</f>
        <v>23.468000000000004</v>
      </c>
      <c r="S8" s="1229">
        <f>Flows!E25</f>
        <v>24.975000000000001</v>
      </c>
      <c r="T8" s="1229">
        <f>Flows!E26</f>
        <v>25.970000000000002</v>
      </c>
      <c r="U8" s="1229">
        <f>Flows!E27</f>
        <v>29.082000000000001</v>
      </c>
      <c r="V8" s="1229">
        <f>Flows!E28</f>
        <v>30.317</v>
      </c>
      <c r="W8" s="1229">
        <f>Flows!E29</f>
        <v>26.838000000000001</v>
      </c>
      <c r="X8" s="1229">
        <f>Flows!E30</f>
        <v>26.670999999999999</v>
      </c>
      <c r="Y8" s="1229">
        <f>Flows!E31</f>
        <v>26.981999999999999</v>
      </c>
      <c r="Z8" s="1229">
        <f>Flows!E32</f>
        <v>27.085000000000001</v>
      </c>
      <c r="AA8" s="1229">
        <f>Flows!E33</f>
        <v>27.696999999999996</v>
      </c>
      <c r="AB8" s="1229">
        <f>Flows!E34</f>
        <v>28.097999999999999</v>
      </c>
      <c r="AC8" s="1229">
        <f>Flows!E35</f>
        <v>27.663000000000004</v>
      </c>
      <c r="AD8" s="1229">
        <f>Flows!E36</f>
        <v>26.423999999999999</v>
      </c>
      <c r="AE8" s="1229">
        <f>Flows!E37</f>
        <v>0</v>
      </c>
      <c r="AF8" s="1229">
        <f>Flows!E38</f>
        <v>0</v>
      </c>
      <c r="AG8" s="1229">
        <f>Flows!E39</f>
        <v>0</v>
      </c>
      <c r="AH8" s="1229"/>
      <c r="AK8" s="1441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</row>
    <row r="9" spans="1:67" ht="29.25" customHeight="1" thickBot="1" x14ac:dyDescent="0.3">
      <c r="A9" s="3015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1"/>
      <c r="AL9" s="1061"/>
      <c r="AM9" s="1934" t="s">
        <v>988</v>
      </c>
      <c r="AN9" s="1935" t="s">
        <v>904</v>
      </c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6"/>
      <c r="BA9" s="1061"/>
      <c r="BB9" s="1441"/>
      <c r="BC9" s="1441"/>
      <c r="BD9" s="1441"/>
      <c r="BE9" s="1441"/>
      <c r="BF9" s="1441"/>
      <c r="BG9" s="1441"/>
      <c r="BH9" s="1441"/>
      <c r="BI9" s="1441"/>
      <c r="BJ9" s="1441"/>
      <c r="BK9" s="1441"/>
      <c r="BL9" s="1441"/>
      <c r="BM9" s="1441"/>
      <c r="BN9" s="1441"/>
      <c r="BO9" s="1441"/>
    </row>
    <row r="10" spans="1:67" ht="29.25" customHeight="1" thickBot="1" x14ac:dyDescent="0.3">
      <c r="A10" s="3015"/>
      <c r="B10" s="1227" t="s">
        <v>905</v>
      </c>
      <c r="C10" s="1246" t="str">
        <f>IF('BW 1'!$E$8&lt;=0," ",'BW 1'!$E$8)</f>
        <v xml:space="preserve"> </v>
      </c>
      <c r="D10" s="1246" t="str">
        <f>IF('BW 1'!$E$9&lt;=0," ",'BW 1'!$E$9)</f>
        <v xml:space="preserve"> </v>
      </c>
      <c r="E10" s="1246">
        <f>IF('BW 1'!$E$10&lt;=0," ",'BW 1'!$E$10)</f>
        <v>54</v>
      </c>
      <c r="F10" s="1246" t="str">
        <f>IF('BW 1'!$E$11&lt;=0," ",'BW 1'!$E$11)</f>
        <v xml:space="preserve"> </v>
      </c>
      <c r="G10" s="1246" t="str">
        <f>IF('BW 1'!$E$12&lt;=0," ",'BW 1'!$E$12)</f>
        <v xml:space="preserve"> </v>
      </c>
      <c r="H10" s="1246" t="str">
        <f>IF('BW 1'!$E$13&lt;=0," ",'BW 1'!$E$13)</f>
        <v xml:space="preserve"> </v>
      </c>
      <c r="I10" s="1246" t="str">
        <f>IF('BW 1'!$E$14&lt;=0," ",'BW 1'!$E$14)</f>
        <v xml:space="preserve"> </v>
      </c>
      <c r="J10" s="1246">
        <f>IF('BW 1'!$E$15&lt;=0," ",'BW 1'!$E$15)</f>
        <v>117</v>
      </c>
      <c r="K10" s="1246" t="str">
        <f>IF('BW 1'!$E$16&lt;=0," ",'BW 1'!$E$16)</f>
        <v xml:space="preserve"> </v>
      </c>
      <c r="L10" s="1246" t="str">
        <f>IF('BW 1'!$E$17&lt;=0," ",'BW 1'!$E$17)</f>
        <v xml:space="preserve"> </v>
      </c>
      <c r="M10" s="1246" t="str">
        <f>IF('BW 1'!$E$18&lt;=0," ",'BW 1'!$E$18)</f>
        <v xml:space="preserve"> </v>
      </c>
      <c r="N10" s="1246" t="str">
        <f>IF('BW 1'!$E$19&lt;=0," ",'BW 1'!$E$19)</f>
        <v xml:space="preserve"> </v>
      </c>
      <c r="O10" s="1246">
        <f>IF('BW 1'!$E$20&lt;=0," ",'BW 1'!$E$20)</f>
        <v>120</v>
      </c>
      <c r="P10" s="1246" t="str">
        <f>IF('BW 1'!$E$21&lt;=0," ",'BW 1'!$E$21)</f>
        <v xml:space="preserve"> </v>
      </c>
      <c r="Q10" s="1246" t="str">
        <f>IF('BW 1'!$E$22&lt;=0," ",'BW 1'!$E$22)</f>
        <v xml:space="preserve"> </v>
      </c>
      <c r="R10" s="1246" t="str">
        <f>IF('BW 1'!$E$23&lt;=0," ",'BW 1'!$E$23)</f>
        <v xml:space="preserve"> </v>
      </c>
      <c r="S10" s="1246">
        <f>IF('BW 1'!$E$24&lt;=0," ",'BW 1'!$E$24)</f>
        <v>103</v>
      </c>
      <c r="T10" s="1246" t="str">
        <f>IF('BW 1'!$E$25&lt;=0," ",'BW 1'!$E$25)</f>
        <v xml:space="preserve"> </v>
      </c>
      <c r="U10" s="1246" t="str">
        <f>IF('BW 1'!$E$26&lt;=0," ",'BW 1'!$E$26)</f>
        <v xml:space="preserve"> </v>
      </c>
      <c r="V10" s="1246" t="str">
        <f>IF('BW 1'!$E$27&lt;=0," ",'BW 1'!$E$27)</f>
        <v xml:space="preserve"> </v>
      </c>
      <c r="W10" s="1246">
        <f>IF('BW 1'!$E$28&lt;=0," ",'BW 1'!$E$28)</f>
        <v>99</v>
      </c>
      <c r="X10" s="1246" t="str">
        <f>IF('BW 1'!$E$29&lt;=0," ",'BW 1'!$E$29)</f>
        <v xml:space="preserve"> </v>
      </c>
      <c r="Y10" s="1246" t="str">
        <f>IF('BW 1'!$E$30&lt;=0," ",'BW 1'!$E$30)</f>
        <v xml:space="preserve"> </v>
      </c>
      <c r="Z10" s="1246" t="str">
        <f>IF('BW 1'!$E$31&lt;=0," ",'BW 1'!$E$31)</f>
        <v xml:space="preserve"> </v>
      </c>
      <c r="AA10" s="1246" t="str">
        <f>IF('BW 1'!$E$32&lt;=0," ",'BW 1'!$E$32)</f>
        <v xml:space="preserve"> </v>
      </c>
      <c r="AB10" s="1246">
        <f>IF('BW 1'!$E$33&lt;=0," ",'BW 1'!$E$33)</f>
        <v>121</v>
      </c>
      <c r="AC10" s="1246" t="str">
        <f>IF('BW 1'!$E$34&lt;=0," ",'BW 1'!$E$34)</f>
        <v xml:space="preserve"> </v>
      </c>
      <c r="AD10" s="1246" t="str">
        <f>IF('BW 1'!$E$35&lt;=0," ",'BW 1'!$E$35)</f>
        <v xml:space="preserve"> </v>
      </c>
      <c r="AE10" s="1246" t="str">
        <f>IF('BW 1'!$E$36&lt;=0," ",'BW 1'!$E$36)</f>
        <v xml:space="preserve"> </v>
      </c>
      <c r="AF10" s="1246" t="str">
        <f>IF('BW 1'!$E$37&lt;=0," ",'BW 1'!$E$37)</f>
        <v xml:space="preserve"> 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6</v>
      </c>
      <c r="AK10" s="1441"/>
      <c r="AL10" s="1061"/>
      <c r="AM10" s="1937">
        <v>1</v>
      </c>
      <c r="AN10" s="1938" t="str">
        <f>'BW 1'!L8</f>
        <v/>
      </c>
      <c r="AO10" s="1938" t="str">
        <f>'BW 2'!L8</f>
        <v/>
      </c>
      <c r="AP10" s="1938" t="str">
        <f>'BW 3'!$L$8</f>
        <v/>
      </c>
      <c r="AQ10" s="1938" t="str">
        <f>'BW 4'!L8</f>
        <v/>
      </c>
      <c r="AR10" s="1938" t="str">
        <f>'BW 5'!L8</f>
        <v/>
      </c>
      <c r="AS10" s="1938" t="str">
        <f>'BW 6'!L8</f>
        <v/>
      </c>
      <c r="AT10" s="1938">
        <f>'BW 7'!L8</f>
        <v>167026.38888888888</v>
      </c>
      <c r="AU10" s="1938" t="str">
        <f>'BW 8'!L8</f>
        <v/>
      </c>
      <c r="AV10" s="1938" t="str">
        <f>'BW 9'!L8</f>
        <v/>
      </c>
      <c r="AW10" s="1938" t="str">
        <f>'BW 10'!L8</f>
        <v/>
      </c>
      <c r="AX10" s="1938">
        <f>'BW 11'!L8</f>
        <v>186979.16666666666</v>
      </c>
      <c r="AY10" s="1938">
        <f>'BW 12'!L8</f>
        <v>202170.13888888888</v>
      </c>
      <c r="AZ10" s="1939">
        <f>SUM(AN10:AY10)</f>
        <v>556175.69444444438</v>
      </c>
      <c r="BA10" s="1061"/>
      <c r="BB10" s="1441"/>
      <c r="BC10" s="1441"/>
      <c r="BD10" s="1441"/>
      <c r="BE10" s="1441"/>
      <c r="BF10" s="1441"/>
      <c r="BG10" s="1441"/>
      <c r="BH10" s="1441"/>
      <c r="BI10" s="1441"/>
      <c r="BJ10" s="1441"/>
      <c r="BK10" s="1441"/>
      <c r="BL10" s="1441"/>
      <c r="BM10" s="1441"/>
      <c r="BN10" s="1441"/>
      <c r="BO10" s="1441"/>
    </row>
    <row r="11" spans="1:67" ht="29.25" customHeight="1" thickBot="1" x14ac:dyDescent="0.3">
      <c r="A11" s="3015"/>
      <c r="B11" s="1227" t="s">
        <v>906</v>
      </c>
      <c r="C11" s="1246" t="str">
        <f>IF('BW 2'!$E$8&lt;=0," ",'BW 2'!$E$8)</f>
        <v xml:space="preserve"> </v>
      </c>
      <c r="D11" s="1246" t="str">
        <f>IF('BW 2'!$E$9&lt;=0," ",'BW 2'!$E$9)</f>
        <v xml:space="preserve"> </v>
      </c>
      <c r="E11" s="1246" t="str">
        <f>IF('BW 2'!$E$10&lt;=0," ",'BW 2'!$E$10)</f>
        <v xml:space="preserve"> </v>
      </c>
      <c r="F11" s="1246" t="str">
        <f>IF('BW 2'!$E$11&lt;=0," ",'BW 2'!$E$11)</f>
        <v xml:space="preserve"> </v>
      </c>
      <c r="G11" s="1246">
        <f>IF('BW 2'!$E$12&lt;=0," ",'BW 2'!$E$12)</f>
        <v>121.5</v>
      </c>
      <c r="H11" s="1246" t="str">
        <f>IF('BW 2'!$E$13&lt;=0," ",'BW 2'!$E$13)</f>
        <v xml:space="preserve"> </v>
      </c>
      <c r="I11" s="1246" t="str">
        <f>IF('BW 2'!$E$14&lt;=0," ",'BW 2'!$E$14)</f>
        <v xml:space="preserve"> </v>
      </c>
      <c r="J11" s="1246" t="str">
        <f>IF('BW 2'!$E$15&lt;=0," ",'BW 2'!$E$15)</f>
        <v xml:space="preserve"> </v>
      </c>
      <c r="K11" s="1246" t="str">
        <f>IF('BW 2'!$E$16&lt;=0," ",'BW 2'!$E$16)</f>
        <v xml:space="preserve"> </v>
      </c>
      <c r="L11" s="1246">
        <f>IF('BW 2'!$E$17&lt;=0," ",'BW 2'!$E$17)</f>
        <v>128.5</v>
      </c>
      <c r="M11" s="1246" t="str">
        <f>IF('BW 2'!$E$18&lt;=0," ",'BW 2'!$E$18)</f>
        <v xml:space="preserve"> </v>
      </c>
      <c r="N11" s="1246" t="str">
        <f>IF('BW 2'!$E$19&lt;=0," ",'BW 2'!$E$19)</f>
        <v xml:space="preserve"> </v>
      </c>
      <c r="O11" s="1246" t="str">
        <f>IF('BW 2'!$E$20&lt;=0," ",'BW 2'!$E$20)</f>
        <v xml:space="preserve"> </v>
      </c>
      <c r="P11" s="1246">
        <f>IF('BW 2'!$E$21&lt;=0," ",'BW 2'!$E$21)</f>
        <v>99</v>
      </c>
      <c r="Q11" s="1246" t="str">
        <f>IF('BW 2'!$E$22&lt;=0," ",'BW 2'!$E$22)</f>
        <v xml:space="preserve"> </v>
      </c>
      <c r="R11" s="1246" t="str">
        <f>IF('BW 2'!$E$23&lt;=0," ",'BW 2'!$E$23)</f>
        <v xml:space="preserve"> </v>
      </c>
      <c r="S11" s="1246" t="str">
        <f>IF('BW 2'!$E$24&lt;=0," ",'BW 2'!$E$24)</f>
        <v xml:space="preserve"> </v>
      </c>
      <c r="T11" s="1246">
        <f>IF('BW 2'!$E$25&lt;=0," ",'BW 2'!$E$25)</f>
        <v>94</v>
      </c>
      <c r="U11" s="1246" t="str">
        <f>IF('BW 2'!$E$26&lt;=0," ",'BW 2'!$E$26)</f>
        <v xml:space="preserve"> </v>
      </c>
      <c r="V11" s="1246" t="str">
        <f>IF('BW 2'!$E$27&lt;=0," ",'BW 2'!$E$27)</f>
        <v xml:space="preserve"> </v>
      </c>
      <c r="W11" s="1246" t="str">
        <f>IF('BW 2'!$E$28&lt;=0," ",'BW 2'!$E$28)</f>
        <v xml:space="preserve"> </v>
      </c>
      <c r="X11" s="1246">
        <f>IF('BW 2'!$E$29&lt;=0," ",'BW 2'!$E$29)</f>
        <v>97</v>
      </c>
      <c r="Y11" s="1246" t="str">
        <f>IF('BW 2'!$E$30&lt;=0," ",'BW 2'!$E$30)</f>
        <v xml:space="preserve"> </v>
      </c>
      <c r="Z11" s="1246" t="str">
        <f>IF('BW 2'!$E$31&lt;=0," ",'BW 2'!$E$31)</f>
        <v xml:space="preserve"> </v>
      </c>
      <c r="AA11" s="1246" t="str">
        <f>IF('BW 2'!$E$32&lt;=0," ",'BW 2'!$E$32)</f>
        <v xml:space="preserve"> </v>
      </c>
      <c r="AB11" s="1246" t="str">
        <f>IF('BW 2'!$E$33&lt;=0," ",'BW 2'!$E$33)</f>
        <v xml:space="preserve"> </v>
      </c>
      <c r="AC11" s="1246">
        <f>IF('BW 2'!$E$34&lt;=0," ",'BW 2'!$E$34)</f>
        <v>117</v>
      </c>
      <c r="AD11" s="1246" t="str">
        <f>IF('BW 2'!$E$35&lt;=0," ",'BW 2'!$E$35)</f>
        <v xml:space="preserve"> </v>
      </c>
      <c r="AE11" s="1246" t="str">
        <f>IF('BW 2'!$E$36&lt;=0," ",'BW 2'!$E$36)</f>
        <v xml:space="preserve"> </v>
      </c>
      <c r="AF11" s="1246" t="str">
        <f>IF('BW 2'!$E$37&lt;=0," ",'BW 2'!$E$37)</f>
        <v xml:space="preserve"> </v>
      </c>
      <c r="AG11" s="1246" t="str">
        <f>IF('BW 2'!$E$38&lt;=0," ",'BW 2'!$E$38)</f>
        <v xml:space="preserve"> </v>
      </c>
      <c r="AH11" s="1246"/>
      <c r="AI11" s="499">
        <f t="shared" si="2"/>
        <v>6</v>
      </c>
      <c r="AK11" s="1441"/>
      <c r="AL11" s="1061"/>
      <c r="AM11" s="1937">
        <v>2</v>
      </c>
      <c r="AN11" s="1938" t="str">
        <f>'BW 1'!L9</f>
        <v/>
      </c>
      <c r="AO11" s="1938" t="str">
        <f>'BW 2'!L9</f>
        <v/>
      </c>
      <c r="AP11" s="1938" t="str">
        <f>'BW 3'!$L9</f>
        <v/>
      </c>
      <c r="AQ11" s="1938" t="str">
        <f>'BW 4'!L9</f>
        <v/>
      </c>
      <c r="AR11" s="1938" t="str">
        <f>'BW 5'!L9</f>
        <v/>
      </c>
      <c r="AS11" s="1938">
        <f>'BW 6'!L9</f>
        <v>171887.5</v>
      </c>
      <c r="AT11" s="1938" t="str">
        <f>'BW 7'!L9</f>
        <v/>
      </c>
      <c r="AU11" s="1938">
        <f>'BW 8'!L9</f>
        <v>164292.01388888888</v>
      </c>
      <c r="AV11" s="1938" t="str">
        <f>'BW 9'!L9</f>
        <v/>
      </c>
      <c r="AW11" s="1938">
        <f>'BW 10'!L9</f>
        <v>181770.83333333334</v>
      </c>
      <c r="AX11" s="1938" t="str">
        <f>'BW 11'!L9</f>
        <v/>
      </c>
      <c r="AY11" s="1938" t="str">
        <f>'BW 12'!L9</f>
        <v/>
      </c>
      <c r="AZ11" s="1939">
        <f t="shared" ref="AZ11:AZ40" si="3">SUM(AN11:AY11)</f>
        <v>517950.34722222225</v>
      </c>
      <c r="BA11" s="1061"/>
      <c r="BB11" s="1441"/>
      <c r="BC11" s="1441"/>
      <c r="BD11" s="1441"/>
      <c r="BE11" s="1441"/>
      <c r="BF11" s="1441"/>
      <c r="BG11" s="1441"/>
      <c r="BH11" s="1441"/>
      <c r="BI11" s="1441"/>
      <c r="BJ11" s="1441"/>
      <c r="BK11" s="1441"/>
      <c r="BL11" s="1441"/>
      <c r="BM11" s="1441"/>
      <c r="BN11" s="1441"/>
      <c r="BO11" s="1441"/>
    </row>
    <row r="12" spans="1:67" ht="29.25" customHeight="1" thickBot="1" x14ac:dyDescent="0.3">
      <c r="A12" s="3015"/>
      <c r="B12" s="1227" t="s">
        <v>907</v>
      </c>
      <c r="C12" s="1246" t="str">
        <f>IF('BW 3'!$E$8&lt;=0," ",'BW 3'!$E$8)</f>
        <v xml:space="preserve"> </v>
      </c>
      <c r="D12" s="1246" t="str">
        <f>IF('BW 3'!$E$9&lt;=0," ",'BW 3'!$E$9)</f>
        <v xml:space="preserve"> </v>
      </c>
      <c r="E12" s="1246">
        <f>IF('BW 3'!$E$10&lt;=0," ",'BW 3'!$E$10)</f>
        <v>57</v>
      </c>
      <c r="F12" s="1246" t="str">
        <f>IF('BW 3'!$E$11&lt;=0," ",'BW 3'!$E$11)</f>
        <v xml:space="preserve"> </v>
      </c>
      <c r="G12" s="1246" t="str">
        <f>IF('BW 3'!$E$12&lt;=0," ",'BW 3'!$E$12)</f>
        <v xml:space="preserve"> </v>
      </c>
      <c r="H12" s="1246" t="str">
        <f>IF('BW 3'!$E$13&lt;=0," ",'BW 3'!$E$13)</f>
        <v xml:space="preserve"> </v>
      </c>
      <c r="I12" s="1246">
        <f>IF('BW 3'!$E$14&lt;=0," ",'BW 3'!$E$14)</f>
        <v>100</v>
      </c>
      <c r="J12" s="1246" t="str">
        <f>IF('BW 3'!$E$15&lt;=0," ",'BW 3'!$E$15)</f>
        <v xml:space="preserve"> </v>
      </c>
      <c r="K12" s="1246" t="str">
        <f>IF('BW 3'!$E$16&lt;=0," ",'BW 3'!$E$16)</f>
        <v xml:space="preserve"> </v>
      </c>
      <c r="L12" s="1246" t="str">
        <f>IF('BW 3'!$E$17&lt;=0," ",'BW 3'!$E$17)</f>
        <v xml:space="preserve"> </v>
      </c>
      <c r="M12" s="1246">
        <f>IF('BW 3'!$E$18&lt;=0," ",'BW 3'!$E$18)</f>
        <v>84</v>
      </c>
      <c r="N12" s="1246" t="str">
        <f>IF('BW 3'!$E$19&lt;=0," ",'BW 3'!$E$19)</f>
        <v xml:space="preserve"> </v>
      </c>
      <c r="O12" s="1246" t="str">
        <f>IF('BW 3'!$E$20&lt;=0," ",'BW 3'!$E$20)</f>
        <v xml:space="preserve"> </v>
      </c>
      <c r="P12" s="1246" t="str">
        <f>IF('BW 3'!$E$21&lt;=0," ",'BW 3'!$E$21)</f>
        <v xml:space="preserve"> </v>
      </c>
      <c r="Q12" s="1246">
        <f>IF('BW 3'!$E$22&lt;=0," ",'BW 3'!$E$22)</f>
        <v>99.5</v>
      </c>
      <c r="R12" s="1246" t="str">
        <f>IF('BW 3'!$E$23&lt;=0," ",'BW 3'!$E$23)</f>
        <v xml:space="preserve"> </v>
      </c>
      <c r="S12" s="1246" t="str">
        <f>IF('BW 3'!$E$24&lt;=0," ",'BW 3'!$E$24)</f>
        <v xml:space="preserve"> </v>
      </c>
      <c r="T12" s="1246" t="str">
        <f>IF('BW 3'!$E$25&lt;=0," ",'BW 3'!$E$25)</f>
        <v xml:space="preserve"> </v>
      </c>
      <c r="U12" s="1246">
        <f>IF('BW 3'!$E$26&lt;=0," ",'BW 3'!$E$26)</f>
        <v>103.5</v>
      </c>
      <c r="V12" s="1246" t="str">
        <f>IF('BW 3'!$E$27&lt;=0," ",'BW 3'!$E$27)</f>
        <v xml:space="preserve"> </v>
      </c>
      <c r="W12" s="1246" t="str">
        <f>IF('BW 3'!$E$28&lt;=0," ",'BW 3'!$E$28)</f>
        <v xml:space="preserve"> </v>
      </c>
      <c r="X12" s="1246" t="str">
        <f>IF('BW 3'!$E$29&lt;=0," ",'BW 3'!$E$29)</f>
        <v xml:space="preserve"> </v>
      </c>
      <c r="Y12" s="1246" t="str">
        <f>IF('BW 3'!$E$30&lt;=0," ",'BW 3'!$E$30)</f>
        <v xml:space="preserve"> </v>
      </c>
      <c r="Z12" s="1246">
        <f>IF('BW 3'!$E$31&lt;=0," ",'BW 3'!$E$31)</f>
        <v>118</v>
      </c>
      <c r="AA12" s="1246" t="str">
        <f>IF('BW 3'!$E$32&lt;=0," ",'BW 3'!$E$32)</f>
        <v xml:space="preserve"> </v>
      </c>
      <c r="AB12" s="1246" t="str">
        <f>IF('BW 3'!$E$33&lt;=0," ",'BW 3'!$E$33)</f>
        <v xml:space="preserve"> </v>
      </c>
      <c r="AC12" s="1246" t="str">
        <f>IF('BW 3'!$E$34&lt;=0," ",'BW 3'!$E$34)</f>
        <v xml:space="preserve"> </v>
      </c>
      <c r="AD12" s="1246" t="str">
        <f>IF('BW 3'!$E$35&lt;=0," ",'BW 3'!$E$35)</f>
        <v xml:space="preserve"> </v>
      </c>
      <c r="AE12" s="1246" t="str">
        <f>IF('BW 3'!$E$36&lt;=0," ",'BW 3'!$E$36)</f>
        <v xml:space="preserve"> </v>
      </c>
      <c r="AF12" s="1246" t="str">
        <f>IF('BW 3'!$E$37&lt;=0," ",'BW 3'!$E$37)</f>
        <v xml:space="preserve"> </v>
      </c>
      <c r="AG12" s="1246" t="str">
        <f>IF('BW 3'!$E$38&lt;=0," ",'BW 3'!$E$38)</f>
        <v xml:space="preserve"> </v>
      </c>
      <c r="AH12" s="1246"/>
      <c r="AI12" s="499">
        <f t="shared" si="2"/>
        <v>6</v>
      </c>
      <c r="AK12" s="1441"/>
      <c r="AL12" s="1061"/>
      <c r="AM12" s="1937">
        <v>3</v>
      </c>
      <c r="AN12" s="1938">
        <f>'BW 1'!L10</f>
        <v>145325</v>
      </c>
      <c r="AO12" s="1938" t="str">
        <f>'BW 2'!L10</f>
        <v/>
      </c>
      <c r="AP12" s="1938">
        <f>'BW 3'!$L10</f>
        <v>166418.75</v>
      </c>
      <c r="AQ12" s="1938" t="str">
        <f>'BW 4'!L10</f>
        <v/>
      </c>
      <c r="AR12" s="1938">
        <f>'BW 5'!L10</f>
        <v>172408.33333333334</v>
      </c>
      <c r="AS12" s="1938" t="str">
        <f>'BW 6'!L10</f>
        <v/>
      </c>
      <c r="AT12" s="1938" t="str">
        <f>'BW 7'!L10</f>
        <v/>
      </c>
      <c r="AU12" s="1938" t="str">
        <f>'BW 8'!L10</f>
        <v/>
      </c>
      <c r="AV12" s="1938">
        <f>'BW 9'!L10</f>
        <v>217187.5</v>
      </c>
      <c r="AW12" s="1938" t="str">
        <f>'BW 10'!L10</f>
        <v/>
      </c>
      <c r="AX12" s="1938" t="str">
        <f>'BW 11'!L10</f>
        <v/>
      </c>
      <c r="AY12" s="1938" t="str">
        <f>'BW 12'!L10</f>
        <v/>
      </c>
      <c r="AZ12" s="1939">
        <f t="shared" si="3"/>
        <v>701339.58333333337</v>
      </c>
      <c r="BA12" s="106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41"/>
      <c r="BO12" s="1441"/>
    </row>
    <row r="13" spans="1:67" ht="29.25" customHeight="1" thickBot="1" x14ac:dyDescent="0.3">
      <c r="A13" s="3015"/>
      <c r="B13" s="1227" t="s">
        <v>908</v>
      </c>
      <c r="C13" s="1246" t="str">
        <f>IF('BW 4'!$E$8&lt;=0," ",'BW 4'!$E$8)</f>
        <v xml:space="preserve"> </v>
      </c>
      <c r="D13" s="1246" t="str">
        <f>IF('BW 4'!$E$9&lt;=0," ",'BW 4'!$E$9)</f>
        <v xml:space="preserve"> </v>
      </c>
      <c r="E13" s="1246" t="str">
        <f>IF('BW 4'!$E$10&lt;=0," ",'BW 4'!$E$10)</f>
        <v xml:space="preserve"> </v>
      </c>
      <c r="F13" s="1246">
        <f>IF('BW 4'!$E$11&lt;=0," ",'BW 4'!$E$11)</f>
        <v>100</v>
      </c>
      <c r="G13" s="1246" t="str">
        <f>IF('BW 4'!$E$12&lt;=0," ",'BW 4'!$E$12)</f>
        <v xml:space="preserve"> </v>
      </c>
      <c r="H13" s="1246" t="str">
        <f>IF('BW 4'!$E$13&lt;=0," ",'BW 4'!$E$13)</f>
        <v xml:space="preserve"> </v>
      </c>
      <c r="I13" s="1246" t="str">
        <f>IF('BW 4'!$E$14&lt;=0," ",'BW 4'!$E$14)</f>
        <v xml:space="preserve"> </v>
      </c>
      <c r="J13" s="1246">
        <f>IF('BW 4'!$E$15&lt;=0," ",'BW 4'!$E$15)</f>
        <v>104.5</v>
      </c>
      <c r="K13" s="1246" t="str">
        <f>IF('BW 4'!$E$16&lt;=0," ",'BW 4'!$E$16)</f>
        <v xml:space="preserve"> </v>
      </c>
      <c r="L13" s="1246" t="str">
        <f>IF('BW 4'!$E$17&lt;=0," ",'BW 4'!$E$17)</f>
        <v xml:space="preserve"> </v>
      </c>
      <c r="M13" s="1246" t="str">
        <f>IF('BW 4'!$E$18&lt;=0," ",'BW 4'!$E$18)</f>
        <v xml:space="preserve"> </v>
      </c>
      <c r="N13" s="1246">
        <f>IF('BW 4'!$E$19&lt;=0," ",'BW 4'!$E$19)</f>
        <v>91.5</v>
      </c>
      <c r="O13" s="1246" t="str">
        <f>IF('BW 4'!$E$20&lt;=0," ",'BW 4'!$E$20)</f>
        <v xml:space="preserve"> </v>
      </c>
      <c r="P13" s="1246" t="str">
        <f>IF('BW 4'!$E$21&lt;=0," ",'BW 4'!$E$21)</f>
        <v xml:space="preserve"> </v>
      </c>
      <c r="Q13" s="1246" t="str">
        <f>IF('BW 4'!$E$22&lt;=0," ",'BW 4'!$E$22)</f>
        <v xml:space="preserve"> </v>
      </c>
      <c r="R13" s="1246">
        <f>IF('BW 4'!$E$23&lt;=0," ",'BW 4'!$E$23)</f>
        <v>89</v>
      </c>
      <c r="S13" s="1246" t="str">
        <f>IF('BW 4'!$E$24&lt;=0," ",'BW 4'!$E$24)</f>
        <v xml:space="preserve"> </v>
      </c>
      <c r="T13" s="1246" t="str">
        <f>IF('BW 4'!$E$25&lt;=0," ",'BW 4'!$E$25)</f>
        <v xml:space="preserve"> </v>
      </c>
      <c r="U13" s="1246" t="str">
        <f>IF('BW 4'!$E$26&lt;=0," ",'BW 4'!$E$26)</f>
        <v xml:space="preserve"> </v>
      </c>
      <c r="V13" s="1246">
        <f>IF('BW 4'!$E$27&lt;=0," ",'BW 4'!$E$27)</f>
        <v>98</v>
      </c>
      <c r="W13" s="1246" t="str">
        <f>IF('BW 4'!$E$28&lt;=0," ",'BW 4'!$E$28)</f>
        <v xml:space="preserve"> </v>
      </c>
      <c r="X13" s="1246" t="str">
        <f>IF('BW 4'!$E$29&lt;=0," ",'BW 4'!$E$29)</f>
        <v xml:space="preserve"> </v>
      </c>
      <c r="Y13" s="1246" t="str">
        <f>IF('BW 4'!$E$30&lt;=0," ",'BW 4'!$E$30)</f>
        <v xml:space="preserve"> </v>
      </c>
      <c r="Z13" s="1246" t="str">
        <f>IF('BW 4'!$E$31&lt;=0," ",'BW 4'!$E$31)</f>
        <v xml:space="preserve"> </v>
      </c>
      <c r="AA13" s="1246">
        <f>IF('BW 4'!$E$32&lt;=0," ",'BW 4'!$E$32)</f>
        <v>125</v>
      </c>
      <c r="AB13" s="1246" t="str">
        <f>IF('BW 4'!$E$33&lt;=0," ",'BW 4'!$E$33)</f>
        <v xml:space="preserve"> </v>
      </c>
      <c r="AC13" s="1246" t="str">
        <f>IF('BW 4'!$E$34&lt;=0," ",'BW 4'!$E$34)</f>
        <v xml:space="preserve"> </v>
      </c>
      <c r="AD13" s="1246" t="str">
        <f>IF('BW 4'!$E$35&lt;=0," ",'BW 4'!$E$35)</f>
        <v xml:space="preserve"> </v>
      </c>
      <c r="AE13" s="1246" t="str">
        <f>IF('BW 4'!$E$36&lt;=0," ",'BW 4'!$E$36)</f>
        <v xml:space="preserve"> </v>
      </c>
      <c r="AF13" s="1246" t="str">
        <f>IF('BW 4'!$E$37&lt;=0," ",'BW 4'!$E$37)</f>
        <v xml:space="preserve"> </v>
      </c>
      <c r="AG13" s="1246" t="str">
        <f>IF('BW 4'!$E$38&lt;=0," ",'BW 4'!$E$38)</f>
        <v xml:space="preserve"> </v>
      </c>
      <c r="AH13" s="1246"/>
      <c r="AI13" s="1228">
        <f t="shared" si="2"/>
        <v>6</v>
      </c>
      <c r="AK13" s="1441"/>
      <c r="AL13" s="1061"/>
      <c r="AM13" s="1937">
        <v>4</v>
      </c>
      <c r="AN13" s="1938" t="str">
        <f>'BW 1'!L11</f>
        <v/>
      </c>
      <c r="AO13" s="1938" t="str">
        <f>'BW 2'!L11</f>
        <v/>
      </c>
      <c r="AP13" s="1938" t="str">
        <f>'BW 3'!$L11</f>
        <v/>
      </c>
      <c r="AQ13" s="1938">
        <f>'BW 4'!L11</f>
        <v>160168.75</v>
      </c>
      <c r="AR13" s="1938" t="str">
        <f>'BW 5'!L11</f>
        <v/>
      </c>
      <c r="AS13" s="1938" t="str">
        <f>'BW 6'!L11</f>
        <v/>
      </c>
      <c r="AT13" s="1938" t="str">
        <f>'BW 7'!L11</f>
        <v/>
      </c>
      <c r="AU13" s="1938" t="str">
        <f>'BW 8'!L11</f>
        <v/>
      </c>
      <c r="AV13" s="1938" t="str">
        <f>'BW 9'!L11</f>
        <v/>
      </c>
      <c r="AW13" s="1938" t="str">
        <f>'BW 10'!L11</f>
        <v/>
      </c>
      <c r="AX13" s="1938">
        <f>'BW 11'!L11</f>
        <v>186979.16666666666</v>
      </c>
      <c r="AY13" s="1938">
        <f>'BW 12'!L11</f>
        <v>186979.16666666666</v>
      </c>
      <c r="AZ13" s="1939">
        <f t="shared" si="3"/>
        <v>534127.08333333326</v>
      </c>
      <c r="BA13" s="1061"/>
      <c r="BB13" s="1441"/>
      <c r="BC13" s="1441"/>
      <c r="BD13" s="1441"/>
      <c r="BE13" s="1441"/>
      <c r="BF13" s="1441"/>
      <c r="BG13" s="1441"/>
      <c r="BH13" s="1441"/>
      <c r="BI13" s="1441"/>
      <c r="BJ13" s="1441"/>
      <c r="BK13" s="1441"/>
      <c r="BL13" s="1441"/>
      <c r="BM13" s="1441"/>
      <c r="BN13" s="1441"/>
      <c r="BO13" s="1441"/>
    </row>
    <row r="14" spans="1:67" ht="29.25" customHeight="1" thickBot="1" x14ac:dyDescent="0.3">
      <c r="A14" s="3015"/>
      <c r="B14" s="1227" t="s">
        <v>909</v>
      </c>
      <c r="C14" s="1246" t="str">
        <f>IF('BW 5'!$E$8&lt;=0," ",'BW 5'!$E$8)</f>
        <v xml:space="preserve"> </v>
      </c>
      <c r="D14" s="1246" t="str">
        <f>IF('BW 5'!$E$9&lt;=0," ",'BW 5'!$E$9)</f>
        <v xml:space="preserve"> </v>
      </c>
      <c r="E14" s="1246">
        <f>IF('BW 5'!$E$10&lt;=0," ",'BW 5'!$E$10)</f>
        <v>62.5</v>
      </c>
      <c r="F14" s="1246" t="str">
        <f>IF('BW 5'!$E$11&lt;=0," ",'BW 5'!$E$11)</f>
        <v xml:space="preserve"> </v>
      </c>
      <c r="G14" s="1246" t="str">
        <f>IF('BW 5'!$E$12&lt;=0," ",'BW 5'!$E$12)</f>
        <v xml:space="preserve"> </v>
      </c>
      <c r="H14" s="1246" t="str">
        <f>IF('BW 5'!$E$13&lt;=0," ",'BW 5'!$E$13)</f>
        <v xml:space="preserve"> </v>
      </c>
      <c r="I14" s="1246">
        <f>IF('BW 5'!$E$14&lt;=0," ",'BW 5'!$E$14)</f>
        <v>100</v>
      </c>
      <c r="J14" s="1246" t="str">
        <f>IF('BW 5'!$E$15&lt;=0," ",'BW 5'!$E$15)</f>
        <v xml:space="preserve"> </v>
      </c>
      <c r="K14" s="1246" t="str">
        <f>IF('BW 5'!$E$16&lt;=0," ",'BW 5'!$E$16)</f>
        <v xml:space="preserve"> </v>
      </c>
      <c r="L14" s="1246" t="str">
        <f>IF('BW 5'!$E$17&lt;=0," ",'BW 5'!$E$17)</f>
        <v xml:space="preserve"> </v>
      </c>
      <c r="M14" s="1246" t="str">
        <f>IF('BW 5'!$E$18&lt;=0," ",'BW 5'!$E$18)</f>
        <v xml:space="preserve"> </v>
      </c>
      <c r="N14" s="1246">
        <f>IF('BW 5'!$E$19&lt;=0," ",'BW 5'!$E$19)</f>
        <v>114.5</v>
      </c>
      <c r="O14" s="1246" t="str">
        <f>IF('BW 5'!$E$20&lt;=0," ",'BW 5'!$E$20)</f>
        <v xml:space="preserve"> </v>
      </c>
      <c r="P14" s="1246" t="str">
        <f>IF('BW 5'!$E$21&lt;=0," ",'BW 5'!$E$21)</f>
        <v xml:space="preserve"> </v>
      </c>
      <c r="Q14" s="1246" t="str">
        <f>IF('BW 5'!$E$22&lt;=0," ",'BW 5'!$E$22)</f>
        <v xml:space="preserve"> </v>
      </c>
      <c r="R14" s="1246">
        <f>IF('BW 5'!$E$23&lt;=0," ",'BW 5'!$E$23)</f>
        <v>91</v>
      </c>
      <c r="S14" s="1246" t="str">
        <f>IF('BW 5'!$E$24&lt;=0," ",'BW 5'!$E$24)</f>
        <v xml:space="preserve"> </v>
      </c>
      <c r="T14" s="1246" t="str">
        <f>IF('BW 5'!$E$25&lt;=0," ",'BW 5'!$E$25)</f>
        <v xml:space="preserve"> </v>
      </c>
      <c r="U14" s="1246" t="str">
        <f>IF('BW 5'!$E$26&lt;=0," ",'BW 5'!$E$26)</f>
        <v xml:space="preserve"> </v>
      </c>
      <c r="V14" s="1246" t="str">
        <f>IF('BW 5'!$E$27&lt;=0," ",'BW 5'!$E$27)</f>
        <v xml:space="preserve"> </v>
      </c>
      <c r="W14" s="1246">
        <f>IF('BW 5'!$E$28&lt;=0," ",'BW 5'!$E$28)</f>
        <v>122</v>
      </c>
      <c r="X14" s="1246" t="str">
        <f>IF('BW 5'!$E$29&lt;=0," ",'BW 5'!$E$29)</f>
        <v xml:space="preserve"> </v>
      </c>
      <c r="Y14" s="1246" t="str">
        <f>IF('BW 5'!$E$30&lt;=0," ",'BW 5'!$E$30)</f>
        <v xml:space="preserve"> </v>
      </c>
      <c r="Z14" s="1246" t="str">
        <f>IF('BW 5'!$E$31&lt;=0," ",'BW 5'!$E$31)</f>
        <v xml:space="preserve"> </v>
      </c>
      <c r="AA14" s="1246" t="str">
        <f>IF('BW 5'!$E$32&lt;=0," ",'BW 5'!$E$32)</f>
        <v xml:space="preserve"> </v>
      </c>
      <c r="AB14" s="1246">
        <f>IF('BW 5'!$E$33&lt;=0," ",'BW 5'!$E$33)</f>
        <v>121</v>
      </c>
      <c r="AC14" s="1246" t="str">
        <f>IF('BW 5'!$E$34&lt;=0," ",'BW 5'!$E$34)</f>
        <v xml:space="preserve"> </v>
      </c>
      <c r="AD14" s="1246" t="str">
        <f>IF('BW 5'!$E$35&lt;=0," ",'BW 5'!$E$35)</f>
        <v xml:space="preserve"> </v>
      </c>
      <c r="AE14" s="1246" t="str">
        <f>IF('BW 5'!$E$36&lt;=0," ",'BW 5'!$E$36)</f>
        <v xml:space="preserve"> </v>
      </c>
      <c r="AF14" s="1246" t="str">
        <f>IF('BW 5'!$E$37&lt;=0," ",'BW 5'!$E$37)</f>
        <v xml:space="preserve"> </v>
      </c>
      <c r="AG14" s="1246" t="str">
        <f>IF('BW 5'!$E$38&lt;=0," ",'BW 5'!$E$38)</f>
        <v xml:space="preserve"> </v>
      </c>
      <c r="AH14" s="1246"/>
      <c r="AI14" s="499">
        <f t="shared" si="2"/>
        <v>6</v>
      </c>
      <c r="AK14" s="1441"/>
      <c r="AL14" s="1061"/>
      <c r="AM14" s="1937">
        <v>5</v>
      </c>
      <c r="AN14" s="1938" t="str">
        <f>'BW 1'!L12</f>
        <v/>
      </c>
      <c r="AO14" s="1938">
        <f>'BW 2'!L12</f>
        <v>161470.83333333331</v>
      </c>
      <c r="AP14" s="1938" t="str">
        <f>'BW 3'!$L12</f>
        <v/>
      </c>
      <c r="AQ14" s="1938" t="str">
        <f>'BW 4'!L12</f>
        <v/>
      </c>
      <c r="AR14" s="1938" t="str">
        <f>'BW 5'!L12</f>
        <v/>
      </c>
      <c r="AS14" s="1938" t="str">
        <f>'BW 6'!L12</f>
        <v/>
      </c>
      <c r="AT14" s="1938">
        <f>'BW 7'!L12</f>
        <v>170845.83333333331</v>
      </c>
      <c r="AU14" s="1938" t="str">
        <f>'BW 8'!L12</f>
        <v/>
      </c>
      <c r="AV14" s="1938" t="str">
        <f>'BW 9'!L12</f>
        <v/>
      </c>
      <c r="AW14" s="1938" t="str">
        <f>'BW 10'!L12</f>
        <v/>
      </c>
      <c r="AX14" s="1938" t="str">
        <f>'BW 11'!L12</f>
        <v/>
      </c>
      <c r="AY14" s="1938" t="str">
        <f>'BW 12'!L12</f>
        <v/>
      </c>
      <c r="AZ14" s="1939">
        <f t="shared" si="3"/>
        <v>332316.66666666663</v>
      </c>
      <c r="BA14" s="1061"/>
      <c r="BB14" s="1441"/>
      <c r="BC14" s="1441"/>
      <c r="BD14" s="1441"/>
      <c r="BE14" s="1441"/>
      <c r="BF14" s="1441"/>
      <c r="BG14" s="1441"/>
      <c r="BH14" s="1441"/>
      <c r="BI14" s="1441"/>
      <c r="BJ14" s="1441"/>
      <c r="BK14" s="1441"/>
      <c r="BL14" s="1441"/>
      <c r="BM14" s="1441"/>
      <c r="BN14" s="1441"/>
      <c r="BO14" s="1441"/>
    </row>
    <row r="15" spans="1:67" ht="29.25" customHeight="1" thickBot="1" x14ac:dyDescent="0.3">
      <c r="A15" s="3015"/>
      <c r="B15" s="1227" t="s">
        <v>910</v>
      </c>
      <c r="C15" s="1246" t="str">
        <f>IF('BW 6'!$E$8&lt;=0," ",'BW 6'!$E$8)</f>
        <v xml:space="preserve"> </v>
      </c>
      <c r="D15" s="1246">
        <f>IF('BW 6'!$E$9&lt;=0," ",'BW 6'!$E$9)</f>
        <v>25</v>
      </c>
      <c r="E15" s="1246" t="str">
        <f>IF('BW 6'!$E$10&lt;=0," ",'BW 6'!$E$10)</f>
        <v xml:space="preserve"> </v>
      </c>
      <c r="F15" s="1246" t="str">
        <f>IF('BW 6'!$E$11&lt;=0," ",'BW 6'!$E$11)</f>
        <v xml:space="preserve"> </v>
      </c>
      <c r="G15" s="1246" t="str">
        <f>IF('BW 6'!$E$12&lt;=0," ",'BW 6'!$E$12)</f>
        <v xml:space="preserve"> </v>
      </c>
      <c r="H15" s="1246" t="str">
        <f>IF('BW 6'!$E$13&lt;=0," ",'BW 6'!$E$13)</f>
        <v xml:space="preserve"> </v>
      </c>
      <c r="I15" s="1246">
        <f>IF('BW 6'!$E$14&lt;=0," ",'BW 6'!$E$14)</f>
        <v>122</v>
      </c>
      <c r="J15" s="1246" t="str">
        <f>IF('BW 6'!$E$15&lt;=0," ",'BW 6'!$E$15)</f>
        <v xml:space="preserve"> </v>
      </c>
      <c r="K15" s="1246" t="str">
        <f>IF('BW 6'!$E$16&lt;=0," ",'BW 6'!$E$16)</f>
        <v xml:space="preserve"> </v>
      </c>
      <c r="L15" s="1246" t="str">
        <f>IF('BW 6'!$E$17&lt;=0," ",'BW 6'!$E$17)</f>
        <v xml:space="preserve"> </v>
      </c>
      <c r="M15" s="1246" t="str">
        <f>IF('BW 6'!$E$18&lt;=0," ",'BW 6'!$E$18)</f>
        <v xml:space="preserve"> </v>
      </c>
      <c r="N15" s="1246">
        <f>IF('BW 6'!$E$19&lt;=0," ",'BW 6'!$E$19)</f>
        <v>127.5</v>
      </c>
      <c r="O15" s="1246" t="str">
        <f>IF('BW 6'!$E$20&lt;=0," ",'BW 6'!$E$20)</f>
        <v xml:space="preserve"> </v>
      </c>
      <c r="P15" s="1246" t="str">
        <f>IF('BW 6'!$E$21&lt;=0," ",'BW 6'!$E$21)</f>
        <v xml:space="preserve"> </v>
      </c>
      <c r="Q15" s="1246" t="str">
        <f>IF('BW 6'!$E$22&lt;=0," ",'BW 6'!$E$22)</f>
        <v xml:space="preserve"> </v>
      </c>
      <c r="R15" s="1246">
        <f>IF('BW 6'!$E$23&lt;=0," ",'BW 6'!$E$23)</f>
        <v>91.5</v>
      </c>
      <c r="S15" s="1246" t="str">
        <f>IF('BW 6'!$E$24&lt;=0," ",'BW 6'!$E$24)</f>
        <v xml:space="preserve"> </v>
      </c>
      <c r="T15" s="1246" t="str">
        <f>IF('BW 6'!$E$25&lt;=0," ",'BW 6'!$E$25)</f>
        <v xml:space="preserve"> </v>
      </c>
      <c r="U15" s="1246" t="str">
        <f>IF('BW 6'!$E$26&lt;=0," ",'BW 6'!$E$26)</f>
        <v xml:space="preserve"> </v>
      </c>
      <c r="V15" s="1246" t="str">
        <f>IF('BW 6'!$E$27&lt;=0," ",'BW 6'!$E$27)</f>
        <v xml:space="preserve"> </v>
      </c>
      <c r="W15" s="1246">
        <f>IF('BW 6'!$E$28&lt;=0," ",'BW 6'!$E$28)</f>
        <v>122</v>
      </c>
      <c r="X15" s="1246" t="str">
        <f>IF('BW 6'!$E$29&lt;=0," ",'BW 6'!$E$29)</f>
        <v xml:space="preserve"> </v>
      </c>
      <c r="Y15" s="1246" t="str">
        <f>IF('BW 6'!$E$30&lt;=0," ",'BW 6'!$E$30)</f>
        <v xml:space="preserve"> </v>
      </c>
      <c r="Z15" s="1246" t="str">
        <f>IF('BW 6'!$E$31&lt;=0," ",'BW 6'!$E$31)</f>
        <v xml:space="preserve"> </v>
      </c>
      <c r="AA15" s="1246" t="str">
        <f>IF('BW 6'!$E$32&lt;=0," ",'BW 6'!$E$32)</f>
        <v xml:space="preserve"> </v>
      </c>
      <c r="AB15" s="1246">
        <f>IF('BW 6'!$E$33&lt;=0," ",'BW 6'!$E$33)</f>
        <v>121</v>
      </c>
      <c r="AC15" s="1246" t="str">
        <f>IF('BW 6'!$E$34&lt;=0," ",'BW 6'!$E$34)</f>
        <v xml:space="preserve"> </v>
      </c>
      <c r="AD15" s="1246" t="str">
        <f>IF('BW 6'!$E$35&lt;=0," ",'BW 6'!$E$35)</f>
        <v xml:space="preserve"> </v>
      </c>
      <c r="AE15" s="1246" t="str">
        <f>IF('BW 6'!$E$36&lt;=0," ",'BW 6'!$E$36)</f>
        <v xml:space="preserve"> </v>
      </c>
      <c r="AF15" s="1246" t="str">
        <f>IF('BW 6'!$E$37&lt;=0," ",'BW 6'!$E$37)</f>
        <v xml:space="preserve"> </v>
      </c>
      <c r="AG15" s="1246" t="str">
        <f>IF('BW 6'!$E$38&lt;=0," ",'BW 6'!$E$38)</f>
        <v xml:space="preserve"> </v>
      </c>
      <c r="AH15" s="1246"/>
      <c r="AI15" s="499">
        <f t="shared" si="2"/>
        <v>6</v>
      </c>
      <c r="AK15" s="1441"/>
      <c r="AL15" s="1061"/>
      <c r="AM15" s="1937">
        <v>6</v>
      </c>
      <c r="AN15" s="1938" t="str">
        <f>'BW 1'!L13</f>
        <v/>
      </c>
      <c r="AO15" s="1938" t="str">
        <f>'BW 2'!L13</f>
        <v/>
      </c>
      <c r="AP15" s="1938" t="str">
        <f>'BW 3'!$L13</f>
        <v/>
      </c>
      <c r="AQ15" s="1938" t="str">
        <f>'BW 4'!L13</f>
        <v/>
      </c>
      <c r="AR15" s="1938" t="str">
        <f>'BW 5'!L13</f>
        <v/>
      </c>
      <c r="AS15" s="1938" t="str">
        <f>'BW 6'!L13</f>
        <v/>
      </c>
      <c r="AT15" s="1938" t="str">
        <f>'BW 7'!L13</f>
        <v/>
      </c>
      <c r="AU15" s="1938">
        <f>'BW 8'!L13</f>
        <v>180741.66666666669</v>
      </c>
      <c r="AV15" s="1938" t="str">
        <f>'BW 9'!L13</f>
        <v/>
      </c>
      <c r="AW15" s="1938">
        <f>'BW 10'!L13</f>
        <v>194270.83333333331</v>
      </c>
      <c r="AX15" s="1938">
        <f>'BW 11'!L13</f>
        <v>193229.16666666669</v>
      </c>
      <c r="AY15" s="1938" t="str">
        <f>'BW 12'!L13</f>
        <v/>
      </c>
      <c r="AZ15" s="1939">
        <f t="shared" si="3"/>
        <v>568241.66666666674</v>
      </c>
      <c r="BA15" s="1061"/>
      <c r="BB15" s="1441"/>
      <c r="BC15" s="1441"/>
      <c r="BD15" s="1441"/>
      <c r="BE15" s="1441"/>
      <c r="BF15" s="1441"/>
      <c r="BG15" s="1441"/>
      <c r="BH15" s="1441"/>
      <c r="BI15" s="1441"/>
      <c r="BJ15" s="1441"/>
      <c r="BK15" s="1441"/>
      <c r="BL15" s="1441"/>
      <c r="BM15" s="1441"/>
      <c r="BN15" s="1441"/>
      <c r="BO15" s="1441"/>
    </row>
    <row r="16" spans="1:67" ht="29.25" customHeight="1" thickBot="1" x14ac:dyDescent="0.3">
      <c r="A16" s="3015"/>
      <c r="B16" s="1227" t="s">
        <v>911</v>
      </c>
      <c r="C16" s="1246">
        <f>IF('BW 7'!$E$8&lt;=0," ",'BW 7'!$E$8)</f>
        <v>11.5</v>
      </c>
      <c r="D16" s="1246" t="str">
        <f>IF('BW 7'!$E$9&lt;=0," ",'BW 7'!$E$9)</f>
        <v xml:space="preserve"> </v>
      </c>
      <c r="E16" s="1246" t="str">
        <f>IF('BW 7'!$E$10&lt;=0," ",'BW 7'!$E$10)</f>
        <v xml:space="preserve"> </v>
      </c>
      <c r="F16" s="1246" t="str">
        <f>IF('BW 7'!$E$11&lt;=0," ",'BW 7'!$E$11)</f>
        <v xml:space="preserve"> </v>
      </c>
      <c r="G16" s="1246">
        <f>IF('BW 7'!$E$12&lt;=0," ",'BW 7'!$E$12)</f>
        <v>99</v>
      </c>
      <c r="H16" s="1246" t="str">
        <f>IF('BW 7'!$E$13&lt;=0," ",'BW 7'!$E$13)</f>
        <v xml:space="preserve"> </v>
      </c>
      <c r="I16" s="1246" t="str">
        <f>IF('BW 7'!$E$14&lt;=0," ",'BW 7'!$E$14)</f>
        <v xml:space="preserve"> </v>
      </c>
      <c r="J16" s="1246" t="str">
        <f>IF('BW 7'!$E$15&lt;=0," ",'BW 7'!$E$15)</f>
        <v xml:space="preserve"> </v>
      </c>
      <c r="K16" s="1246">
        <f>IF('BW 7'!$E$16&lt;=0," ",'BW 7'!$E$16)</f>
        <v>104</v>
      </c>
      <c r="L16" s="1246" t="str">
        <f>IF('BW 7'!$E$17&lt;=0," ",'BW 7'!$E$17)</f>
        <v xml:space="preserve"> 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>
        <f>IF('BW 7'!$E$20&lt;=0," ",'BW 7'!$E$20)</f>
        <v>89</v>
      </c>
      <c r="P16" s="1246" t="str">
        <f>IF('BW 7'!$E$21&lt;=0," ",'BW 7'!$E$21)</f>
        <v xml:space="preserve"> </v>
      </c>
      <c r="Q16" s="1246" t="str">
        <f>IF('BW 7'!$E$22&lt;=0," ",'BW 7'!$E$22)</f>
        <v xml:space="preserve"> </v>
      </c>
      <c r="R16" s="1246" t="str">
        <f>IF('BW 7'!$E$23&lt;=0," ",'BW 7'!$E$23)</f>
        <v xml:space="preserve"> </v>
      </c>
      <c r="S16" s="1246" t="str">
        <f>IF('BW 7'!$E$24&lt;=0," ",'BW 7'!$E$24)</f>
        <v xml:space="preserve"> </v>
      </c>
      <c r="T16" s="1246">
        <f>IF('BW 7'!$E$25&lt;=0," ",'BW 7'!$E$25)</f>
        <v>114</v>
      </c>
      <c r="U16" s="1246" t="str">
        <f>IF('BW 7'!$E$26&lt;=0," ",'BW 7'!$E$26)</f>
        <v xml:space="preserve"> </v>
      </c>
      <c r="V16" s="1246" t="str">
        <f>IF('BW 7'!$E$27&lt;=0," ",'BW 7'!$E$27)</f>
        <v xml:space="preserve"> </v>
      </c>
      <c r="W16" s="1246" t="str">
        <f>IF('BW 7'!$E$28&lt;=0," ",'BW 7'!$E$28)</f>
        <v xml:space="preserve"> </v>
      </c>
      <c r="X16" s="1246" t="str">
        <f>IF('BW 7'!$E$29&lt;=0," ",'BW 7'!$E$29)</f>
        <v xml:space="preserve"> </v>
      </c>
      <c r="Y16" s="1246">
        <f>IF('BW 7'!$E$30&lt;=0," ",'BW 7'!$E$30)</f>
        <v>120</v>
      </c>
      <c r="Z16" s="1246" t="str">
        <f>IF('BW 7'!$E$31&lt;=0," ",'BW 7'!$E$31)</f>
        <v xml:space="preserve"> </v>
      </c>
      <c r="AA16" s="1246" t="str">
        <f>IF('BW 7'!$E$32&lt;=0," ",'BW 7'!$E$32)</f>
        <v xml:space="preserve"> </v>
      </c>
      <c r="AB16" s="1246" t="str">
        <f>IF('BW 7'!$E$33&lt;=0," ",'BW 7'!$E$33)</f>
        <v xml:space="preserve"> </v>
      </c>
      <c r="AC16" s="1246" t="str">
        <f>IF('BW 7'!$E$34&lt;=0," ",'BW 7'!$E$34)</f>
        <v xml:space="preserve"> </v>
      </c>
      <c r="AD16" s="1246">
        <f>IF('BW 7'!$E$35&lt;=0," ",'BW 7'!$E$35)</f>
        <v>120</v>
      </c>
      <c r="AE16" s="1246" t="str">
        <f>IF('BW 7'!$E$36&lt;=0," ",'BW 7'!$E$36)</f>
        <v xml:space="preserve"> </v>
      </c>
      <c r="AF16" s="1246" t="str">
        <f>IF('BW 7'!$E$37&lt;=0," ",'BW 7'!$E$37)</f>
        <v xml:space="preserve"> </v>
      </c>
      <c r="AG16" s="1246" t="str">
        <f>IF('BW 7'!$E$38&lt;=0," ",'BW 7'!$E$38)</f>
        <v xml:space="preserve"> </v>
      </c>
      <c r="AH16" s="1246"/>
      <c r="AI16" s="499">
        <f t="shared" si="2"/>
        <v>7</v>
      </c>
      <c r="AK16" s="1441"/>
      <c r="AL16" s="1061"/>
      <c r="AM16" s="1937">
        <v>7</v>
      </c>
      <c r="AN16" s="1938" t="str">
        <f>'BW 1'!L14</f>
        <v/>
      </c>
      <c r="AO16" s="1938" t="str">
        <f>'BW 2'!L14</f>
        <v/>
      </c>
      <c r="AP16" s="1938">
        <f>'BW 3'!$L14</f>
        <v>166679.16666666669</v>
      </c>
      <c r="AQ16" s="1938" t="str">
        <f>'BW 4'!L14</f>
        <v/>
      </c>
      <c r="AR16" s="1938">
        <f>'BW 5'!L14</f>
        <v>169283.33333333334</v>
      </c>
      <c r="AS16" s="1938">
        <f>'BW 6'!L14</f>
        <v>174491.66666666666</v>
      </c>
      <c r="AT16" s="1938" t="str">
        <f>'BW 7'!L14</f>
        <v/>
      </c>
      <c r="AU16" s="1938" t="str">
        <f>'BW 8'!L14</f>
        <v/>
      </c>
      <c r="AV16" s="1938">
        <f>'BW 9'!L14</f>
        <v>187500</v>
      </c>
      <c r="AW16" s="1938" t="str">
        <f>'BW 10'!L14</f>
        <v/>
      </c>
      <c r="AX16" s="1938" t="str">
        <f>'BW 11'!L14</f>
        <v/>
      </c>
      <c r="AY16" s="1938">
        <f>'BW 12'!L14</f>
        <v>187500</v>
      </c>
      <c r="AZ16" s="1939">
        <f t="shared" si="3"/>
        <v>885454.16666666663</v>
      </c>
      <c r="BA16" s="1061"/>
      <c r="BB16" s="1441"/>
      <c r="BC16" s="1441"/>
      <c r="BD16" s="1441"/>
      <c r="BE16" s="1441"/>
      <c r="BF16" s="1441"/>
      <c r="BG16" s="1441"/>
      <c r="BH16" s="1441"/>
      <c r="BI16" s="1441"/>
      <c r="BJ16" s="1441"/>
      <c r="BK16" s="1441"/>
      <c r="BL16" s="1441"/>
      <c r="BM16" s="1441"/>
      <c r="BN16" s="1441"/>
      <c r="BO16" s="1441"/>
    </row>
    <row r="17" spans="1:67" ht="29.25" customHeight="1" thickBot="1" x14ac:dyDescent="0.3">
      <c r="A17" s="3015"/>
      <c r="B17" s="1227" t="s">
        <v>912</v>
      </c>
      <c r="C17" s="1246" t="str">
        <f>IF('BW 8'!$E$8&lt;=0," ",'BW 8'!$E$8)</f>
        <v xml:space="preserve"> </v>
      </c>
      <c r="D17" s="1246">
        <f>IF('BW 8'!$E$9&lt;=0," ",'BW 8'!$E$9)</f>
        <v>34.5</v>
      </c>
      <c r="E17" s="1246" t="str">
        <f>IF('BW 8'!$E$10&lt;=0," ",'BW 8'!$E$10)</f>
        <v xml:space="preserve"> </v>
      </c>
      <c r="F17" s="1246" t="str">
        <f>IF('BW 8'!$E$11&lt;=0," ",'BW 8'!$E$11)</f>
        <v xml:space="preserve"> </v>
      </c>
      <c r="G17" s="1246" t="str">
        <f>IF('BW 8'!$E$12&lt;=0," ",'BW 8'!$E$12)</f>
        <v xml:space="preserve"> </v>
      </c>
      <c r="H17" s="1246">
        <f>IF('BW 8'!$E$13&lt;=0," ",'BW 8'!$E$13)</f>
        <v>101</v>
      </c>
      <c r="I17" s="1246" t="str">
        <f>IF('BW 8'!$E$14&lt;=0," ",'BW 8'!$E$14)</f>
        <v xml:space="preserve"> </v>
      </c>
      <c r="J17" s="1246" t="str">
        <f>IF('BW 8'!$E$15&lt;=0," ",'BW 8'!$E$15)</f>
        <v xml:space="preserve"> </v>
      </c>
      <c r="K17" s="1246" t="str">
        <f>IF('BW 8'!$E$16&lt;=0," ",'BW 8'!$E$16)</f>
        <v xml:space="preserve"> </v>
      </c>
      <c r="L17" s="1246">
        <f>IF('BW 8'!$E$17&lt;=0," ",'BW 8'!$E$17)</f>
        <v>101</v>
      </c>
      <c r="M17" s="1246" t="str">
        <f>IF('BW 8'!$E$18&lt;=0," ",'BW 8'!$E$18)</f>
        <v xml:space="preserve"> </v>
      </c>
      <c r="N17" s="1246" t="str">
        <f>IF('BW 8'!$E$19&lt;=0," ",'BW 8'!$E$19)</f>
        <v xml:space="preserve"> </v>
      </c>
      <c r="O17" s="1246" t="str">
        <f>IF('BW 8'!$E$20&lt;=0," ",'BW 8'!$E$20)</f>
        <v xml:space="preserve"> </v>
      </c>
      <c r="P17" s="1246" t="str">
        <f>IF('BW 8'!$E$21&lt;=0," ",'BW 8'!$E$21)</f>
        <v xml:space="preserve"> </v>
      </c>
      <c r="Q17" s="1246">
        <f>IF('BW 8'!$E$22&lt;=0," ",'BW 8'!$E$22)</f>
        <v>112.5</v>
      </c>
      <c r="R17" s="1246" t="str">
        <f>IF('BW 8'!$E$23&lt;=0," ",'BW 8'!$E$23)</f>
        <v xml:space="preserve"> </v>
      </c>
      <c r="S17" s="1246" t="str">
        <f>IF('BW 8'!$E$24&lt;=0," ",'BW 8'!$E$24)</f>
        <v xml:space="preserve"> </v>
      </c>
      <c r="T17" s="1246" t="str">
        <f>IF('BW 8'!$E$25&lt;=0," ",'BW 8'!$E$25)</f>
        <v xml:space="preserve"> </v>
      </c>
      <c r="U17" s="1246" t="str">
        <f>IF('BW 8'!$E$26&lt;=0," ",'BW 8'!$E$26)</f>
        <v xml:space="preserve"> </v>
      </c>
      <c r="V17" s="1246">
        <f>IF('BW 8'!$E$27&lt;=0," ",'BW 8'!$E$27)</f>
        <v>116</v>
      </c>
      <c r="W17" s="1246" t="str">
        <f>IF('BW 8'!$E$28&lt;=0," ",'BW 8'!$E$28)</f>
        <v xml:space="preserve"> </v>
      </c>
      <c r="X17" s="1246" t="str">
        <f>IF('BW 8'!$E$29&lt;=0," ",'BW 8'!$E$29)</f>
        <v xml:space="preserve"> </v>
      </c>
      <c r="Y17" s="1246" t="str">
        <f>IF('BW 8'!$E$30&lt;=0," ",'BW 8'!$E$30)</f>
        <v xml:space="preserve"> </v>
      </c>
      <c r="Z17" s="1246" t="str">
        <f>IF('BW 8'!$E$31&lt;=0," ",'BW 8'!$E$31)</f>
        <v xml:space="preserve"> </v>
      </c>
      <c r="AA17" s="1246">
        <f>IF('BW 8'!$E$32&lt;=0," ",'BW 8'!$E$32)</f>
        <v>121</v>
      </c>
      <c r="AB17" s="1246" t="str">
        <f>IF('BW 8'!$E$33&lt;=0," ",'BW 8'!$E$33)</f>
        <v xml:space="preserve"> </v>
      </c>
      <c r="AC17" s="1246" t="str">
        <f>IF('BW 8'!$E$34&lt;=0," ",'BW 8'!$E$34)</f>
        <v xml:space="preserve"> </v>
      </c>
      <c r="AD17" s="1246" t="str">
        <f>IF('BW 8'!$E$35&lt;=0," ",'BW 8'!$E$35)</f>
        <v xml:space="preserve"> </v>
      </c>
      <c r="AE17" s="1246" t="str">
        <f>IF('BW 8'!$E$36&lt;=0," ",'BW 8'!$E$36)</f>
        <v xml:space="preserve"> </v>
      </c>
      <c r="AF17" s="1246" t="str">
        <f>IF('BW 8'!$E$37&lt;=0," ",'BW 8'!$E$37)</f>
        <v xml:space="preserve"> </v>
      </c>
      <c r="AG17" s="1246" t="str">
        <f>IF('BW 8'!$E$38&lt;=0," ",'BW 8'!$E$38)</f>
        <v xml:space="preserve"> </v>
      </c>
      <c r="AH17" s="1246"/>
      <c r="AI17" s="1228">
        <f t="shared" si="2"/>
        <v>6</v>
      </c>
      <c r="AK17" s="1441"/>
      <c r="AL17" s="1061"/>
      <c r="AM17" s="1937">
        <v>8</v>
      </c>
      <c r="AN17" s="1938">
        <f>'BW 1'!L15</f>
        <v>169283.33333333334</v>
      </c>
      <c r="AO17" s="1938" t="str">
        <f>'BW 2'!L15</f>
        <v/>
      </c>
      <c r="AP17" s="1938" t="str">
        <f>'BW 3'!$L15</f>
        <v/>
      </c>
      <c r="AQ17" s="1938">
        <f>'BW 4'!L15</f>
        <v>174491.66666666666</v>
      </c>
      <c r="AR17" s="1938" t="str">
        <f>'BW 5'!L15</f>
        <v/>
      </c>
      <c r="AS17" s="1938" t="str">
        <f>'BW 6'!L15</f>
        <v/>
      </c>
      <c r="AT17" s="1938" t="str">
        <f>'BW 7'!L15</f>
        <v/>
      </c>
      <c r="AU17" s="1938" t="str">
        <f>'BW 8'!L15</f>
        <v/>
      </c>
      <c r="AV17" s="1938" t="str">
        <f>'BW 9'!L15</f>
        <v/>
      </c>
      <c r="AW17" s="1938" t="str">
        <f>'BW 10'!L15</f>
        <v/>
      </c>
      <c r="AX17" s="1938" t="str">
        <f>'BW 11'!L15</f>
        <v/>
      </c>
      <c r="AY17" s="1938" t="str">
        <f>'BW 12'!L15</f>
        <v/>
      </c>
      <c r="AZ17" s="1939">
        <f t="shared" si="3"/>
        <v>343775</v>
      </c>
      <c r="BA17" s="1061"/>
      <c r="BB17" s="1441"/>
      <c r="BC17" s="1441"/>
      <c r="BD17" s="1441"/>
      <c r="BE17" s="1441"/>
      <c r="BF17" s="1441"/>
      <c r="BG17" s="1441"/>
      <c r="BH17" s="1441"/>
      <c r="BI17" s="1441"/>
      <c r="BJ17" s="1441"/>
      <c r="BK17" s="1441"/>
      <c r="BL17" s="1441"/>
      <c r="BM17" s="1441"/>
      <c r="BN17" s="1441"/>
      <c r="BO17" s="1441"/>
    </row>
    <row r="18" spans="1:67" ht="29.25" customHeight="1" thickBot="1" x14ac:dyDescent="0.3">
      <c r="A18" s="3015"/>
      <c r="B18" s="1227" t="s">
        <v>913</v>
      </c>
      <c r="C18" s="1246" t="str">
        <f>IF('BW 9'!$E$8&lt;=0," ",'BW 9'!$E$8)</f>
        <v xml:space="preserve"> </v>
      </c>
      <c r="D18" s="1246" t="str">
        <f>IF('BW 9'!$E$9&lt;=0," ",'BW 9'!$E$9)</f>
        <v xml:space="preserve"> </v>
      </c>
      <c r="E18" s="1246">
        <f>IF('BW 9'!$E$10&lt;=0," ",'BW 9'!$E$10)</f>
        <v>60</v>
      </c>
      <c r="F18" s="1246" t="str">
        <f>IF('BW 9'!$E$11&lt;=0," ",'BW 9'!$E$11)</f>
        <v xml:space="preserve"> </v>
      </c>
      <c r="G18" s="1246" t="str">
        <f>IF('BW 9'!$E$12&lt;=0," ",'BW 9'!$E$12)</f>
        <v xml:space="preserve"> </v>
      </c>
      <c r="H18" s="1246" t="str">
        <f>IF('BW 9'!$E$13&lt;=0," ",'BW 9'!$E$13)</f>
        <v xml:space="preserve"> </v>
      </c>
      <c r="I18" s="1246">
        <f>IF('BW 9'!$E$14&lt;=0," ",'BW 9'!$E$14)</f>
        <v>92</v>
      </c>
      <c r="J18" s="1246" t="str">
        <f>IF('BW 9'!$E$15&lt;=0," ",'BW 9'!$E$15)</f>
        <v xml:space="preserve"> </v>
      </c>
      <c r="K18" s="1246" t="str">
        <f>IF('BW 9'!$E$16&lt;=0," ",'BW 9'!$E$16)</f>
        <v xml:space="preserve"> </v>
      </c>
      <c r="L18" s="1246" t="str">
        <f>IF('BW 9'!$E$17&lt;=0," ",'BW 9'!$E$17)</f>
        <v xml:space="preserve"> </v>
      </c>
      <c r="M18" s="1246">
        <f>IF('BW 9'!$E$18&lt;=0," ",'BW 9'!$E$18)</f>
        <v>108</v>
      </c>
      <c r="N18" s="1246" t="str">
        <f>IF('BW 9'!$E$19&lt;=0," ",'BW 9'!$E$19)</f>
        <v xml:space="preserve"> </v>
      </c>
      <c r="O18" s="1246" t="str">
        <f>IF('BW 9'!$E$20&lt;=0," ",'BW 9'!$E$20)</f>
        <v xml:space="preserve"> </v>
      </c>
      <c r="P18" s="1246" t="str">
        <f>IF('BW 9'!$E$21&lt;=0," ",'BW 9'!$E$21)</f>
        <v xml:space="preserve"> </v>
      </c>
      <c r="Q18" s="1246" t="str">
        <f>IF('BW 9'!$E$22&lt;=0," ",'BW 9'!$E$22)</f>
        <v xml:space="preserve"> </v>
      </c>
      <c r="R18" s="1246">
        <f>IF('BW 9'!$E$23&lt;=0," ",'BW 9'!$E$23)</f>
        <v>113</v>
      </c>
      <c r="S18" s="1246" t="str">
        <f>IF('BW 9'!$E$24&lt;=0," ",'BW 9'!$E$24)</f>
        <v xml:space="preserve"> </v>
      </c>
      <c r="T18" s="1246" t="str">
        <f>IF('BW 9'!$E$25&lt;=0," ",'BW 9'!$E$25)</f>
        <v xml:space="preserve"> </v>
      </c>
      <c r="U18" s="1246" t="str">
        <f>IF('BW 9'!$E$26&lt;=0," ",'BW 9'!$E$26)</f>
        <v xml:space="preserve"> </v>
      </c>
      <c r="V18" s="1246">
        <f>IF('BW 9'!$E$27&lt;=0," ",'BW 9'!$E$27)</f>
        <v>98</v>
      </c>
      <c r="W18" s="1246" t="str">
        <f>IF('BW 9'!$E$28&lt;=0," ",'BW 9'!$E$28)</f>
        <v xml:space="preserve"> </v>
      </c>
      <c r="X18" s="1246" t="str">
        <f>IF('BW 9'!$E$29&lt;=0," ",'BW 9'!$E$29)</f>
        <v xml:space="preserve"> </v>
      </c>
      <c r="Y18" s="1246" t="str">
        <f>IF('BW 9'!$E$30&lt;=0," ",'BW 9'!$E$30)</f>
        <v xml:space="preserve"> </v>
      </c>
      <c r="Z18" s="1246" t="str">
        <f>IF('BW 9'!$E$31&lt;=0," ",'BW 9'!$E$31)</f>
        <v xml:space="preserve"> </v>
      </c>
      <c r="AA18" s="1246">
        <f>IF('BW 9'!$E$32&lt;=0," ",'BW 9'!$E$32)</f>
        <v>118</v>
      </c>
      <c r="AB18" s="1246" t="str">
        <f>IF('BW 9'!$E$33&lt;=0," ",'BW 9'!$E$33)</f>
        <v xml:space="preserve"> </v>
      </c>
      <c r="AC18" s="1246" t="str">
        <f>IF('BW 9'!$E$34&lt;=0," ",'BW 9'!$E$34)</f>
        <v xml:space="preserve"> </v>
      </c>
      <c r="AD18" s="1246" t="str">
        <f>IF('BW 9'!$E$35&lt;=0," ",'BW 9'!$E$35)</f>
        <v xml:space="preserve"> </v>
      </c>
      <c r="AE18" s="1246" t="str">
        <f>IF('BW 9'!$E$36&lt;=0," ",'BW 9'!$E$36)</f>
        <v xml:space="preserve"> </v>
      </c>
      <c r="AF18" s="1246" t="str">
        <f>IF('BW 9'!$E$37&lt;=0," ",'BW 9'!$E$37)</f>
        <v xml:space="preserve"> </v>
      </c>
      <c r="AG18" s="1246" t="str">
        <f>IF('BW 9'!$E$38&lt;=0," ",'BW 9'!$E$38)</f>
        <v xml:space="preserve"> </v>
      </c>
      <c r="AH18" s="1246"/>
      <c r="AI18" s="499">
        <f t="shared" si="2"/>
        <v>6</v>
      </c>
      <c r="AK18" s="1441"/>
      <c r="AL18" s="1061"/>
      <c r="AM18" s="1937">
        <v>9</v>
      </c>
      <c r="AN18" s="1938" t="str">
        <f>'BW 1'!L16</f>
        <v/>
      </c>
      <c r="AO18" s="1938" t="str">
        <f>'BW 2'!L16</f>
        <v/>
      </c>
      <c r="AP18" s="1938" t="str">
        <f>'BW 3'!$L16</f>
        <v/>
      </c>
      <c r="AQ18" s="1938" t="str">
        <f>'BW 4'!L16</f>
        <v/>
      </c>
      <c r="AR18" s="1938" t="str">
        <f>'BW 5'!L16</f>
        <v/>
      </c>
      <c r="AS18" s="1938" t="str">
        <f>'BW 6'!L16</f>
        <v/>
      </c>
      <c r="AT18" s="1938">
        <f>'BW 7'!L16</f>
        <v>169283.33333333334</v>
      </c>
      <c r="AU18" s="1938" t="str">
        <f>'BW 8'!L16</f>
        <v/>
      </c>
      <c r="AV18" s="1938" t="str">
        <f>'BW 9'!L16</f>
        <v/>
      </c>
      <c r="AW18" s="1938" t="str">
        <f>'BW 10'!L16</f>
        <v/>
      </c>
      <c r="AX18" s="1938" t="str">
        <f>'BW 11'!L16</f>
        <v/>
      </c>
      <c r="AY18" s="1938" t="str">
        <f>'BW 12'!L16</f>
        <v/>
      </c>
      <c r="AZ18" s="1939">
        <f t="shared" si="3"/>
        <v>169283.33333333334</v>
      </c>
      <c r="BA18" s="1061"/>
      <c r="BB18" s="1441"/>
      <c r="BC18" s="1441"/>
      <c r="BD18" s="1441"/>
      <c r="BE18" s="1441"/>
      <c r="BF18" s="1441"/>
      <c r="BG18" s="1441"/>
      <c r="BH18" s="1441"/>
      <c r="BI18" s="1441"/>
      <c r="BJ18" s="1441"/>
      <c r="BK18" s="1441"/>
      <c r="BL18" s="1441"/>
      <c r="BM18" s="1441"/>
      <c r="BN18" s="1441"/>
      <c r="BO18" s="1441"/>
    </row>
    <row r="19" spans="1:67" ht="29.25" customHeight="1" thickBot="1" x14ac:dyDescent="0.3">
      <c r="A19" s="3015"/>
      <c r="B19" s="1227" t="s">
        <v>914</v>
      </c>
      <c r="C19" s="1246" t="str">
        <f>IF('BW 10'!$E$8&lt;=0," ",'BW 10'!$E$8)</f>
        <v xml:space="preserve"> </v>
      </c>
      <c r="D19" s="1246">
        <f>IF('BW 10'!$E$9&lt;=0," ",'BW 10'!$E$9)</f>
        <v>43</v>
      </c>
      <c r="E19" s="1246" t="str">
        <f>IF('BW 10'!$E$10&lt;=0," ",'BW 10'!$E$10)</f>
        <v xml:space="preserve"> </v>
      </c>
      <c r="F19" s="1246" t="str">
        <f>IF('BW 10'!$E$11&lt;=0," ",'BW 10'!$E$11)</f>
        <v xml:space="preserve"> </v>
      </c>
      <c r="G19" s="1246" t="str">
        <f>IF('BW 10'!$E$12&lt;=0," ",'BW 10'!$E$12)</f>
        <v xml:space="preserve"> </v>
      </c>
      <c r="H19" s="1246">
        <f>IF('BW 10'!$E$13&lt;=0," ",'BW 10'!$E$13)</f>
        <v>81</v>
      </c>
      <c r="I19" s="1246" t="str">
        <f>IF('BW 10'!$E$14&lt;=0," ",'BW 10'!$E$14)</f>
        <v xml:space="preserve"> </v>
      </c>
      <c r="J19" s="1246" t="str">
        <f>IF('BW 10'!$E$15&lt;=0," ",'BW 10'!$E$15)</f>
        <v xml:space="preserve"> </v>
      </c>
      <c r="K19" s="1246" t="str">
        <f>IF('BW 10'!$E$16&lt;=0," ",'BW 10'!$E$16)</f>
        <v xml:space="preserve"> </v>
      </c>
      <c r="L19" s="1246">
        <f>IF('BW 10'!$E$17&lt;=0," ",'BW 10'!$E$17)</f>
        <v>105.5</v>
      </c>
      <c r="M19" s="1246" t="str">
        <f>IF('BW 10'!$E$18&lt;=0," ",'BW 10'!$E$18)</f>
        <v xml:space="preserve"> </v>
      </c>
      <c r="N19" s="1246" t="str">
        <f>IF('BW 10'!$E$19&lt;=0," ",'BW 10'!$E$19)</f>
        <v xml:space="preserve"> </v>
      </c>
      <c r="O19" s="1246" t="str">
        <f>IF('BW 10'!$E$20&lt;=0," ",'BW 10'!$E$20)</f>
        <v xml:space="preserve"> </v>
      </c>
      <c r="P19" s="1246">
        <f>IF('BW 10'!$E$21&lt;=0," ",'BW 10'!$E$21)</f>
        <v>91.5</v>
      </c>
      <c r="Q19" s="1246" t="str">
        <f>IF('BW 10'!$E$22&lt;=0," ",'BW 10'!$E$22)</f>
        <v xml:space="preserve"> </v>
      </c>
      <c r="R19" s="1246" t="str">
        <f>IF('BW 10'!$E$23&lt;=0," ",'BW 10'!$E$23)</f>
        <v xml:space="preserve"> </v>
      </c>
      <c r="S19" s="1246" t="str">
        <f>IF('BW 10'!$E$24&lt;=0," ",'BW 10'!$E$24)</f>
        <v xml:space="preserve"> </v>
      </c>
      <c r="T19" s="1246" t="str">
        <f>IF('BW 10'!$E$25&lt;=0," ",'BW 10'!$E$25)</f>
        <v xml:space="preserve"> </v>
      </c>
      <c r="U19" s="1246">
        <f>IF('BW 10'!$E$26&lt;=0," ",'BW 10'!$E$26)</f>
        <v>122</v>
      </c>
      <c r="V19" s="1246" t="str">
        <f>IF('BW 10'!$E$27&lt;=0," ",'BW 10'!$E$27)</f>
        <v xml:space="preserve"> </v>
      </c>
      <c r="W19" s="1246" t="str">
        <f>IF('BW 10'!$E$28&lt;=0," ",'BW 10'!$E$28)</f>
        <v xml:space="preserve"> </v>
      </c>
      <c r="X19" s="1246" t="str">
        <f>IF('BW 10'!$E$29&lt;=0," ",'BW 10'!$E$29)</f>
        <v xml:space="preserve"> </v>
      </c>
      <c r="Y19" s="1246" t="str">
        <f>IF('BW 10'!$E$30&lt;=0," ",'BW 10'!$E$30)</f>
        <v xml:space="preserve"> </v>
      </c>
      <c r="Z19" s="1246">
        <f>IF('BW 10'!$E$31&lt;=0," ",'BW 10'!$E$31)</f>
        <v>117</v>
      </c>
      <c r="AA19" s="1246" t="str">
        <f>IF('BW 10'!$E$32&lt;=0," ",'BW 10'!$E$32)</f>
        <v xml:space="preserve"> </v>
      </c>
      <c r="AB19" s="1246" t="str">
        <f>IF('BW 10'!$E$33&lt;=0," ",'BW 10'!$E$33)</f>
        <v xml:space="preserve"> </v>
      </c>
      <c r="AC19" s="1246" t="str">
        <f>IF('BW 10'!$E$34&lt;=0," ",'BW 10'!$E$34)</f>
        <v xml:space="preserve"> </v>
      </c>
      <c r="AD19" s="1246" t="str">
        <f>IF('BW 10'!$E$35&lt;=0," ",'BW 10'!$E$35)</f>
        <v xml:space="preserve"> </v>
      </c>
      <c r="AE19" s="1246" t="str">
        <f>IF('BW 10'!$E$36&lt;=0," ",'BW 10'!$E$36)</f>
        <v xml:space="preserve"> </v>
      </c>
      <c r="AF19" s="1246" t="str">
        <f>IF('BW 10'!$E$37&lt;=0," ",'BW 10'!$E$37)</f>
        <v xml:space="preserve"> </v>
      </c>
      <c r="AG19" s="1246" t="str">
        <f>IF('BW 10'!$E$38&lt;=0," ",'BW 10'!$E$38)</f>
        <v xml:space="preserve"> </v>
      </c>
      <c r="AH19" s="1246"/>
      <c r="AI19" s="499">
        <f t="shared" si="2"/>
        <v>6</v>
      </c>
      <c r="AK19" s="1441"/>
      <c r="AL19" s="1061"/>
      <c r="AM19" s="1937">
        <v>10</v>
      </c>
      <c r="AN19" s="1938" t="str">
        <f>'BW 1'!L17</f>
        <v/>
      </c>
      <c r="AO19" s="1938">
        <f>'BW 2'!L17</f>
        <v>169804.16666666666</v>
      </c>
      <c r="AP19" s="1938" t="str">
        <f>'BW 3'!$L17</f>
        <v/>
      </c>
      <c r="AQ19" s="1938" t="str">
        <f>'BW 4'!L17</f>
        <v/>
      </c>
      <c r="AR19" s="1938" t="str">
        <f>'BW 5'!L17</f>
        <v/>
      </c>
      <c r="AS19" s="1938" t="str">
        <f>'BW 6'!L17</f>
        <v/>
      </c>
      <c r="AT19" s="1938" t="str">
        <f>'BW 7'!L17</f>
        <v/>
      </c>
      <c r="AU19" s="1938">
        <f>'BW 8'!L17</f>
        <v>177095.83333333334</v>
      </c>
      <c r="AV19" s="1938" t="str">
        <f>'BW 9'!L17</f>
        <v/>
      </c>
      <c r="AW19" s="1938">
        <f>'BW 10'!L17</f>
        <v>161458.33333333334</v>
      </c>
      <c r="AX19" s="1938">
        <f>'BW 11'!L17</f>
        <v>161458.33333333334</v>
      </c>
      <c r="AY19" s="1938" t="str">
        <f>'BW 12'!L17</f>
        <v/>
      </c>
      <c r="AZ19" s="1939">
        <f t="shared" si="3"/>
        <v>669816.66666666674</v>
      </c>
      <c r="BA19" s="1061"/>
      <c r="BB19" s="1441"/>
      <c r="BC19" s="1441"/>
      <c r="BD19" s="1441"/>
      <c r="BE19" s="1441"/>
      <c r="BF19" s="1441"/>
      <c r="BG19" s="1441"/>
      <c r="BH19" s="1441"/>
      <c r="BI19" s="1441"/>
      <c r="BJ19" s="1441"/>
      <c r="BK19" s="1441"/>
      <c r="BL19" s="1441"/>
      <c r="BM19" s="1441"/>
      <c r="BN19" s="1441"/>
      <c r="BO19" s="1441"/>
    </row>
    <row r="20" spans="1:67" ht="29.25" customHeight="1" thickBot="1" x14ac:dyDescent="0.3">
      <c r="A20" s="3015"/>
      <c r="B20" s="1227" t="s">
        <v>915</v>
      </c>
      <c r="C20" s="1246">
        <f>IF('BW 11'!$E$8&lt;=0," ",'BW 11'!$E$8)</f>
        <v>7.5</v>
      </c>
      <c r="D20" s="1246" t="str">
        <f>IF('BW 11'!$E$9&lt;=0," ",'BW 11'!$E$9)</f>
        <v xml:space="preserve"> </v>
      </c>
      <c r="E20" s="1246" t="str">
        <f>IF('BW 11'!$E$10&lt;=0," ",'BW 11'!$E$10)</f>
        <v xml:space="preserve"> </v>
      </c>
      <c r="F20" s="1246">
        <f>IF('BW 11'!$E$11&lt;=0," ",'BW 11'!$E$11)</f>
        <v>65.5</v>
      </c>
      <c r="G20" s="1246" t="str">
        <f>IF('BW 11'!$E$12&lt;=0," ",'BW 11'!$E$12)</f>
        <v xml:space="preserve"> </v>
      </c>
      <c r="H20" s="1246">
        <f>IF('BW 11'!$E$13&lt;=0," ",'BW 11'!$E$13)</f>
        <v>58</v>
      </c>
      <c r="I20" s="1246" t="str">
        <f>IF('BW 11'!$E$14&lt;=0," ",'BW 11'!$E$14)</f>
        <v xml:space="preserve"> </v>
      </c>
      <c r="J20" s="1246" t="str">
        <f>IF('BW 11'!$E$15&lt;=0," ",'BW 11'!$E$15)</f>
        <v xml:space="preserve"> </v>
      </c>
      <c r="K20" s="1246" t="str">
        <f>IF('BW 11'!$E$16&lt;=0," ",'BW 11'!$E$16)</f>
        <v xml:space="preserve"> </v>
      </c>
      <c r="L20" s="1246">
        <f>IF('BW 11'!$E$17&lt;=0," ",'BW 11'!$E$17)</f>
        <v>92</v>
      </c>
      <c r="M20" s="1246" t="str">
        <f>IF('BW 11'!$E$18&lt;=0," ",'BW 11'!$E$18)</f>
        <v xml:space="preserve"> </v>
      </c>
      <c r="N20" s="1246" t="str">
        <f>IF('BW 11'!$E$19&lt;=0," ",'BW 11'!$E$19)</f>
        <v xml:space="preserve"> </v>
      </c>
      <c r="O20" s="1246">
        <f>IF('BW 11'!$E$20&lt;=0," ",'BW 11'!$E$20)</f>
        <v>74</v>
      </c>
      <c r="P20" s="1246" t="str">
        <f>IF('BW 11'!$E$21&lt;=0," ",'BW 11'!$E$21)</f>
        <v xml:space="preserve"> </v>
      </c>
      <c r="Q20" s="1246" t="str">
        <f>IF('BW 11'!$E$22&lt;=0," ",'BW 11'!$E$22)</f>
        <v xml:space="preserve"> </v>
      </c>
      <c r="R20" s="1246">
        <f>IF('BW 11'!$E$23&lt;=0," ",'BW 11'!$E$23)</f>
        <v>66.5</v>
      </c>
      <c r="S20" s="1246" t="str">
        <f>IF('BW 11'!$E$24&lt;=0," ",'BW 11'!$E$24)</f>
        <v xml:space="preserve"> </v>
      </c>
      <c r="T20" s="1246" t="str">
        <f>IF('BW 11'!$E$25&lt;=0," ",'BW 11'!$E$25)</f>
        <v xml:space="preserve"> </v>
      </c>
      <c r="U20" s="1246" t="str">
        <f>IF('BW 11'!$E$26&lt;=0," ",'BW 11'!$E$26)</f>
        <v xml:space="preserve"> </v>
      </c>
      <c r="V20" s="1246">
        <f>IF('BW 11'!$E$27&lt;=0," ",'BW 11'!$E$27)</f>
        <v>94</v>
      </c>
      <c r="W20" s="1246" t="str">
        <f>IF('BW 11'!$E$28&lt;=0," ",'BW 11'!$E$28)</f>
        <v xml:space="preserve"> </v>
      </c>
      <c r="X20" s="1246" t="str">
        <f>IF('BW 11'!$E$29&lt;=0," ",'BW 11'!$E$29)</f>
        <v xml:space="preserve"> </v>
      </c>
      <c r="Y20" s="1246" t="str">
        <f>IF('BW 11'!$E$30&lt;=0," ",'BW 11'!$E$30)</f>
        <v xml:space="preserve"> </v>
      </c>
      <c r="Z20" s="1246">
        <f>IF('BW 11'!$E$31&lt;=0," ",'BW 11'!$E$31)</f>
        <v>108</v>
      </c>
      <c r="AA20" s="1246" t="str">
        <f>IF('BW 11'!$E$32&lt;=0," ",'BW 11'!$E$32)</f>
        <v xml:space="preserve"> </v>
      </c>
      <c r="AB20" s="1246" t="str">
        <f>IF('BW 11'!$E$33&lt;=0," ",'BW 11'!$E$33)</f>
        <v xml:space="preserve"> </v>
      </c>
      <c r="AC20" s="1246" t="str">
        <f>IF('BW 11'!$E$34&lt;=0," ",'BW 11'!$E$34)</f>
        <v xml:space="preserve"> </v>
      </c>
      <c r="AD20" s="1246" t="str">
        <f>IF('BW 11'!$E$35&lt;=0," ",'BW 11'!$E$35)</f>
        <v xml:space="preserve"> </v>
      </c>
      <c r="AE20" s="1246" t="str">
        <f>IF('BW 11'!$E$36&lt;=0," ",'BW 11'!$E$36)</f>
        <v xml:space="preserve"> </v>
      </c>
      <c r="AF20" s="1246" t="str">
        <f>IF('BW 11'!$E$37&lt;=0," ",'BW 11'!$E$37)</f>
        <v xml:space="preserve"> </v>
      </c>
      <c r="AG20" s="1246" t="str">
        <f>IF('BW 11'!$E$38&lt;=0," ",'BW 11'!$E$38)</f>
        <v xml:space="preserve"> </v>
      </c>
      <c r="AH20" s="1246"/>
      <c r="AI20" s="499">
        <f t="shared" si="2"/>
        <v>8</v>
      </c>
      <c r="AK20" s="1441"/>
      <c r="AL20" s="1061"/>
      <c r="AM20" s="1937">
        <v>11</v>
      </c>
      <c r="AN20" s="1938" t="str">
        <f>'BW 1'!L18</f>
        <v/>
      </c>
      <c r="AO20" s="1938" t="str">
        <f>'BW 2'!L18</f>
        <v/>
      </c>
      <c r="AP20" s="1938">
        <f>'BW 3'!$L18</f>
        <v>177095.83333333334</v>
      </c>
      <c r="AQ20" s="1938" t="str">
        <f>'BW 4'!L18</f>
        <v/>
      </c>
      <c r="AR20" s="1938" t="str">
        <f>'BW 5'!L18</f>
        <v/>
      </c>
      <c r="AS20" s="1938" t="str">
        <f>'BW 6'!L18</f>
        <v/>
      </c>
      <c r="AT20" s="1938" t="str">
        <f>'BW 7'!L18</f>
        <v/>
      </c>
      <c r="AU20" s="1938" t="str">
        <f>'BW 8'!L18</f>
        <v/>
      </c>
      <c r="AV20" s="1938">
        <f>'BW 9'!L18</f>
        <v>161458.33333333334</v>
      </c>
      <c r="AW20" s="1938" t="str">
        <f>'BW 10'!L18</f>
        <v/>
      </c>
      <c r="AX20" s="1938" t="str">
        <f>'BW 11'!L18</f>
        <v/>
      </c>
      <c r="AY20" s="1938">
        <f>'BW 12'!L18</f>
        <v>161458.33333333334</v>
      </c>
      <c r="AZ20" s="1939">
        <f t="shared" si="3"/>
        <v>500012.5</v>
      </c>
      <c r="BA20" s="1061"/>
      <c r="BB20" s="1441"/>
      <c r="BC20" s="1441"/>
      <c r="BD20" s="1441"/>
      <c r="BE20" s="1441"/>
      <c r="BF20" s="1441"/>
      <c r="BG20" s="1441"/>
      <c r="BH20" s="1441"/>
      <c r="BI20" s="1441"/>
      <c r="BJ20" s="1441"/>
      <c r="BK20" s="1441"/>
      <c r="BL20" s="1441"/>
      <c r="BM20" s="1441"/>
      <c r="BN20" s="1441"/>
      <c r="BO20" s="1441"/>
    </row>
    <row r="21" spans="1:67" ht="29.25" customHeight="1" thickBot="1" x14ac:dyDescent="0.3">
      <c r="A21" s="3015"/>
      <c r="B21" s="1227" t="s">
        <v>916</v>
      </c>
      <c r="C21" s="1246">
        <f>IF('BW 12'!$E$8&lt;=0," ",'BW 12'!$E$8)</f>
        <v>9</v>
      </c>
      <c r="D21" s="1246" t="str">
        <f>IF('BW 12'!$E$9&lt;=0," ",'BW 12'!$E$9)</f>
        <v xml:space="preserve"> </v>
      </c>
      <c r="E21" s="1246" t="str">
        <f>IF('BW 12'!$E$10&lt;=0," ",'BW 12'!$E$10)</f>
        <v xml:space="preserve"> </v>
      </c>
      <c r="F21" s="1246">
        <f>IF('BW 12'!$E$11&lt;=0," ",'BW 12'!$E$11)</f>
        <v>66.5</v>
      </c>
      <c r="G21" s="1246" t="str">
        <f>IF('BW 12'!$E$12&lt;=0," ",'BW 12'!$E$12)</f>
        <v xml:space="preserve"> </v>
      </c>
      <c r="H21" s="1246" t="str">
        <f>IF('BW 12'!$E$13&lt;=0," ",'BW 12'!$E$13)</f>
        <v xml:space="preserve"> </v>
      </c>
      <c r="I21" s="1246">
        <f>IF('BW 12'!$E$14&lt;=0," ",'BW 12'!$E$14)</f>
        <v>71</v>
      </c>
      <c r="J21" s="1246" t="str">
        <f>IF('BW 12'!$E$15&lt;=0," ",'BW 12'!$E$15)</f>
        <v xml:space="preserve"> </v>
      </c>
      <c r="K21" s="1246" t="str">
        <f>IF('BW 12'!$E$16&lt;=0," ",'BW 12'!$E$16)</f>
        <v xml:space="preserve"> </v>
      </c>
      <c r="L21" s="1246" t="str">
        <f>IF('BW 12'!$E$17&lt;=0," ",'BW 12'!$E$17)</f>
        <v xml:space="preserve"> </v>
      </c>
      <c r="M21" s="1246">
        <f>IF('BW 12'!$E$18&lt;=0," ",'BW 12'!$E$18)</f>
        <v>96</v>
      </c>
      <c r="N21" s="1246" t="str">
        <f>IF('BW 12'!$E$19&lt;=0," ",'BW 12'!$E$19)</f>
        <v xml:space="preserve"> </v>
      </c>
      <c r="O21" s="1246" t="str">
        <f>IF('BW 12'!$E$20&lt;=0," ",'BW 12'!$E$20)</f>
        <v xml:space="preserve"> </v>
      </c>
      <c r="P21" s="1246" t="str">
        <f>IF('BW 12'!$E$21&lt;=0," ",'BW 12'!$E$21)</f>
        <v xml:space="preserve"> </v>
      </c>
      <c r="Q21" s="1246">
        <f>IF('BW 12'!$E$22&lt;=0," ",'BW 12'!$E$22)</f>
        <v>102.5</v>
      </c>
      <c r="R21" s="1246" t="str">
        <f>IF('BW 12'!$E$23&lt;=0," ",'BW 12'!$E$23)</f>
        <v xml:space="preserve"> </v>
      </c>
      <c r="S21" s="1246" t="str">
        <f>IF('BW 12'!$E$24&lt;=0," ",'BW 12'!$E$24)</f>
        <v xml:space="preserve"> </v>
      </c>
      <c r="T21" s="1246" t="str">
        <f>IF('BW 12'!$E$25&lt;=0," ",'BW 12'!$E$25)</f>
        <v xml:space="preserve"> </v>
      </c>
      <c r="U21" s="1246">
        <f>IF('BW 12'!$E$26&lt;=0," ",'BW 12'!$E$26)</f>
        <v>101</v>
      </c>
      <c r="V21" s="1246" t="str">
        <f>IF('BW 12'!$E$27&lt;=0," ",'BW 12'!$E$27)</f>
        <v xml:space="preserve"> </v>
      </c>
      <c r="W21" s="1246" t="str">
        <f>IF('BW 12'!$E$28&lt;=0," ",'BW 12'!$E$28)</f>
        <v xml:space="preserve"> </v>
      </c>
      <c r="X21" s="1246" t="str">
        <f>IF('BW 12'!$E$29&lt;=0," ",'BW 12'!$E$29)</f>
        <v xml:space="preserve"> </v>
      </c>
      <c r="Y21" s="1246">
        <f>IF('BW 12'!$E$30&lt;=0," ",'BW 12'!$E$30)</f>
        <v>91</v>
      </c>
      <c r="Z21" s="1246" t="str">
        <f>IF('BW 12'!$E$31&lt;=0," ",'BW 12'!$E$31)</f>
        <v xml:space="preserve"> </v>
      </c>
      <c r="AA21" s="1246" t="str">
        <f>IF('BW 12'!$E$32&lt;=0," ",'BW 12'!$E$32)</f>
        <v xml:space="preserve"> </v>
      </c>
      <c r="AB21" s="1246" t="str">
        <f>IF('BW 12'!$E$33&lt;=0," ",'BW 12'!$E$33)</f>
        <v xml:space="preserve"> </v>
      </c>
      <c r="AC21" s="1246">
        <f>IF('BW 12'!$E$34&lt;=0," ",'BW 12'!$E$34)</f>
        <v>112</v>
      </c>
      <c r="AD21" s="1246" t="str">
        <f>IF('BW 12'!$E$35&lt;=0," ",'BW 12'!$E$35)</f>
        <v xml:space="preserve"> </v>
      </c>
      <c r="AE21" s="1246" t="str">
        <f>IF('BW 12'!$E$36&lt;=0," ",'BW 12'!$E$36)</f>
        <v xml:space="preserve"> </v>
      </c>
      <c r="AF21" s="1246" t="str">
        <f>IF('BW 12'!$E$37&lt;=0," ",'BW 12'!$E$37)</f>
        <v xml:space="preserve"> </v>
      </c>
      <c r="AG21" s="1246" t="str">
        <f>IF('BW 12'!$E$38&lt;=0," ",'BW 12'!$E$38)</f>
        <v xml:space="preserve"> </v>
      </c>
      <c r="AH21" s="1246"/>
      <c r="AI21" s="499">
        <f t="shared" si="2"/>
        <v>8</v>
      </c>
      <c r="AK21" s="1441"/>
      <c r="AL21" s="1061"/>
      <c r="AM21" s="1937">
        <v>12</v>
      </c>
      <c r="AN21" s="1938" t="str">
        <f>'BW 1'!L19</f>
        <v/>
      </c>
      <c r="AO21" s="1938" t="str">
        <f>'BW 2'!L19</f>
        <v/>
      </c>
      <c r="AP21" s="1938" t="str">
        <f>'BW 3'!$L19</f>
        <v/>
      </c>
      <c r="AQ21" s="1938">
        <f>'BW 4'!L19</f>
        <v>170325</v>
      </c>
      <c r="AR21" s="1938">
        <f>'BW 5'!L19</f>
        <v>169804.16666666666</v>
      </c>
      <c r="AS21" s="1938">
        <f>'BW 6'!L19</f>
        <v>170325</v>
      </c>
      <c r="AT21" s="1938" t="str">
        <f>'BW 7'!L19</f>
        <v/>
      </c>
      <c r="AU21" s="1938" t="str">
        <f>'BW 8'!L19</f>
        <v/>
      </c>
      <c r="AV21" s="1938" t="str">
        <f>'BW 9'!L19</f>
        <v/>
      </c>
      <c r="AW21" s="1938" t="str">
        <f>'BW 10'!L19</f>
        <v/>
      </c>
      <c r="AX21" s="1938" t="str">
        <f>'BW 11'!L19</f>
        <v/>
      </c>
      <c r="AY21" s="1938" t="str">
        <f>'BW 12'!L19</f>
        <v/>
      </c>
      <c r="AZ21" s="1939">
        <f t="shared" si="3"/>
        <v>510454.16666666663</v>
      </c>
      <c r="BA21" s="1061"/>
      <c r="BB21" s="1441"/>
      <c r="BC21" s="1441"/>
      <c r="BD21" s="1441"/>
      <c r="BE21" s="1441"/>
      <c r="BF21" s="1441"/>
      <c r="BG21" s="1441"/>
      <c r="BH21" s="1441"/>
      <c r="BI21" s="1441"/>
      <c r="BJ21" s="1441"/>
      <c r="BK21" s="1441"/>
      <c r="BL21" s="1441"/>
      <c r="BM21" s="1441"/>
      <c r="BN21" s="1441"/>
      <c r="BO21" s="1441"/>
    </row>
    <row r="22" spans="1:67" ht="29.25" customHeight="1" thickBot="1" x14ac:dyDescent="0.3">
      <c r="A22" s="3013" t="s">
        <v>517</v>
      </c>
      <c r="B22" s="3014"/>
      <c r="C22" s="1247">
        <f t="shared" ref="C22:AH22" si="4">COUNT(C10:C21)</f>
        <v>3</v>
      </c>
      <c r="D22" s="1248">
        <f t="shared" si="4"/>
        <v>3</v>
      </c>
      <c r="E22" s="1248">
        <f>COUNT(E10:E21)</f>
        <v>4</v>
      </c>
      <c r="F22" s="1248">
        <f t="shared" si="4"/>
        <v>3</v>
      </c>
      <c r="G22" s="1248">
        <f t="shared" si="4"/>
        <v>2</v>
      </c>
      <c r="H22" s="1248">
        <f t="shared" si="4"/>
        <v>3</v>
      </c>
      <c r="I22" s="1248">
        <f t="shared" si="4"/>
        <v>5</v>
      </c>
      <c r="J22" s="1248">
        <f t="shared" si="4"/>
        <v>2</v>
      </c>
      <c r="K22" s="1248">
        <f t="shared" si="4"/>
        <v>1</v>
      </c>
      <c r="L22" s="1248">
        <f t="shared" si="4"/>
        <v>4</v>
      </c>
      <c r="M22" s="1248">
        <f t="shared" si="4"/>
        <v>3</v>
      </c>
      <c r="N22" s="1248">
        <f t="shared" si="4"/>
        <v>3</v>
      </c>
      <c r="O22" s="1248">
        <f t="shared" si="4"/>
        <v>3</v>
      </c>
      <c r="P22" s="1248">
        <f t="shared" si="4"/>
        <v>2</v>
      </c>
      <c r="Q22" s="1249">
        <f t="shared" si="4"/>
        <v>3</v>
      </c>
      <c r="R22" s="1248">
        <f t="shared" si="4"/>
        <v>5</v>
      </c>
      <c r="S22" s="1248">
        <f t="shared" si="4"/>
        <v>1</v>
      </c>
      <c r="T22" s="1248">
        <f t="shared" si="4"/>
        <v>2</v>
      </c>
      <c r="U22" s="1248">
        <f t="shared" si="4"/>
        <v>3</v>
      </c>
      <c r="V22" s="1248">
        <f t="shared" si="4"/>
        <v>4</v>
      </c>
      <c r="W22" s="1248">
        <f t="shared" si="4"/>
        <v>3</v>
      </c>
      <c r="X22" s="1248">
        <f t="shared" si="4"/>
        <v>1</v>
      </c>
      <c r="Y22" s="1248">
        <f t="shared" si="4"/>
        <v>2</v>
      </c>
      <c r="Z22" s="1248">
        <f t="shared" si="4"/>
        <v>3</v>
      </c>
      <c r="AA22" s="1248">
        <f t="shared" si="4"/>
        <v>3</v>
      </c>
      <c r="AB22" s="1248">
        <f t="shared" si="4"/>
        <v>3</v>
      </c>
      <c r="AC22" s="1248">
        <f t="shared" si="4"/>
        <v>2</v>
      </c>
      <c r="AD22" s="1248">
        <f t="shared" si="4"/>
        <v>1</v>
      </c>
      <c r="AE22" s="1248">
        <f t="shared" si="4"/>
        <v>0</v>
      </c>
      <c r="AF22" s="1248">
        <f t="shared" si="4"/>
        <v>0</v>
      </c>
      <c r="AG22" s="1248">
        <f t="shared" si="4"/>
        <v>0</v>
      </c>
      <c r="AH22" s="1248">
        <f t="shared" si="4"/>
        <v>0</v>
      </c>
      <c r="AK22" s="1441"/>
      <c r="AL22" s="1061"/>
      <c r="AM22" s="1937">
        <v>13</v>
      </c>
      <c r="AN22" s="1938">
        <f>'BW 1'!L20</f>
        <v>170325</v>
      </c>
      <c r="AO22" s="1938" t="str">
        <f>'BW 2'!L20</f>
        <v/>
      </c>
      <c r="AP22" s="1938" t="str">
        <f>'BW 3'!$L20</f>
        <v/>
      </c>
      <c r="AQ22" s="1938" t="str">
        <f>'BW 4'!L20</f>
        <v/>
      </c>
      <c r="AR22" s="1938" t="str">
        <f>'BW 5'!L20</f>
        <v/>
      </c>
      <c r="AS22" s="1938" t="str">
        <f>'BW 6'!L20</f>
        <v/>
      </c>
      <c r="AT22" s="1938">
        <f>'BW 7'!L20</f>
        <v>170325</v>
      </c>
      <c r="AU22" s="1938" t="str">
        <f>'BW 8'!L20</f>
        <v/>
      </c>
      <c r="AV22" s="1938" t="str">
        <f>'BW 9'!L20</f>
        <v/>
      </c>
      <c r="AW22" s="1938" t="str">
        <f>'BW 10'!L20</f>
        <v/>
      </c>
      <c r="AX22" s="1938">
        <f>'BW 11'!L20</f>
        <v>161458.33333333334</v>
      </c>
      <c r="AY22" s="1938" t="str">
        <f>'BW 12'!L20</f>
        <v/>
      </c>
      <c r="AZ22" s="1939">
        <f t="shared" si="3"/>
        <v>502108.33333333337</v>
      </c>
      <c r="BA22" s="1061"/>
      <c r="BB22" s="1441"/>
      <c r="BC22" s="1441"/>
      <c r="BD22" s="1441"/>
      <c r="BE22" s="1441"/>
      <c r="BF22" s="1441"/>
      <c r="BG22" s="1441"/>
      <c r="BH22" s="1441"/>
      <c r="BI22" s="1441"/>
      <c r="BJ22" s="1441"/>
      <c r="BK22" s="1441"/>
      <c r="BL22" s="1441"/>
      <c r="BM22" s="1441"/>
      <c r="BN22" s="1441"/>
      <c r="BO22" s="1441"/>
    </row>
    <row r="23" spans="1:67" ht="26.1" customHeight="1" thickBot="1" x14ac:dyDescent="0.3">
      <c r="A23" s="3016" t="s">
        <v>904</v>
      </c>
      <c r="B23" s="3017"/>
      <c r="C23" s="1429">
        <f>AZ10</f>
        <v>556175.69444444438</v>
      </c>
      <c r="D23" s="1429">
        <f>AZ11</f>
        <v>517950.34722222225</v>
      </c>
      <c r="E23" s="1429">
        <f>AZ12</f>
        <v>701339.58333333337</v>
      </c>
      <c r="F23" s="1429">
        <f>AZ13</f>
        <v>534127.08333333326</v>
      </c>
      <c r="G23" s="1429">
        <f>AZ14</f>
        <v>332316.66666666663</v>
      </c>
      <c r="H23" s="1429">
        <f>AZ15</f>
        <v>568241.66666666674</v>
      </c>
      <c r="I23" s="1429">
        <f>AZ16</f>
        <v>885454.16666666663</v>
      </c>
      <c r="J23" s="1429">
        <f>AZ17</f>
        <v>343775</v>
      </c>
      <c r="K23" s="1429">
        <f>AZ18</f>
        <v>169283.33333333334</v>
      </c>
      <c r="L23" s="1429">
        <f>AZ19</f>
        <v>669816.66666666674</v>
      </c>
      <c r="M23" s="1429">
        <f>AZ20</f>
        <v>500012.5</v>
      </c>
      <c r="N23" s="1429">
        <f>AZ21</f>
        <v>510454.16666666663</v>
      </c>
      <c r="O23" s="1429">
        <f>AZ22</f>
        <v>502108.33333333337</v>
      </c>
      <c r="P23" s="1429">
        <f>AZ23</f>
        <v>332304.16666666663</v>
      </c>
      <c r="Q23" s="1429">
        <f>AZ24</f>
        <v>510962.5</v>
      </c>
      <c r="R23" s="1429">
        <f>AZ25</f>
        <v>829204.16666666663</v>
      </c>
      <c r="S23" s="1429">
        <f>AZ26</f>
        <v>161470.83333333331</v>
      </c>
      <c r="T23" s="1429">
        <f>AZ27</f>
        <v>345858.33333333331</v>
      </c>
      <c r="U23" s="1429">
        <f>AZ28</f>
        <v>497929.16666666674</v>
      </c>
      <c r="V23" s="1429">
        <f>AZ29</f>
        <v>703670.83333333326</v>
      </c>
      <c r="W23" s="1429">
        <f>AZ30</f>
        <v>496912.5</v>
      </c>
      <c r="X23" s="1429">
        <f>AZ31</f>
        <v>162512.5</v>
      </c>
      <c r="Y23" s="1429">
        <f>AZ32</f>
        <v>332825</v>
      </c>
      <c r="Z23" s="1429">
        <f>AZ33</f>
        <v>503137.5</v>
      </c>
      <c r="AA23" s="1429">
        <f>AZ34</f>
        <v>501587.5</v>
      </c>
      <c r="AB23" s="1429">
        <f>AZ35</f>
        <v>496912.5</v>
      </c>
      <c r="AC23" s="1429">
        <f>AZ36</f>
        <v>339075</v>
      </c>
      <c r="AD23" s="1429">
        <f>AZ37</f>
        <v>163033.33333333334</v>
      </c>
      <c r="AE23" s="1429">
        <f>AZ38</f>
        <v>0</v>
      </c>
      <c r="AF23" s="1429">
        <f>AZ39</f>
        <v>0</v>
      </c>
      <c r="AG23" s="1429">
        <f>AZ40</f>
        <v>0</v>
      </c>
      <c r="AH23" s="1429">
        <f>SUM(C23:AG23)</f>
        <v>13168451.041666668</v>
      </c>
      <c r="AI23" s="1442"/>
      <c r="AJ23" s="1442"/>
      <c r="AK23" s="1441"/>
      <c r="AL23" s="1441"/>
      <c r="AM23" s="1937">
        <v>14</v>
      </c>
      <c r="AN23" s="1938" t="str">
        <f>'BW 1'!L21</f>
        <v/>
      </c>
      <c r="AO23" s="1938">
        <f>'BW 2'!L21</f>
        <v>170845.83333333331</v>
      </c>
      <c r="AP23" s="1938" t="str">
        <f>'BW 3'!$L21</f>
        <v/>
      </c>
      <c r="AQ23" s="1938" t="str">
        <f>'BW 4'!L21</f>
        <v/>
      </c>
      <c r="AR23" s="1938" t="str">
        <f>'BW 5'!L21</f>
        <v/>
      </c>
      <c r="AS23" s="1938" t="str">
        <f>'BW 6'!L21</f>
        <v/>
      </c>
      <c r="AT23" s="1938" t="str">
        <f>'BW 7'!L21</f>
        <v/>
      </c>
      <c r="AU23" s="1938" t="str">
        <f>'BW 8'!L21</f>
        <v/>
      </c>
      <c r="AV23" s="1938" t="str">
        <f>'BW 9'!L21</f>
        <v/>
      </c>
      <c r="AW23" s="1938">
        <f>'BW 10'!L21</f>
        <v>161458.33333333334</v>
      </c>
      <c r="AX23" s="1938" t="str">
        <f>'BW 11'!L21</f>
        <v/>
      </c>
      <c r="AY23" s="1938" t="str">
        <f>'BW 12'!L21</f>
        <v/>
      </c>
      <c r="AZ23" s="1939">
        <f t="shared" si="3"/>
        <v>332304.16666666663</v>
      </c>
      <c r="BA23" s="619"/>
      <c r="BB23" s="1441"/>
      <c r="BC23" s="1441"/>
      <c r="BD23" s="1441"/>
      <c r="BE23" s="1441"/>
      <c r="BF23" s="1441"/>
      <c r="BG23" s="1441"/>
      <c r="BH23" s="1441"/>
      <c r="BI23" s="1441"/>
      <c r="BJ23" s="1441"/>
      <c r="BK23" s="1441"/>
      <c r="BL23" s="1441"/>
      <c r="BM23" s="1441"/>
      <c r="BN23" s="1441"/>
      <c r="BO23" s="1441"/>
    </row>
    <row r="24" spans="1:67" ht="18.75" thickBot="1" x14ac:dyDescent="0.3">
      <c r="A24" s="517"/>
      <c r="B24" s="1430" t="s">
        <v>983</v>
      </c>
      <c r="C24" s="1431">
        <f t="shared" ref="C24:AG24" si="5">IF(C8&lt;=0,"",C7*100)</f>
        <v>36.616666666666667</v>
      </c>
      <c r="D24" s="1431">
        <f t="shared" si="5"/>
        <v>36.950000000000003</v>
      </c>
      <c r="E24" s="1431">
        <f t="shared" si="5"/>
        <v>35.5</v>
      </c>
      <c r="F24" s="1431">
        <f t="shared" si="5"/>
        <v>34.9</v>
      </c>
      <c r="G24" s="1431">
        <f t="shared" si="5"/>
        <v>34.949999999999996</v>
      </c>
      <c r="H24" s="1431">
        <f t="shared" si="5"/>
        <v>34.38333333333334</v>
      </c>
      <c r="I24" s="1431">
        <f t="shared" si="5"/>
        <v>32.816666666666663</v>
      </c>
      <c r="J24" s="1431">
        <f t="shared" si="5"/>
        <v>32.183333333333337</v>
      </c>
      <c r="K24" s="1431">
        <f t="shared" si="5"/>
        <v>30.866666666666664</v>
      </c>
      <c r="L24" s="1431">
        <f t="shared" si="5"/>
        <v>30.599999999999998</v>
      </c>
      <c r="M24" s="1431">
        <f t="shared" si="5"/>
        <v>30.983333333333334</v>
      </c>
      <c r="N24" s="1431">
        <f t="shared" si="5"/>
        <v>30.4</v>
      </c>
      <c r="O24" s="1431">
        <f t="shared" si="5"/>
        <v>31.416666666666671</v>
      </c>
      <c r="P24" s="1431">
        <f t="shared" si="5"/>
        <v>31.166666666666671</v>
      </c>
      <c r="Q24" s="1431">
        <f t="shared" si="5"/>
        <v>31.233333333333331</v>
      </c>
      <c r="R24" s="1431">
        <f t="shared" si="5"/>
        <v>31.183333333333334</v>
      </c>
      <c r="S24" s="1431">
        <f t="shared" si="5"/>
        <v>30.983333333333334</v>
      </c>
      <c r="T24" s="1431">
        <f t="shared" si="5"/>
        <v>30.766666666666669</v>
      </c>
      <c r="U24" s="1431">
        <f t="shared" si="5"/>
        <v>31.366666666666671</v>
      </c>
      <c r="V24" s="1431">
        <f t="shared" si="5"/>
        <v>28.183333333333334</v>
      </c>
      <c r="W24" s="1431">
        <f t="shared" si="5"/>
        <v>28.883333333333333</v>
      </c>
      <c r="X24" s="1431">
        <f t="shared" si="5"/>
        <v>28.833333333333332</v>
      </c>
      <c r="Y24" s="1431">
        <f t="shared" si="5"/>
        <v>28.466666666666669</v>
      </c>
      <c r="Z24" s="1431">
        <f t="shared" si="5"/>
        <v>28.533333333333328</v>
      </c>
      <c r="AA24" s="1431">
        <f t="shared" si="5"/>
        <v>28.966666666666669</v>
      </c>
      <c r="AB24" s="1431">
        <f t="shared" si="5"/>
        <v>28.099999999999998</v>
      </c>
      <c r="AC24" s="1431">
        <f t="shared" si="5"/>
        <v>29.81666666666667</v>
      </c>
      <c r="AD24" s="1431">
        <f t="shared" si="5"/>
        <v>31.033333333333328</v>
      </c>
      <c r="AE24" s="1431" t="str">
        <f t="shared" si="5"/>
        <v/>
      </c>
      <c r="AF24" s="1431" t="str">
        <f t="shared" si="5"/>
        <v/>
      </c>
      <c r="AG24" s="1431" t="str">
        <f t="shared" si="5"/>
        <v/>
      </c>
      <c r="AH24" s="1431"/>
      <c r="AI24" s="1442"/>
      <c r="AJ24" s="1442"/>
      <c r="AK24" s="1441"/>
      <c r="AL24" s="1441"/>
      <c r="AM24" s="1937">
        <v>15</v>
      </c>
      <c r="AN24" s="1938" t="str">
        <f>'BW 1'!L22</f>
        <v/>
      </c>
      <c r="AO24" s="1938" t="str">
        <f>'BW 2'!L22</f>
        <v/>
      </c>
      <c r="AP24" s="1938">
        <f>'BW 3'!$L22</f>
        <v>172408.33333333334</v>
      </c>
      <c r="AQ24" s="1938" t="str">
        <f>'BW 4'!L22</f>
        <v/>
      </c>
      <c r="AR24" s="1938" t="str">
        <f>'BW 5'!L22</f>
        <v/>
      </c>
      <c r="AS24" s="1938" t="str">
        <f>'BW 6'!L22</f>
        <v/>
      </c>
      <c r="AT24" s="1938" t="str">
        <f>'BW 7'!L22</f>
        <v/>
      </c>
      <c r="AU24" s="1938">
        <f>'BW 8'!L22</f>
        <v>177095.83333333334</v>
      </c>
      <c r="AV24" s="1938" t="str">
        <f>'BW 9'!L22</f>
        <v/>
      </c>
      <c r="AW24" s="1938" t="str">
        <f>'BW 10'!L22</f>
        <v/>
      </c>
      <c r="AX24" s="1938" t="str">
        <f>'BW 11'!L22</f>
        <v/>
      </c>
      <c r="AY24" s="1938">
        <f>'BW 12'!L22</f>
        <v>161458.33333333334</v>
      </c>
      <c r="AZ24" s="1939">
        <f t="shared" si="3"/>
        <v>510962.5</v>
      </c>
      <c r="BA24" s="619"/>
      <c r="BB24" s="1441"/>
      <c r="BC24" s="1441"/>
      <c r="BD24" s="1441"/>
      <c r="BE24" s="1441"/>
      <c r="BF24" s="1441"/>
      <c r="BG24" s="1441"/>
      <c r="BH24" s="1441"/>
      <c r="BI24" s="1441"/>
      <c r="BJ24" s="1441"/>
      <c r="BK24" s="1441"/>
      <c r="BL24" s="1441"/>
      <c r="BM24" s="1441"/>
      <c r="BN24" s="1441"/>
      <c r="BO24" s="1441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2"/>
      <c r="AJ25" s="1442"/>
      <c r="AK25" s="1441"/>
      <c r="AL25" s="1441"/>
      <c r="AM25" s="1937">
        <v>16</v>
      </c>
      <c r="AN25" s="1938" t="str">
        <f>'BW 1'!L23</f>
        <v/>
      </c>
      <c r="AO25" s="1938" t="str">
        <f>'BW 2'!L23</f>
        <v/>
      </c>
      <c r="AP25" s="1938" t="str">
        <f>'BW 3'!$L23</f>
        <v/>
      </c>
      <c r="AQ25" s="1938">
        <f>'BW 4'!L23</f>
        <v>177095.83333333334</v>
      </c>
      <c r="AR25" s="1938">
        <f>'BW 5'!L23</f>
        <v>166679.16666666669</v>
      </c>
      <c r="AS25" s="1938">
        <f>'BW 6'!L23</f>
        <v>170325</v>
      </c>
      <c r="AT25" s="1938" t="str">
        <f>'BW 7'!L23</f>
        <v/>
      </c>
      <c r="AU25" s="1938" t="str">
        <f>'BW 8'!L23</f>
        <v/>
      </c>
      <c r="AV25" s="1938">
        <f>'BW 9'!L23</f>
        <v>156250</v>
      </c>
      <c r="AW25" s="1938" t="str">
        <f>'BW 10'!L23</f>
        <v/>
      </c>
      <c r="AX25" s="1938">
        <f>'BW 11'!L23</f>
        <v>158854.16666666666</v>
      </c>
      <c r="AY25" s="1938" t="str">
        <f>'BW 12'!L23</f>
        <v/>
      </c>
      <c r="AZ25" s="1939">
        <f t="shared" si="3"/>
        <v>829204.16666666663</v>
      </c>
      <c r="BA25" s="619"/>
      <c r="BB25" s="1441"/>
      <c r="BC25" s="1441"/>
      <c r="BD25" s="1441"/>
      <c r="BE25" s="1441"/>
      <c r="BF25" s="1441"/>
      <c r="BG25" s="1441"/>
      <c r="BH25" s="1441"/>
      <c r="BI25" s="1441"/>
      <c r="BJ25" s="1441"/>
      <c r="BK25" s="1441"/>
      <c r="BL25" s="1441"/>
      <c r="BM25" s="1441"/>
      <c r="BN25" s="1441"/>
      <c r="BO25" s="1441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2"/>
      <c r="AJ26" s="1442"/>
      <c r="AK26" s="1441"/>
      <c r="AL26" s="1441"/>
      <c r="AM26" s="1937">
        <v>17</v>
      </c>
      <c r="AN26" s="1938">
        <f>'BW 1'!L24</f>
        <v>161470.83333333331</v>
      </c>
      <c r="AO26" s="1938" t="str">
        <f>'BW 2'!L24</f>
        <v/>
      </c>
      <c r="AP26" s="1938" t="str">
        <f>'BW 3'!$L24</f>
        <v/>
      </c>
      <c r="AQ26" s="1938" t="str">
        <f>'BW 4'!L24</f>
        <v/>
      </c>
      <c r="AR26" s="1938" t="str">
        <f>'BW 5'!L24</f>
        <v/>
      </c>
      <c r="AS26" s="1938" t="str">
        <f>'BW 6'!L24</f>
        <v/>
      </c>
      <c r="AT26" s="1938" t="str">
        <f>'BW 7'!L24</f>
        <v/>
      </c>
      <c r="AU26" s="1938" t="str">
        <f>'BW 8'!L24</f>
        <v/>
      </c>
      <c r="AV26" s="1938" t="str">
        <f>'BW 9'!L24</f>
        <v/>
      </c>
      <c r="AW26" s="1938" t="str">
        <f>'BW 10'!L24</f>
        <v/>
      </c>
      <c r="AX26" s="1938" t="str">
        <f>'BW 11'!L24</f>
        <v/>
      </c>
      <c r="AY26" s="1938" t="str">
        <f>'BW 12'!L24</f>
        <v/>
      </c>
      <c r="AZ26" s="1939">
        <f t="shared" si="3"/>
        <v>161470.83333333331</v>
      </c>
      <c r="BA26" s="619"/>
      <c r="BB26" s="1441"/>
      <c r="BC26" s="1441"/>
      <c r="BD26" s="1441"/>
      <c r="BE26" s="1441"/>
      <c r="BF26" s="1441"/>
      <c r="BG26" s="1441"/>
      <c r="BH26" s="1441"/>
      <c r="BI26" s="1441"/>
      <c r="BJ26" s="1441"/>
      <c r="BK26" s="1441"/>
      <c r="BL26" s="1441"/>
      <c r="BM26" s="1441"/>
      <c r="BN26" s="1441"/>
      <c r="BO26" s="1441"/>
    </row>
    <row r="27" spans="1:67" x14ac:dyDescent="0.25">
      <c r="AI27" s="1442"/>
      <c r="AJ27" s="1442"/>
      <c r="AK27" s="1441"/>
      <c r="AL27" s="1441"/>
      <c r="AM27" s="1937">
        <v>18</v>
      </c>
      <c r="AN27" s="1938" t="str">
        <f>'BW 1'!L25</f>
        <v/>
      </c>
      <c r="AO27" s="1938">
        <f>'BW 2'!L25</f>
        <v>172929.16666666666</v>
      </c>
      <c r="AP27" s="1938" t="str">
        <f>'BW 3'!$L25</f>
        <v/>
      </c>
      <c r="AQ27" s="1938" t="str">
        <f>'BW 4'!L25</f>
        <v/>
      </c>
      <c r="AR27" s="1938" t="str">
        <f>'BW 5'!L25</f>
        <v/>
      </c>
      <c r="AS27" s="1938" t="str">
        <f>'BW 6'!L25</f>
        <v/>
      </c>
      <c r="AT27" s="1938">
        <f>'BW 7'!L25</f>
        <v>172929.16666666666</v>
      </c>
      <c r="AU27" s="1938" t="str">
        <f>'BW 8'!L25</f>
        <v/>
      </c>
      <c r="AV27" s="1938" t="str">
        <f>'BW 9'!L25</f>
        <v/>
      </c>
      <c r="AW27" s="1938" t="str">
        <f>'BW 10'!L25</f>
        <v/>
      </c>
      <c r="AX27" s="1938" t="str">
        <f>'BW 11'!L25</f>
        <v/>
      </c>
      <c r="AY27" s="1938" t="str">
        <f>'BW 12'!L25</f>
        <v/>
      </c>
      <c r="AZ27" s="1939">
        <f t="shared" si="3"/>
        <v>345858.33333333331</v>
      </c>
      <c r="BA27" s="619"/>
      <c r="BB27" s="1441"/>
      <c r="BC27" s="1441"/>
      <c r="BD27" s="1441"/>
      <c r="BE27" s="1441"/>
      <c r="BF27" s="1441"/>
      <c r="BG27" s="1441"/>
      <c r="BH27" s="1441"/>
      <c r="BI27" s="1441"/>
      <c r="BJ27" s="1441"/>
      <c r="BK27" s="1441"/>
      <c r="BL27" s="1441"/>
      <c r="BM27" s="1441"/>
      <c r="BN27" s="1441"/>
      <c r="BO27" s="1441"/>
    </row>
    <row r="28" spans="1:67" ht="13.5" customHeight="1" x14ac:dyDescent="0.25">
      <c r="AI28" s="1442"/>
      <c r="AJ28" s="1442"/>
      <c r="AK28" s="1441"/>
      <c r="AL28" s="1441"/>
      <c r="AM28" s="1937">
        <v>19</v>
      </c>
      <c r="AN28" s="1938" t="str">
        <f>'BW 1'!L26</f>
        <v/>
      </c>
      <c r="AO28" s="1938" t="str">
        <f>'BW 2'!L26</f>
        <v/>
      </c>
      <c r="AP28" s="1938">
        <f>'BW 3'!$L26</f>
        <v>175012.5</v>
      </c>
      <c r="AQ28" s="1938" t="str">
        <f>'BW 4'!L26</f>
        <v/>
      </c>
      <c r="AR28" s="1938" t="str">
        <f>'BW 5'!L26</f>
        <v/>
      </c>
      <c r="AS28" s="1938" t="str">
        <f>'BW 6'!L26</f>
        <v/>
      </c>
      <c r="AT28" s="1938" t="str">
        <f>'BW 7'!L26</f>
        <v/>
      </c>
      <c r="AU28" s="1938" t="str">
        <f>'BW 8'!L26</f>
        <v/>
      </c>
      <c r="AV28" s="1938" t="str">
        <f>'BW 9'!L26</f>
        <v/>
      </c>
      <c r="AW28" s="1938">
        <f>'BW 10'!L26</f>
        <v>161458.33333333334</v>
      </c>
      <c r="AX28" s="1938" t="str">
        <f>'BW 11'!L26</f>
        <v/>
      </c>
      <c r="AY28" s="1938">
        <f>'BW 12'!L26</f>
        <v>161458.33333333334</v>
      </c>
      <c r="AZ28" s="1939">
        <f t="shared" si="3"/>
        <v>497929.16666666674</v>
      </c>
      <c r="BA28" s="619"/>
      <c r="BB28" s="1441"/>
      <c r="BC28" s="1441"/>
      <c r="BD28" s="1441"/>
      <c r="BE28" s="1441"/>
      <c r="BF28" s="1441"/>
      <c r="BG28" s="1441"/>
      <c r="BH28" s="1441"/>
      <c r="BI28" s="1441"/>
      <c r="BJ28" s="1441"/>
      <c r="BK28" s="1441"/>
      <c r="BL28" s="1441"/>
      <c r="BM28" s="1441"/>
      <c r="BN28" s="1441"/>
      <c r="BO28" s="1441"/>
    </row>
    <row r="29" spans="1:67" ht="13.5" customHeight="1" x14ac:dyDescent="0.25">
      <c r="AI29" s="1442"/>
      <c r="AJ29" s="1442"/>
      <c r="AK29" s="1441"/>
      <c r="AL29" s="1441"/>
      <c r="AM29" s="1937">
        <v>20</v>
      </c>
      <c r="AN29" s="1938" t="str">
        <f>'BW 1'!L27</f>
        <v/>
      </c>
      <c r="AO29" s="1938" t="str">
        <f>'BW 2'!L27</f>
        <v/>
      </c>
      <c r="AP29" s="1938" t="str">
        <f>'BW 3'!$L27</f>
        <v/>
      </c>
      <c r="AQ29" s="1938">
        <f>'BW 4'!L27</f>
        <v>180220.83333333331</v>
      </c>
      <c r="AR29" s="1938" t="str">
        <f>'BW 5'!L27</f>
        <v/>
      </c>
      <c r="AS29" s="1938" t="str">
        <f>'BW 6'!L27</f>
        <v/>
      </c>
      <c r="AT29" s="1938" t="str">
        <f>'BW 7'!L27</f>
        <v/>
      </c>
      <c r="AU29" s="1938">
        <f>'BW 8'!L27</f>
        <v>181262.5</v>
      </c>
      <c r="AV29" s="1938">
        <f>'BW 9'!L27</f>
        <v>177083.33333333334</v>
      </c>
      <c r="AW29" s="1938" t="str">
        <f>'BW 10'!L27</f>
        <v/>
      </c>
      <c r="AX29" s="1938">
        <f>'BW 11'!L27</f>
        <v>165104.16666666669</v>
      </c>
      <c r="AY29" s="1938" t="str">
        <f>'BW 12'!L27</f>
        <v/>
      </c>
      <c r="AZ29" s="1939">
        <f>SUM(AN29:AY29)</f>
        <v>703670.83333333326</v>
      </c>
      <c r="BA29" s="619"/>
      <c r="BB29" s="1441"/>
      <c r="BC29" s="1441"/>
      <c r="BD29" s="1441"/>
      <c r="BE29" s="1441"/>
      <c r="BF29" s="1441"/>
      <c r="BG29" s="1441"/>
      <c r="BH29" s="1441"/>
      <c r="BI29" s="1441"/>
      <c r="BJ29" s="1441"/>
      <c r="BK29" s="1441"/>
      <c r="BL29" s="1441"/>
      <c r="BM29" s="1441"/>
      <c r="BN29" s="1441"/>
      <c r="BO29" s="1441"/>
    </row>
    <row r="30" spans="1:67" ht="13.15" customHeight="1" x14ac:dyDescent="0.25">
      <c r="AI30" s="1442"/>
      <c r="AJ30" s="1442"/>
      <c r="AK30" s="1441"/>
      <c r="AL30" s="1441"/>
      <c r="AM30" s="1937">
        <v>21</v>
      </c>
      <c r="AN30" s="1938">
        <f>'BW 1'!L28</f>
        <v>165637.5</v>
      </c>
      <c r="AO30" s="1938" t="str">
        <f>'BW 2'!L28</f>
        <v/>
      </c>
      <c r="AP30" s="1938" t="str">
        <f>'BW 3'!$L28</f>
        <v/>
      </c>
      <c r="AQ30" s="1938" t="str">
        <f>'BW 4'!L28</f>
        <v/>
      </c>
      <c r="AR30" s="1938">
        <f>'BW 5'!L28</f>
        <v>165637.5</v>
      </c>
      <c r="AS30" s="1938">
        <f>'BW 6'!L28</f>
        <v>165637.5</v>
      </c>
      <c r="AT30" s="1938" t="str">
        <f>'BW 7'!L28</f>
        <v/>
      </c>
      <c r="AU30" s="1938" t="str">
        <f>'BW 8'!L28</f>
        <v/>
      </c>
      <c r="AV30" s="1938" t="str">
        <f>'BW 9'!L28</f>
        <v/>
      </c>
      <c r="AW30" s="1938" t="str">
        <f>'BW 10'!L28</f>
        <v/>
      </c>
      <c r="AX30" s="1938" t="str">
        <f>'BW 11'!L28</f>
        <v/>
      </c>
      <c r="AY30" s="1938" t="str">
        <f>'BW 12'!L28</f>
        <v/>
      </c>
      <c r="AZ30" s="1939">
        <f t="shared" si="3"/>
        <v>496912.5</v>
      </c>
      <c r="BA30" s="619"/>
      <c r="BB30" s="1441"/>
      <c r="BC30" s="1441"/>
      <c r="BD30" s="1441"/>
      <c r="BE30" s="1441"/>
      <c r="BF30" s="1441"/>
      <c r="BG30" s="1441"/>
      <c r="BH30" s="1441"/>
      <c r="BI30" s="1441"/>
      <c r="BJ30" s="1441"/>
      <c r="BK30" s="1441"/>
      <c r="BL30" s="1441"/>
      <c r="BM30" s="1441"/>
      <c r="BN30" s="1441"/>
      <c r="BO30" s="1441"/>
    </row>
    <row r="31" spans="1:67" x14ac:dyDescent="0.25">
      <c r="AI31" s="1442"/>
      <c r="AJ31" s="1442"/>
      <c r="AK31" s="1441"/>
      <c r="AL31" s="1441"/>
      <c r="AM31" s="1937">
        <v>22</v>
      </c>
      <c r="AN31" s="1938" t="str">
        <f>'BW 1'!L29</f>
        <v/>
      </c>
      <c r="AO31" s="1938">
        <f>'BW 2'!L29</f>
        <v>162512.5</v>
      </c>
      <c r="AP31" s="1938" t="str">
        <f>'BW 3'!$L29</f>
        <v/>
      </c>
      <c r="AQ31" s="1938" t="str">
        <f>'BW 4'!L29</f>
        <v/>
      </c>
      <c r="AR31" s="1938" t="str">
        <f>'BW 5'!L29</f>
        <v/>
      </c>
      <c r="AS31" s="1938" t="str">
        <f>'BW 6'!L29</f>
        <v/>
      </c>
      <c r="AT31" s="1938" t="str">
        <f>'BW 7'!L29</f>
        <v/>
      </c>
      <c r="AU31" s="1938" t="str">
        <f>'BW 8'!L29</f>
        <v/>
      </c>
      <c r="AV31" s="1938" t="str">
        <f>'BW 9'!L29</f>
        <v/>
      </c>
      <c r="AW31" s="1938" t="str">
        <f>'BW 10'!L29</f>
        <v/>
      </c>
      <c r="AX31" s="1938" t="str">
        <f>'BW 11'!L29</f>
        <v/>
      </c>
      <c r="AY31" s="1938" t="str">
        <f>'BW 12'!L29</f>
        <v/>
      </c>
      <c r="AZ31" s="1939">
        <f t="shared" si="3"/>
        <v>162512.5</v>
      </c>
      <c r="BA31" s="619"/>
      <c r="BB31" s="1441"/>
      <c r="BC31" s="1441"/>
      <c r="BD31" s="1441"/>
      <c r="BE31" s="1441"/>
      <c r="BF31" s="1441"/>
      <c r="BG31" s="1441"/>
      <c r="BH31" s="1441"/>
      <c r="BI31" s="1441"/>
      <c r="BJ31" s="1441"/>
      <c r="BK31" s="1441"/>
      <c r="BL31" s="1441"/>
      <c r="BM31" s="1441"/>
      <c r="BN31" s="1441"/>
      <c r="BO31" s="1441"/>
    </row>
    <row r="32" spans="1:67" x14ac:dyDescent="0.25">
      <c r="AI32" s="1442"/>
      <c r="AJ32" s="1442"/>
      <c r="AK32" s="1441"/>
      <c r="AL32" s="1441"/>
      <c r="AM32" s="1937">
        <v>23</v>
      </c>
      <c r="AN32" s="1938" t="str">
        <f>'BW 1'!L30</f>
        <v/>
      </c>
      <c r="AO32" s="1938" t="str">
        <f>'BW 2'!L30</f>
        <v/>
      </c>
      <c r="AP32" s="1938" t="str">
        <f>'BW 3'!$L30</f>
        <v/>
      </c>
      <c r="AQ32" s="1938" t="str">
        <f>'BW 4'!L30</f>
        <v/>
      </c>
      <c r="AR32" s="1938" t="str">
        <f>'BW 5'!L30</f>
        <v/>
      </c>
      <c r="AS32" s="1938" t="str">
        <f>'BW 6'!L30</f>
        <v/>
      </c>
      <c r="AT32" s="1938">
        <f>'BW 7'!L30</f>
        <v>162512.5</v>
      </c>
      <c r="AU32" s="1938" t="str">
        <f>'BW 8'!L30</f>
        <v/>
      </c>
      <c r="AV32" s="1938" t="str">
        <f>'BW 9'!L30</f>
        <v/>
      </c>
      <c r="AW32" s="1938" t="str">
        <f>'BW 10'!L30</f>
        <v/>
      </c>
      <c r="AX32" s="1938" t="str">
        <f>'BW 11'!L30</f>
        <v/>
      </c>
      <c r="AY32" s="1938">
        <f>'BW 12'!L30</f>
        <v>170312.5</v>
      </c>
      <c r="AZ32" s="1939">
        <f t="shared" si="3"/>
        <v>332825</v>
      </c>
      <c r="BA32" s="619"/>
      <c r="BB32" s="1441"/>
      <c r="BC32" s="1441"/>
      <c r="BD32" s="1441"/>
      <c r="BE32" s="1441"/>
      <c r="BF32" s="1441"/>
      <c r="BG32" s="1441"/>
      <c r="BH32" s="1441"/>
      <c r="BI32" s="1441"/>
      <c r="BJ32" s="1441"/>
      <c r="BK32" s="1441"/>
      <c r="BL32" s="1441"/>
      <c r="BM32" s="1441"/>
      <c r="BN32" s="1441"/>
      <c r="BO32" s="1441"/>
    </row>
    <row r="33" spans="35:67" x14ac:dyDescent="0.25">
      <c r="AI33" s="1442"/>
      <c r="AJ33" s="1442"/>
      <c r="AK33" s="1441"/>
      <c r="AL33" s="1441"/>
      <c r="AM33" s="1937">
        <v>24</v>
      </c>
      <c r="AN33" s="1938" t="str">
        <f>'BW 1'!L31</f>
        <v/>
      </c>
      <c r="AO33" s="1938" t="str">
        <f>'BW 2'!L31</f>
        <v/>
      </c>
      <c r="AP33" s="1938">
        <f>'BW 3'!$L31</f>
        <v>162512.5</v>
      </c>
      <c r="AQ33" s="1938" t="str">
        <f>'BW 4'!L31</f>
        <v/>
      </c>
      <c r="AR33" s="1938" t="str">
        <f>'BW 5'!L31</f>
        <v/>
      </c>
      <c r="AS33" s="1938" t="str">
        <f>'BW 6'!L31</f>
        <v/>
      </c>
      <c r="AT33" s="1938" t="str">
        <f>'BW 7'!L31</f>
        <v/>
      </c>
      <c r="AU33" s="1938" t="str">
        <f>'BW 8'!L31</f>
        <v/>
      </c>
      <c r="AV33" s="1938" t="str">
        <f>'BW 9'!L31</f>
        <v/>
      </c>
      <c r="AW33" s="1938">
        <f>'BW 10'!L31</f>
        <v>170312.5</v>
      </c>
      <c r="AX33" s="1938">
        <f>'BW 11'!L31</f>
        <v>170312.5</v>
      </c>
      <c r="AY33" s="1938" t="str">
        <f>'BW 12'!L31</f>
        <v/>
      </c>
      <c r="AZ33" s="1939">
        <f t="shared" si="3"/>
        <v>503137.5</v>
      </c>
      <c r="BA33" s="619"/>
      <c r="BB33" s="1441"/>
      <c r="BC33" s="1441"/>
      <c r="BD33" s="1441"/>
      <c r="BE33" s="1441"/>
      <c r="BF33" s="1441"/>
      <c r="BG33" s="1441"/>
      <c r="BH33" s="1441"/>
      <c r="BI33" s="1441"/>
      <c r="BJ33" s="1441"/>
      <c r="BK33" s="1441"/>
      <c r="BL33" s="1441"/>
      <c r="BM33" s="1441"/>
      <c r="BN33" s="1441"/>
      <c r="BO33" s="1441"/>
    </row>
    <row r="34" spans="35:67" x14ac:dyDescent="0.25">
      <c r="AI34" s="1442"/>
      <c r="AJ34" s="1442"/>
      <c r="AK34" s="1441"/>
      <c r="AL34" s="1441"/>
      <c r="AM34" s="1937">
        <v>25</v>
      </c>
      <c r="AN34" s="1938" t="str">
        <f>'BW 1'!L32</f>
        <v/>
      </c>
      <c r="AO34" s="1938" t="str">
        <f>'BW 2'!L32</f>
        <v/>
      </c>
      <c r="AP34" s="1938" t="str">
        <f>'BW 3'!$L32</f>
        <v/>
      </c>
      <c r="AQ34" s="1938">
        <f>'BW 4'!L32</f>
        <v>165637.5</v>
      </c>
      <c r="AR34" s="1938" t="str">
        <f>'BW 5'!L32</f>
        <v/>
      </c>
      <c r="AS34" s="1938" t="str">
        <f>'BW 6'!L32</f>
        <v/>
      </c>
      <c r="AT34" s="1938" t="str">
        <f>'BW 7'!L32</f>
        <v/>
      </c>
      <c r="AU34" s="1938">
        <f>'BW 8'!L32</f>
        <v>165637.5</v>
      </c>
      <c r="AV34" s="1938">
        <f>'BW 9'!L32</f>
        <v>170312.5</v>
      </c>
      <c r="AW34" s="1938" t="str">
        <f>'BW 10'!L32</f>
        <v/>
      </c>
      <c r="AX34" s="1938" t="str">
        <f>'BW 11'!L32</f>
        <v/>
      </c>
      <c r="AY34" s="1938" t="str">
        <f>'BW 12'!L32</f>
        <v/>
      </c>
      <c r="AZ34" s="1939">
        <f t="shared" si="3"/>
        <v>501587.5</v>
      </c>
      <c r="BA34" s="619"/>
      <c r="BB34" s="1441"/>
      <c r="BC34" s="1441"/>
      <c r="BD34" s="1441"/>
      <c r="BE34" s="1441"/>
      <c r="BF34" s="1441"/>
      <c r="BG34" s="1441"/>
      <c r="BH34" s="1441"/>
      <c r="BI34" s="1441"/>
      <c r="BJ34" s="1441"/>
      <c r="BK34" s="1441"/>
      <c r="BL34" s="1441"/>
      <c r="BM34" s="1441"/>
      <c r="BN34" s="1441"/>
      <c r="BO34" s="1441"/>
    </row>
    <row r="35" spans="35:67" x14ac:dyDescent="0.25">
      <c r="AI35" s="1442"/>
      <c r="AJ35" s="1442"/>
      <c r="AK35" s="1441"/>
      <c r="AL35" s="1441"/>
      <c r="AM35" s="1937">
        <v>26</v>
      </c>
      <c r="AN35" s="1938">
        <f>'BW 1'!L33</f>
        <v>165637.5</v>
      </c>
      <c r="AO35" s="1938" t="str">
        <f>'BW 2'!L33</f>
        <v/>
      </c>
      <c r="AP35" s="1938" t="str">
        <f>'BW 3'!$L33</f>
        <v/>
      </c>
      <c r="AQ35" s="1938" t="str">
        <f>'BW 4'!L33</f>
        <v/>
      </c>
      <c r="AR35" s="1938">
        <f>'BW 5'!L33</f>
        <v>165637.5</v>
      </c>
      <c r="AS35" s="1938">
        <f>'BW 6'!L33</f>
        <v>165637.5</v>
      </c>
      <c r="AT35" s="1938" t="str">
        <f>'BW 7'!L33</f>
        <v/>
      </c>
      <c r="AU35" s="1938" t="str">
        <f>'BW 8'!L33</f>
        <v/>
      </c>
      <c r="AV35" s="1938" t="str">
        <f>'BW 9'!L33</f>
        <v/>
      </c>
      <c r="AW35" s="1938" t="str">
        <f>'BW 10'!L33</f>
        <v/>
      </c>
      <c r="AX35" s="1938" t="str">
        <f>'BW 11'!L33</f>
        <v/>
      </c>
      <c r="AY35" s="1938" t="str">
        <f>'BW 12'!L33</f>
        <v/>
      </c>
      <c r="AZ35" s="1939">
        <f t="shared" si="3"/>
        <v>496912.5</v>
      </c>
      <c r="BA35" s="619"/>
      <c r="BB35" s="1441"/>
      <c r="BC35" s="1441"/>
      <c r="BD35" s="1441"/>
      <c r="BE35" s="1441"/>
      <c r="BF35" s="1441"/>
      <c r="BG35" s="1441"/>
      <c r="BH35" s="1441"/>
      <c r="BI35" s="1441"/>
      <c r="BJ35" s="1441"/>
      <c r="BK35" s="1441"/>
      <c r="BL35" s="1441"/>
      <c r="BM35" s="1441"/>
      <c r="BN35" s="1441"/>
      <c r="BO35" s="1441"/>
    </row>
    <row r="36" spans="35:67" x14ac:dyDescent="0.25">
      <c r="AI36" s="1442"/>
      <c r="AJ36" s="1442"/>
      <c r="AK36" s="1441"/>
      <c r="AL36" s="1441"/>
      <c r="AM36" s="1937">
        <v>27</v>
      </c>
      <c r="AN36" s="1938" t="str">
        <f>'BW 1'!L34</f>
        <v/>
      </c>
      <c r="AO36" s="1938">
        <f>'BW 2'!L34</f>
        <v>165637.5</v>
      </c>
      <c r="AP36" s="1938" t="str">
        <f>'BW 3'!$L34</f>
        <v/>
      </c>
      <c r="AQ36" s="1938" t="str">
        <f>'BW 4'!L34</f>
        <v/>
      </c>
      <c r="AR36" s="1938" t="str">
        <f>'BW 5'!L34</f>
        <v/>
      </c>
      <c r="AS36" s="1938" t="str">
        <f>'BW 6'!L34</f>
        <v/>
      </c>
      <c r="AT36" s="1938" t="str">
        <f>'BW 7'!L34</f>
        <v/>
      </c>
      <c r="AU36" s="1938" t="str">
        <f>'BW 8'!L34</f>
        <v/>
      </c>
      <c r="AV36" s="1938" t="str">
        <f>'BW 9'!L34</f>
        <v/>
      </c>
      <c r="AW36" s="1938" t="str">
        <f>'BW 10'!L34</f>
        <v/>
      </c>
      <c r="AX36" s="1938" t="str">
        <f>'BW 11'!L34</f>
        <v/>
      </c>
      <c r="AY36" s="1938">
        <f>'BW 12'!L34</f>
        <v>173437.5</v>
      </c>
      <c r="AZ36" s="1939">
        <f t="shared" si="3"/>
        <v>339075</v>
      </c>
      <c r="BA36" s="619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</row>
    <row r="37" spans="35:67" x14ac:dyDescent="0.25">
      <c r="AI37" s="1442"/>
      <c r="AJ37" s="1442"/>
      <c r="AK37" s="1441"/>
      <c r="AL37" s="1441"/>
      <c r="AM37" s="1937">
        <v>28</v>
      </c>
      <c r="AN37" s="1938" t="str">
        <f>'BW 1'!L35</f>
        <v/>
      </c>
      <c r="AO37" s="1938" t="str">
        <f>'BW 2'!L35</f>
        <v/>
      </c>
      <c r="AP37" s="1938" t="str">
        <f>'BW 3'!$L35</f>
        <v/>
      </c>
      <c r="AQ37" s="1938" t="str">
        <f>'BW 4'!L35</f>
        <v/>
      </c>
      <c r="AR37" s="1938" t="str">
        <f>'BW 5'!L35</f>
        <v/>
      </c>
      <c r="AS37" s="1938" t="str">
        <f>'BW 6'!L35</f>
        <v/>
      </c>
      <c r="AT37" s="1938">
        <f>'BW 7'!L35</f>
        <v>163033.33333333334</v>
      </c>
      <c r="AU37" s="1938" t="str">
        <f>'BW 8'!L35</f>
        <v/>
      </c>
      <c r="AV37" s="1938" t="str">
        <f>'BW 9'!L35</f>
        <v/>
      </c>
      <c r="AW37" s="1938" t="str">
        <f>'BW 10'!L35</f>
        <v/>
      </c>
      <c r="AX37" s="1938" t="str">
        <f>'BW 11'!L35</f>
        <v/>
      </c>
      <c r="AY37" s="1938" t="str">
        <f>'BW 12'!L35</f>
        <v/>
      </c>
      <c r="AZ37" s="1939">
        <f t="shared" si="3"/>
        <v>163033.33333333334</v>
      </c>
      <c r="BA37" s="619"/>
      <c r="BB37" s="1441"/>
      <c r="BC37" s="1441"/>
      <c r="BD37" s="1441"/>
      <c r="BE37" s="1441"/>
      <c r="BF37" s="1441"/>
      <c r="BG37" s="1441"/>
      <c r="BH37" s="1441"/>
      <c r="BI37" s="1441"/>
      <c r="BJ37" s="1441"/>
      <c r="BK37" s="1441"/>
      <c r="BL37" s="1441"/>
      <c r="BM37" s="1441"/>
      <c r="BN37" s="1441"/>
      <c r="BO37" s="1441"/>
    </row>
    <row r="38" spans="35:67" x14ac:dyDescent="0.25">
      <c r="AI38" s="1442"/>
      <c r="AJ38" s="1442"/>
      <c r="AK38" s="1441"/>
      <c r="AL38" s="1441"/>
      <c r="AM38" s="1937">
        <v>29</v>
      </c>
      <c r="AN38" s="1938" t="str">
        <f>'BW 1'!L36</f>
        <v/>
      </c>
      <c r="AO38" s="1938" t="str">
        <f>'BW 2'!L36</f>
        <v/>
      </c>
      <c r="AP38" s="1938" t="str">
        <f>'BW 3'!$L36</f>
        <v/>
      </c>
      <c r="AQ38" s="1938" t="str">
        <f>'BW 4'!L36</f>
        <v/>
      </c>
      <c r="AR38" s="1938" t="str">
        <f>'BW 5'!L36</f>
        <v/>
      </c>
      <c r="AS38" s="1938" t="str">
        <f>'BW 6'!L36</f>
        <v/>
      </c>
      <c r="AT38" s="1938" t="str">
        <f>'BW 7'!L36</f>
        <v/>
      </c>
      <c r="AU38" s="1938" t="str">
        <f>'BW 8'!L36</f>
        <v/>
      </c>
      <c r="AV38" s="1938" t="str">
        <f>'BW 9'!L36</f>
        <v/>
      </c>
      <c r="AW38" s="1938" t="str">
        <f>'BW 10'!L36</f>
        <v/>
      </c>
      <c r="AX38" s="1938" t="str">
        <f>'BW 11'!L36</f>
        <v/>
      </c>
      <c r="AY38" s="1938" t="str">
        <f>'BW 12'!L36</f>
        <v/>
      </c>
      <c r="AZ38" s="1939">
        <f t="shared" si="3"/>
        <v>0</v>
      </c>
      <c r="BA38" s="1441"/>
      <c r="BB38" s="1441"/>
      <c r="BC38" s="1441"/>
      <c r="BD38" s="1441"/>
      <c r="BE38" s="1441"/>
      <c r="BF38" s="1441"/>
      <c r="BG38" s="1441"/>
      <c r="BH38" s="1441"/>
      <c r="BI38" s="1441"/>
      <c r="BJ38" s="1441"/>
      <c r="BK38" s="1441"/>
      <c r="BL38" s="1441"/>
      <c r="BM38" s="1441"/>
      <c r="BN38" s="1441"/>
      <c r="BO38" s="1441"/>
    </row>
    <row r="39" spans="35:67" x14ac:dyDescent="0.25">
      <c r="AI39" s="1442"/>
      <c r="AJ39" s="1442"/>
      <c r="AK39" s="1441"/>
      <c r="AL39" s="1441"/>
      <c r="AM39" s="1937">
        <v>30</v>
      </c>
      <c r="AN39" s="1938" t="str">
        <f>'BW 1'!L37</f>
        <v/>
      </c>
      <c r="AO39" s="1938" t="str">
        <f>'BW 2'!L37</f>
        <v/>
      </c>
      <c r="AP39" s="1938" t="str">
        <f>'BW 3'!$L37</f>
        <v/>
      </c>
      <c r="AQ39" s="1938" t="str">
        <f>'BW 4'!L37</f>
        <v/>
      </c>
      <c r="AR39" s="1938" t="str">
        <f>'BW 5'!L37</f>
        <v/>
      </c>
      <c r="AS39" s="1938" t="str">
        <f>'BW 6'!L37</f>
        <v/>
      </c>
      <c r="AT39" s="1938" t="str">
        <f>'BW 7'!L37</f>
        <v/>
      </c>
      <c r="AU39" s="1938" t="str">
        <f>'BW 8'!L37</f>
        <v/>
      </c>
      <c r="AV39" s="1938" t="str">
        <f>'BW 9'!L37</f>
        <v/>
      </c>
      <c r="AW39" s="1938" t="str">
        <f>'BW 10'!L37</f>
        <v/>
      </c>
      <c r="AX39" s="1938" t="str">
        <f>'BW 11'!L37</f>
        <v/>
      </c>
      <c r="AY39" s="1938" t="str">
        <f>'BW 12'!L37</f>
        <v/>
      </c>
      <c r="AZ39" s="1939">
        <f t="shared" si="3"/>
        <v>0</v>
      </c>
      <c r="BA39" s="1441"/>
      <c r="BB39" s="1441"/>
      <c r="BC39" s="1441"/>
      <c r="BD39" s="1441"/>
      <c r="BE39" s="1441"/>
      <c r="BF39" s="1441"/>
      <c r="BG39" s="1441"/>
      <c r="BH39" s="1441"/>
      <c r="BI39" s="1441"/>
      <c r="BJ39" s="1441"/>
      <c r="BK39" s="1441"/>
      <c r="BL39" s="1441"/>
      <c r="BM39" s="1441"/>
      <c r="BN39" s="1441"/>
      <c r="BO39" s="1441"/>
    </row>
    <row r="40" spans="35:67" x14ac:dyDescent="0.25">
      <c r="AI40" s="1442"/>
      <c r="AJ40" s="1442"/>
      <c r="AK40" s="1441"/>
      <c r="AL40" s="1441"/>
      <c r="AM40" s="1940">
        <v>31</v>
      </c>
      <c r="AN40" s="1941" t="str">
        <f>'BW 1'!L38</f>
        <v/>
      </c>
      <c r="AO40" s="1941" t="str">
        <f>'BW 2'!L38</f>
        <v/>
      </c>
      <c r="AP40" s="1941" t="str">
        <f>'BW 3'!$L38</f>
        <v/>
      </c>
      <c r="AQ40" s="1941" t="str">
        <f>'BW 4'!L38</f>
        <v/>
      </c>
      <c r="AR40" s="1941" t="str">
        <f>'BW 5'!L38</f>
        <v/>
      </c>
      <c r="AS40" s="1941" t="str">
        <f>'BW 6'!L38</f>
        <v/>
      </c>
      <c r="AT40" s="1941" t="str">
        <f>'BW 7'!L38</f>
        <v/>
      </c>
      <c r="AU40" s="1941" t="str">
        <f>'BW 8'!L38</f>
        <v/>
      </c>
      <c r="AV40" s="1941" t="str">
        <f>'BW 9'!L38</f>
        <v/>
      </c>
      <c r="AW40" s="1941" t="str">
        <f>'BW 10'!L38</f>
        <v/>
      </c>
      <c r="AX40" s="1941" t="str">
        <f>'BW 11'!L38</f>
        <v/>
      </c>
      <c r="AY40" s="1941" t="str">
        <f>'BW 12'!L38</f>
        <v/>
      </c>
      <c r="AZ40" s="1942">
        <f t="shared" si="3"/>
        <v>0</v>
      </c>
      <c r="BA40" s="1441"/>
      <c r="BB40" s="1441"/>
      <c r="BC40" s="1441"/>
      <c r="BD40" s="1441"/>
      <c r="BE40" s="1441"/>
      <c r="BF40" s="1441"/>
      <c r="BG40" s="1441"/>
      <c r="BH40" s="1441"/>
      <c r="BI40" s="1441"/>
      <c r="BJ40" s="1441"/>
      <c r="BK40" s="1441"/>
      <c r="BL40" s="1441"/>
      <c r="BM40" s="1441"/>
      <c r="BN40" s="1441"/>
      <c r="BO40" s="1441"/>
    </row>
    <row r="41" spans="35:67" x14ac:dyDescent="0.25">
      <c r="AI41" s="1442"/>
      <c r="AJ41" s="1442"/>
      <c r="AK41" s="1441"/>
      <c r="AL41" s="1441"/>
      <c r="AM41" s="1441"/>
      <c r="AN41" s="1441"/>
      <c r="AO41" s="1441"/>
      <c r="AP41" s="1441"/>
      <c r="AQ41" s="1441"/>
      <c r="AR41" s="1441"/>
      <c r="AS41" s="1441"/>
      <c r="AT41" s="1441"/>
      <c r="AU41" s="1441"/>
      <c r="AV41" s="1441"/>
      <c r="AW41" s="1441"/>
      <c r="AX41" s="1441"/>
      <c r="AY41" s="1441"/>
      <c r="AZ41" s="1441"/>
      <c r="BA41" s="1441"/>
      <c r="BB41" s="1441"/>
      <c r="BC41" s="1441"/>
      <c r="BD41" s="1441"/>
      <c r="BE41" s="1441"/>
      <c r="BF41" s="1441"/>
      <c r="BG41" s="1441"/>
      <c r="BH41" s="1441"/>
      <c r="BI41" s="1441"/>
      <c r="BJ41" s="1441"/>
      <c r="BK41" s="1441"/>
      <c r="BL41" s="1441"/>
      <c r="BM41" s="1441"/>
      <c r="BN41" s="1441"/>
      <c r="BO41" s="1441"/>
    </row>
    <row r="42" spans="35:67" x14ac:dyDescent="0.25">
      <c r="AI42" s="1442"/>
      <c r="AJ42" s="1442"/>
      <c r="AK42" s="1441"/>
      <c r="AL42" s="1441"/>
      <c r="AM42" s="1441"/>
      <c r="AN42" s="1441"/>
      <c r="AO42" s="1441"/>
      <c r="AP42" s="1441"/>
      <c r="AQ42" s="1441"/>
      <c r="AR42" s="1441"/>
      <c r="AS42" s="1441"/>
      <c r="AT42" s="1441"/>
      <c r="AU42" s="1441"/>
      <c r="AV42" s="1441"/>
      <c r="AW42" s="1441"/>
      <c r="AX42" s="1441"/>
      <c r="AY42" s="1441"/>
      <c r="AZ42" s="1441"/>
      <c r="BA42" s="1441"/>
      <c r="BB42" s="1441"/>
      <c r="BC42" s="1441"/>
      <c r="BD42" s="1441"/>
      <c r="BE42" s="1441"/>
      <c r="BF42" s="1441"/>
      <c r="BG42" s="1441"/>
      <c r="BH42" s="1441"/>
      <c r="BI42" s="1441"/>
      <c r="BJ42" s="1441"/>
      <c r="BK42" s="1441"/>
      <c r="BL42" s="1441"/>
      <c r="BM42" s="1441"/>
      <c r="BN42" s="1441"/>
      <c r="BO42" s="1441"/>
    </row>
    <row r="43" spans="35:67" x14ac:dyDescent="0.25">
      <c r="AI43" s="1442"/>
      <c r="AJ43" s="1442"/>
      <c r="AK43" s="1441"/>
      <c r="AL43" s="1441"/>
      <c r="AM43" s="1441"/>
      <c r="AN43" s="1441"/>
      <c r="AO43" s="1441"/>
      <c r="AP43" s="1441"/>
      <c r="AQ43" s="1441"/>
      <c r="AR43" s="1441"/>
      <c r="AS43" s="1441"/>
      <c r="AT43" s="1441"/>
      <c r="AU43" s="1441"/>
      <c r="AV43" s="1441"/>
      <c r="AW43" s="1441"/>
      <c r="AX43" s="1441"/>
      <c r="AY43" s="1441"/>
      <c r="AZ43" s="1441"/>
      <c r="BA43" s="1441"/>
      <c r="BB43" s="1441"/>
      <c r="BC43" s="1441"/>
      <c r="BD43" s="1441"/>
      <c r="BE43" s="1441"/>
      <c r="BF43" s="1441"/>
      <c r="BG43" s="1441"/>
      <c r="BH43" s="1441"/>
      <c r="BI43" s="1441"/>
      <c r="BJ43" s="1441"/>
      <c r="BK43" s="1441"/>
      <c r="BL43" s="1441"/>
      <c r="BM43" s="1441"/>
      <c r="BN43" s="1441"/>
      <c r="BO43" s="1441"/>
    </row>
    <row r="44" spans="35:67" x14ac:dyDescent="0.25">
      <c r="AI44" s="1442"/>
      <c r="AJ44" s="1442"/>
      <c r="AK44" s="1441"/>
      <c r="AL44" s="1441"/>
      <c r="AM44" s="1441"/>
      <c r="AN44" s="1441"/>
      <c r="AO44" s="1441"/>
      <c r="AP44" s="1441"/>
      <c r="AQ44" s="1441"/>
      <c r="AR44" s="1441"/>
      <c r="AS44" s="1441"/>
      <c r="AT44" s="1441"/>
      <c r="AU44" s="1441"/>
      <c r="AV44" s="1441"/>
      <c r="AW44" s="1441"/>
      <c r="AX44" s="1441"/>
      <c r="AY44" s="1441"/>
      <c r="AZ44" s="1441"/>
      <c r="BA44" s="1441"/>
      <c r="BB44" s="1441"/>
      <c r="BC44" s="1441"/>
      <c r="BD44" s="1441"/>
      <c r="BE44" s="1441"/>
      <c r="BF44" s="1441"/>
      <c r="BG44" s="1441"/>
      <c r="BH44" s="1441"/>
      <c r="BI44" s="1441"/>
      <c r="BJ44" s="1441"/>
      <c r="BK44" s="1441"/>
      <c r="BL44" s="1441"/>
      <c r="BM44" s="1441"/>
      <c r="BN44" s="1441"/>
      <c r="BO44" s="1441"/>
    </row>
    <row r="45" spans="35:67" x14ac:dyDescent="0.25">
      <c r="AI45" s="1442"/>
      <c r="AJ45" s="1442"/>
      <c r="AK45" s="1441"/>
      <c r="AL45" s="1441"/>
      <c r="AM45" s="1441"/>
      <c r="AN45" s="1441"/>
      <c r="AO45" s="1441"/>
      <c r="AP45" s="1441"/>
      <c r="AQ45" s="1441"/>
      <c r="AR45" s="1441"/>
      <c r="AS45" s="1441"/>
      <c r="AT45" s="1441"/>
      <c r="AU45" s="1441"/>
      <c r="AV45" s="1441"/>
      <c r="AW45" s="1441"/>
      <c r="AX45" s="1441"/>
      <c r="AY45" s="1441"/>
      <c r="AZ45" s="1441"/>
      <c r="BA45" s="1441"/>
      <c r="BB45" s="1441"/>
      <c r="BC45" s="1441"/>
      <c r="BD45" s="1441"/>
      <c r="BE45" s="1441"/>
      <c r="BF45" s="1441"/>
      <c r="BG45" s="1441"/>
      <c r="BH45" s="1441"/>
      <c r="BI45" s="1441"/>
      <c r="BJ45" s="1441"/>
      <c r="BK45" s="1441"/>
      <c r="BL45" s="1441"/>
      <c r="BM45" s="1441"/>
      <c r="BN45" s="1441"/>
      <c r="BO45" s="1441"/>
    </row>
    <row r="46" spans="35:67" x14ac:dyDescent="0.25">
      <c r="AI46" s="1442"/>
      <c r="AJ46" s="1442"/>
      <c r="AK46" s="1441"/>
      <c r="AL46" s="1441"/>
      <c r="AM46" s="1441"/>
      <c r="AN46" s="1441"/>
      <c r="AO46" s="1441"/>
      <c r="AP46" s="1441"/>
      <c r="AQ46" s="1441"/>
      <c r="AR46" s="1441"/>
      <c r="AS46" s="1441"/>
      <c r="AT46" s="1441"/>
      <c r="AU46" s="1441"/>
      <c r="AV46" s="1441"/>
      <c r="AW46" s="1441"/>
      <c r="AX46" s="1441"/>
      <c r="AY46" s="1441"/>
      <c r="AZ46" s="1441"/>
      <c r="BA46" s="1441"/>
      <c r="BB46" s="1441"/>
      <c r="BC46" s="1441"/>
      <c r="BD46" s="1441"/>
      <c r="BE46" s="1441"/>
      <c r="BF46" s="1441"/>
      <c r="BG46" s="1441"/>
      <c r="BH46" s="1441"/>
      <c r="BI46" s="1441"/>
      <c r="BJ46" s="1441"/>
      <c r="BK46" s="1441"/>
      <c r="BL46" s="1441"/>
      <c r="BM46" s="1441"/>
      <c r="BN46" s="1441"/>
      <c r="BO46" s="1441"/>
    </row>
    <row r="47" spans="35:67" x14ac:dyDescent="0.25">
      <c r="AI47" s="1442"/>
      <c r="AJ47" s="1442"/>
      <c r="AK47" s="1441"/>
      <c r="AL47" s="1441"/>
      <c r="AM47" s="1441"/>
      <c r="AN47" s="1441"/>
      <c r="AO47" s="1441"/>
      <c r="AP47" s="1441"/>
      <c r="AQ47" s="1441"/>
      <c r="AR47" s="1441"/>
      <c r="AS47" s="1441"/>
      <c r="AT47" s="1441"/>
      <c r="AU47" s="1441"/>
      <c r="AV47" s="1441"/>
      <c r="AW47" s="1441"/>
      <c r="AX47" s="1441"/>
      <c r="AY47" s="1441"/>
      <c r="AZ47" s="1441"/>
      <c r="BA47" s="1441"/>
      <c r="BB47" s="1441"/>
      <c r="BC47" s="1441"/>
      <c r="BD47" s="1441"/>
      <c r="BE47" s="1441"/>
      <c r="BF47" s="1441"/>
      <c r="BG47" s="1441"/>
      <c r="BH47" s="1441"/>
      <c r="BI47" s="1441"/>
      <c r="BJ47" s="1441"/>
      <c r="BK47" s="1441"/>
      <c r="BL47" s="1441"/>
      <c r="BM47" s="1441"/>
      <c r="BN47" s="1441"/>
      <c r="BO47" s="1441"/>
    </row>
    <row r="48" spans="35:67" x14ac:dyDescent="0.25">
      <c r="AI48" s="1442"/>
      <c r="AJ48" s="1442"/>
      <c r="AK48" s="1441"/>
      <c r="AL48" s="1441"/>
      <c r="AM48" s="1441"/>
      <c r="AN48" s="1441"/>
      <c r="AO48" s="1441"/>
      <c r="AP48" s="1441"/>
      <c r="AQ48" s="1441"/>
      <c r="AR48" s="1441"/>
      <c r="AS48" s="1441"/>
      <c r="AT48" s="1441"/>
      <c r="AU48" s="1441"/>
      <c r="AV48" s="1441"/>
      <c r="AW48" s="1441"/>
      <c r="AX48" s="1441"/>
      <c r="AY48" s="1441"/>
      <c r="AZ48" s="1441"/>
      <c r="BA48" s="1441"/>
      <c r="BB48" s="1441"/>
      <c r="BC48" s="1441"/>
      <c r="BD48" s="1441"/>
      <c r="BE48" s="1441"/>
      <c r="BF48" s="1441"/>
      <c r="BG48" s="1441"/>
      <c r="BH48" s="1441"/>
      <c r="BI48" s="1441"/>
      <c r="BJ48" s="1441"/>
      <c r="BK48" s="1441"/>
      <c r="BL48" s="1441"/>
      <c r="BM48" s="1441"/>
      <c r="BN48" s="1441"/>
      <c r="BO48" s="1441"/>
    </row>
    <row r="49" spans="35:67" x14ac:dyDescent="0.25">
      <c r="AI49" s="1442"/>
      <c r="AJ49" s="1442"/>
      <c r="AK49" s="1441"/>
      <c r="AL49" s="1441"/>
      <c r="AM49" s="1441"/>
      <c r="AN49" s="1441"/>
      <c r="AO49" s="1441"/>
      <c r="AP49" s="1441"/>
      <c r="AQ49" s="1441"/>
      <c r="AR49" s="1441"/>
      <c r="AS49" s="1441"/>
      <c r="AT49" s="1441"/>
      <c r="AU49" s="1441"/>
      <c r="AV49" s="1441"/>
      <c r="AW49" s="1441"/>
      <c r="AX49" s="1441"/>
      <c r="AY49" s="1441"/>
      <c r="AZ49" s="1441"/>
      <c r="BA49" s="1441"/>
      <c r="BB49" s="1441"/>
      <c r="BC49" s="1441"/>
      <c r="BD49" s="1441"/>
      <c r="BE49" s="1441"/>
      <c r="BF49" s="1441"/>
      <c r="BG49" s="1441"/>
      <c r="BH49" s="1441"/>
      <c r="BI49" s="1441"/>
      <c r="BJ49" s="1441"/>
      <c r="BK49" s="1441"/>
      <c r="BL49" s="1441"/>
      <c r="BM49" s="1441"/>
      <c r="BN49" s="1441"/>
      <c r="BO49" s="1441"/>
    </row>
    <row r="50" spans="35:67" x14ac:dyDescent="0.25">
      <c r="AI50" s="1442"/>
      <c r="AJ50" s="1442"/>
      <c r="AK50" s="1441"/>
      <c r="AL50" s="1441"/>
      <c r="AM50" s="1441"/>
      <c r="AN50" s="1441"/>
      <c r="AO50" s="1441"/>
      <c r="AP50" s="1441"/>
      <c r="AQ50" s="1441"/>
      <c r="AR50" s="1441"/>
      <c r="AS50" s="1441"/>
      <c r="AT50" s="1441"/>
      <c r="AU50" s="1441"/>
      <c r="AV50" s="1441"/>
      <c r="AW50" s="1441"/>
      <c r="AX50" s="1441"/>
      <c r="AY50" s="1441"/>
      <c r="AZ50" s="1441"/>
      <c r="BA50" s="1441"/>
      <c r="BB50" s="1441"/>
      <c r="BC50" s="1441"/>
      <c r="BD50" s="1441"/>
      <c r="BE50" s="1441"/>
      <c r="BF50" s="1441"/>
      <c r="BG50" s="1441"/>
      <c r="BH50" s="1441"/>
      <c r="BI50" s="1441"/>
      <c r="BJ50" s="1441"/>
      <c r="BK50" s="1441"/>
      <c r="BL50" s="1441"/>
      <c r="BM50" s="1441"/>
      <c r="BN50" s="1441"/>
      <c r="BO50" s="1441"/>
    </row>
    <row r="51" spans="35:67" x14ac:dyDescent="0.25">
      <c r="AI51" s="1442"/>
      <c r="AJ51" s="1442"/>
      <c r="AK51" s="1441"/>
      <c r="AL51" s="1441"/>
      <c r="AM51" s="1441"/>
      <c r="AN51" s="1441"/>
      <c r="AO51" s="1441"/>
      <c r="AP51" s="1441"/>
      <c r="AQ51" s="1441"/>
      <c r="AR51" s="1441"/>
      <c r="AS51" s="1441"/>
      <c r="AT51" s="1441"/>
      <c r="AU51" s="1441"/>
      <c r="AV51" s="1441"/>
      <c r="AW51" s="1441"/>
      <c r="AX51" s="1441"/>
      <c r="AY51" s="1441"/>
      <c r="AZ51" s="1441"/>
      <c r="BA51" s="1441"/>
      <c r="BB51" s="1441"/>
      <c r="BC51" s="1441"/>
      <c r="BD51" s="1441"/>
      <c r="BE51" s="1441"/>
      <c r="BF51" s="1441"/>
      <c r="BG51" s="1441"/>
      <c r="BH51" s="1441"/>
      <c r="BI51" s="1441"/>
      <c r="BJ51" s="1441"/>
      <c r="BK51" s="1441"/>
      <c r="BL51" s="1441"/>
      <c r="BM51" s="1441"/>
      <c r="BN51" s="1441"/>
      <c r="BO51" s="1441"/>
    </row>
    <row r="52" spans="35:67" x14ac:dyDescent="0.25">
      <c r="AI52" s="1442"/>
      <c r="AJ52" s="1442"/>
      <c r="AK52" s="1441"/>
      <c r="AL52" s="1441"/>
      <c r="AM52" s="1441"/>
      <c r="AN52" s="1441"/>
      <c r="AO52" s="1441"/>
      <c r="AP52" s="1441"/>
      <c r="AQ52" s="1441"/>
      <c r="AR52" s="1441"/>
      <c r="AS52" s="1441"/>
      <c r="AT52" s="1441"/>
      <c r="AU52" s="1441"/>
      <c r="AV52" s="1441"/>
      <c r="AW52" s="1441"/>
      <c r="AX52" s="1441"/>
      <c r="AY52" s="1441"/>
      <c r="AZ52" s="1441"/>
      <c r="BA52" s="1441"/>
      <c r="BB52" s="1441"/>
      <c r="BC52" s="1441"/>
      <c r="BD52" s="1441"/>
      <c r="BE52" s="1441"/>
      <c r="BF52" s="1441"/>
      <c r="BG52" s="1441"/>
      <c r="BH52" s="1441"/>
      <c r="BI52" s="1441"/>
      <c r="BJ52" s="1441"/>
      <c r="BK52" s="1441"/>
      <c r="BL52" s="1441"/>
      <c r="BM52" s="1441"/>
      <c r="BN52" s="1441"/>
      <c r="BO52" s="1441"/>
    </row>
    <row r="53" spans="35:67" x14ac:dyDescent="0.25">
      <c r="AI53" s="1442"/>
      <c r="AJ53" s="1442"/>
      <c r="AK53" s="1441"/>
      <c r="AL53" s="1441"/>
      <c r="AM53" s="1441"/>
      <c r="AN53" s="1441"/>
      <c r="AO53" s="1441"/>
      <c r="AP53" s="1441"/>
      <c r="AQ53" s="1441"/>
      <c r="AR53" s="1441"/>
      <c r="AS53" s="1441"/>
      <c r="AT53" s="1441"/>
      <c r="AU53" s="1441"/>
      <c r="AV53" s="1441"/>
      <c r="AW53" s="1441"/>
      <c r="AX53" s="1441"/>
      <c r="AY53" s="1441"/>
      <c r="AZ53" s="1441"/>
      <c r="BA53" s="1441"/>
      <c r="BB53" s="1441"/>
      <c r="BC53" s="1441"/>
      <c r="BD53" s="1441"/>
      <c r="BE53" s="1441"/>
      <c r="BF53" s="1441"/>
      <c r="BG53" s="1441"/>
      <c r="BH53" s="1441"/>
      <c r="BI53" s="1441"/>
      <c r="BJ53" s="1441"/>
      <c r="BK53" s="1441"/>
      <c r="BL53" s="1441"/>
      <c r="BM53" s="1441"/>
      <c r="BN53" s="1441"/>
      <c r="BO53" s="1441"/>
    </row>
    <row r="54" spans="35:67" x14ac:dyDescent="0.25">
      <c r="AI54" s="1442"/>
      <c r="AJ54" s="1442"/>
      <c r="AK54" s="1441"/>
      <c r="AL54" s="1441"/>
      <c r="AM54" s="1441"/>
      <c r="AN54" s="1441"/>
      <c r="AO54" s="1441"/>
      <c r="AP54" s="1441"/>
      <c r="AQ54" s="1441"/>
      <c r="AR54" s="1441"/>
      <c r="AS54" s="1441"/>
      <c r="AT54" s="1441"/>
      <c r="AU54" s="1441"/>
      <c r="AV54" s="1441"/>
      <c r="AW54" s="1441"/>
      <c r="AX54" s="1441"/>
      <c r="AY54" s="1441"/>
      <c r="AZ54" s="1441"/>
      <c r="BA54" s="1441"/>
      <c r="BB54" s="1441"/>
      <c r="BC54" s="1441"/>
      <c r="BD54" s="1441"/>
      <c r="BE54" s="1441"/>
      <c r="BF54" s="1441"/>
      <c r="BG54" s="1441"/>
      <c r="BH54" s="1441"/>
      <c r="BI54" s="1441"/>
      <c r="BJ54" s="1441"/>
      <c r="BK54" s="1441"/>
      <c r="BL54" s="1441"/>
      <c r="BM54" s="1441"/>
      <c r="BN54" s="1441"/>
      <c r="BO54" s="1441"/>
    </row>
    <row r="55" spans="35:67" x14ac:dyDescent="0.25">
      <c r="AI55" s="1442"/>
      <c r="AJ55" s="1442"/>
      <c r="AK55" s="1441"/>
      <c r="AL55" s="1441"/>
      <c r="AM55" s="1441"/>
      <c r="AN55" s="1441"/>
      <c r="AO55" s="1441"/>
      <c r="AP55" s="1441"/>
      <c r="AQ55" s="1441"/>
      <c r="AR55" s="1441"/>
      <c r="AS55" s="1441"/>
      <c r="AT55" s="1441"/>
      <c r="AU55" s="1441"/>
      <c r="AV55" s="1441"/>
      <c r="AW55" s="1441"/>
      <c r="AX55" s="1441"/>
      <c r="AY55" s="1441"/>
      <c r="AZ55" s="1441"/>
      <c r="BA55" s="1441"/>
      <c r="BB55" s="1441"/>
      <c r="BC55" s="1441"/>
      <c r="BD55" s="1441"/>
      <c r="BE55" s="1441"/>
      <c r="BF55" s="1441"/>
      <c r="BG55" s="1441"/>
      <c r="BH55" s="1441"/>
      <c r="BI55" s="1441"/>
      <c r="BJ55" s="1441"/>
      <c r="BK55" s="1441"/>
      <c r="BL55" s="1441"/>
      <c r="BM55" s="1441"/>
      <c r="BN55" s="1441"/>
      <c r="BO55" s="1441"/>
    </row>
    <row r="56" spans="35:67" x14ac:dyDescent="0.25">
      <c r="AI56" s="1442"/>
      <c r="AJ56" s="1442"/>
      <c r="AK56" s="1441"/>
      <c r="AL56" s="1441"/>
      <c r="AM56" s="1441"/>
      <c r="AN56" s="1441"/>
      <c r="AO56" s="1441"/>
      <c r="AP56" s="1441"/>
      <c r="AQ56" s="1441"/>
      <c r="AR56" s="1441"/>
      <c r="AS56" s="1441"/>
      <c r="AT56" s="1441"/>
      <c r="AU56" s="1441"/>
      <c r="AV56" s="1441"/>
      <c r="AW56" s="1441"/>
      <c r="AX56" s="1441"/>
      <c r="AY56" s="1441"/>
      <c r="AZ56" s="1441"/>
      <c r="BA56" s="1441"/>
      <c r="BB56" s="1441"/>
      <c r="BC56" s="1441"/>
      <c r="BD56" s="1441"/>
      <c r="BE56" s="1441"/>
      <c r="BF56" s="1441"/>
      <c r="BG56" s="1441"/>
      <c r="BH56" s="1441"/>
      <c r="BI56" s="1441"/>
      <c r="BJ56" s="1441"/>
      <c r="BK56" s="1441"/>
      <c r="BL56" s="1441"/>
      <c r="BM56" s="1441"/>
      <c r="BN56" s="1441"/>
      <c r="BO56" s="1441"/>
    </row>
    <row r="57" spans="35:67" x14ac:dyDescent="0.25">
      <c r="AI57" s="1442"/>
      <c r="AJ57" s="1442"/>
      <c r="AK57" s="1441"/>
      <c r="AL57" s="1441"/>
      <c r="AM57" s="1441"/>
      <c r="AN57" s="1441"/>
      <c r="AO57" s="1441"/>
      <c r="AP57" s="1441"/>
      <c r="AQ57" s="1441"/>
      <c r="AR57" s="1441"/>
      <c r="AS57" s="1441"/>
      <c r="AT57" s="1441"/>
      <c r="AU57" s="1441"/>
      <c r="AV57" s="1441"/>
      <c r="AW57" s="1441"/>
      <c r="AX57" s="1441"/>
      <c r="AY57" s="1441"/>
      <c r="AZ57" s="1441"/>
      <c r="BA57" s="1441"/>
      <c r="BB57" s="1441"/>
      <c r="BC57" s="1441"/>
      <c r="BD57" s="1441"/>
      <c r="BE57" s="1441"/>
      <c r="BF57" s="1441"/>
      <c r="BG57" s="1441"/>
      <c r="BH57" s="1441"/>
      <c r="BI57" s="1441"/>
      <c r="BJ57" s="1441"/>
      <c r="BK57" s="1441"/>
      <c r="BL57" s="1441"/>
      <c r="BM57" s="1441"/>
      <c r="BN57" s="1441"/>
      <c r="BO57" s="1441"/>
    </row>
    <row r="58" spans="35:67" x14ac:dyDescent="0.25">
      <c r="AI58" s="1442"/>
      <c r="AJ58" s="1442"/>
      <c r="AK58" s="1441"/>
      <c r="AL58" s="1441"/>
      <c r="AM58" s="1441"/>
      <c r="AN58" s="1441"/>
      <c r="AO58" s="1441"/>
      <c r="AP58" s="1441"/>
      <c r="AQ58" s="1441"/>
      <c r="AR58" s="1441"/>
      <c r="AS58" s="1441"/>
      <c r="AT58" s="1441"/>
      <c r="AU58" s="1441"/>
      <c r="AV58" s="1441"/>
      <c r="AW58" s="1441"/>
      <c r="AX58" s="1441"/>
      <c r="AY58" s="1441"/>
      <c r="AZ58" s="1441"/>
      <c r="BA58" s="1441"/>
      <c r="BB58" s="1441"/>
      <c r="BC58" s="1441"/>
      <c r="BD58" s="1441"/>
      <c r="BE58" s="1441"/>
      <c r="BF58" s="1441"/>
      <c r="BG58" s="1441"/>
      <c r="BH58" s="1441"/>
      <c r="BI58" s="1441"/>
      <c r="BJ58" s="1441"/>
      <c r="BK58" s="1441"/>
      <c r="BL58" s="1441"/>
      <c r="BM58" s="1441"/>
      <c r="BN58" s="1441"/>
      <c r="BO58" s="1441"/>
    </row>
    <row r="59" spans="35:67" x14ac:dyDescent="0.25">
      <c r="AI59" s="1442"/>
      <c r="AJ59" s="1442"/>
      <c r="AK59" s="1441"/>
      <c r="AL59" s="1441"/>
      <c r="AM59" s="1441"/>
      <c r="AN59" s="1441"/>
      <c r="AO59" s="1441"/>
      <c r="AP59" s="1441"/>
      <c r="AQ59" s="1441"/>
      <c r="AR59" s="1441"/>
      <c r="AS59" s="1441"/>
      <c r="AT59" s="1441"/>
      <c r="AU59" s="1441"/>
      <c r="AV59" s="1441"/>
      <c r="AW59" s="1441"/>
      <c r="AX59" s="1441"/>
      <c r="AY59" s="1441"/>
      <c r="AZ59" s="1441"/>
      <c r="BA59" s="1441"/>
      <c r="BB59" s="1441"/>
      <c r="BC59" s="1441"/>
      <c r="BD59" s="1441"/>
      <c r="BE59" s="1441"/>
      <c r="BF59" s="1441"/>
      <c r="BG59" s="1441"/>
      <c r="BH59" s="1441"/>
      <c r="BI59" s="1441"/>
      <c r="BJ59" s="1441"/>
      <c r="BK59" s="1441"/>
      <c r="BL59" s="1441"/>
      <c r="BM59" s="1441"/>
      <c r="BN59" s="1441"/>
      <c r="BO59" s="1441"/>
    </row>
    <row r="60" spans="35:67" x14ac:dyDescent="0.25">
      <c r="AI60" s="1442"/>
      <c r="AJ60" s="1442"/>
      <c r="AK60" s="1441"/>
      <c r="AL60" s="1441"/>
      <c r="AM60" s="1441"/>
      <c r="AN60" s="1441"/>
      <c r="AO60" s="1441"/>
      <c r="AP60" s="1441"/>
      <c r="AQ60" s="1441"/>
      <c r="AR60" s="1441"/>
      <c r="AS60" s="1441"/>
      <c r="AT60" s="1441"/>
      <c r="AU60" s="1441"/>
      <c r="AV60" s="1441"/>
      <c r="AW60" s="1441"/>
      <c r="AX60" s="1441"/>
      <c r="AY60" s="1441"/>
      <c r="AZ60" s="1441"/>
      <c r="BA60" s="1441"/>
      <c r="BB60" s="1441"/>
      <c r="BC60" s="1441"/>
      <c r="BD60" s="1441"/>
      <c r="BE60" s="1441"/>
      <c r="BF60" s="1441"/>
      <c r="BG60" s="1441"/>
      <c r="BH60" s="1441"/>
      <c r="BI60" s="1441"/>
      <c r="BJ60" s="1441"/>
      <c r="BK60" s="1441"/>
      <c r="BL60" s="1441"/>
      <c r="BM60" s="1441"/>
      <c r="BN60" s="1441"/>
      <c r="BO60" s="1441"/>
    </row>
    <row r="61" spans="35:67" x14ac:dyDescent="0.25">
      <c r="AI61" s="1442"/>
      <c r="AJ61" s="1442"/>
      <c r="AK61" s="1441"/>
      <c r="AL61" s="1441"/>
      <c r="AM61" s="1441"/>
      <c r="AN61" s="1441"/>
      <c r="AO61" s="1441"/>
      <c r="AP61" s="1441"/>
      <c r="AQ61" s="1441"/>
      <c r="AR61" s="1441"/>
      <c r="AS61" s="1441"/>
      <c r="AT61" s="1441"/>
      <c r="AU61" s="1441"/>
      <c r="AV61" s="1441"/>
      <c r="AW61" s="1441"/>
      <c r="AX61" s="1441"/>
      <c r="AY61" s="1441"/>
      <c r="AZ61" s="1441"/>
      <c r="BA61" s="1441"/>
      <c r="BB61" s="1441"/>
      <c r="BC61" s="1441"/>
      <c r="BD61" s="1441"/>
      <c r="BE61" s="1441"/>
      <c r="BF61" s="1441"/>
      <c r="BG61" s="1441"/>
      <c r="BH61" s="1441"/>
      <c r="BI61" s="1441"/>
      <c r="BJ61" s="1441"/>
      <c r="BK61" s="1441"/>
      <c r="BL61" s="1441"/>
      <c r="BM61" s="1441"/>
      <c r="BN61" s="1441"/>
      <c r="BO61" s="1441"/>
    </row>
    <row r="62" spans="35:67" x14ac:dyDescent="0.25">
      <c r="AI62" s="1442"/>
      <c r="AJ62" s="1442"/>
      <c r="AK62" s="1441"/>
      <c r="AL62" s="1441"/>
      <c r="AM62" s="1441"/>
      <c r="AN62" s="1441"/>
      <c r="AO62" s="1441"/>
      <c r="AP62" s="1441"/>
      <c r="AQ62" s="1441"/>
      <c r="AR62" s="1441"/>
      <c r="AS62" s="1441"/>
      <c r="AT62" s="1441"/>
      <c r="AU62" s="1441"/>
      <c r="AV62" s="1441"/>
      <c r="AW62" s="1441"/>
      <c r="AX62" s="1441"/>
      <c r="AY62" s="1441"/>
      <c r="AZ62" s="1441"/>
      <c r="BA62" s="1441"/>
      <c r="BB62" s="1441"/>
      <c r="BC62" s="1441"/>
      <c r="BD62" s="1441"/>
      <c r="BE62" s="1441"/>
      <c r="BF62" s="1441"/>
      <c r="BG62" s="1441"/>
      <c r="BH62" s="1441"/>
      <c r="BI62" s="1441"/>
      <c r="BJ62" s="1441"/>
      <c r="BK62" s="1441"/>
      <c r="BL62" s="1441"/>
      <c r="BM62" s="1441"/>
      <c r="BN62" s="1441"/>
      <c r="BO62" s="1441"/>
    </row>
    <row r="63" spans="35:67" x14ac:dyDescent="0.25">
      <c r="AI63" s="1442"/>
      <c r="AJ63" s="1442"/>
      <c r="AK63" s="1441"/>
      <c r="AL63" s="1441"/>
      <c r="AM63" s="1441"/>
      <c r="AN63" s="1441"/>
      <c r="AO63" s="1441"/>
      <c r="AP63" s="1441"/>
      <c r="AQ63" s="1441"/>
      <c r="AR63" s="1441"/>
      <c r="AS63" s="1441"/>
      <c r="AT63" s="1441"/>
      <c r="AU63" s="1441"/>
      <c r="AV63" s="1441"/>
      <c r="AW63" s="1441"/>
      <c r="AX63" s="1441"/>
      <c r="AY63" s="1441"/>
      <c r="AZ63" s="1441"/>
      <c r="BA63" s="1441"/>
      <c r="BB63" s="1441"/>
      <c r="BC63" s="1441"/>
      <c r="BD63" s="1441"/>
      <c r="BE63" s="1441"/>
      <c r="BF63" s="1441"/>
      <c r="BG63" s="1441"/>
      <c r="BH63" s="1441"/>
      <c r="BI63" s="1441"/>
      <c r="BJ63" s="1441"/>
      <c r="BK63" s="1441"/>
      <c r="BL63" s="1441"/>
      <c r="BM63" s="1441"/>
      <c r="BN63" s="1441"/>
      <c r="BO63" s="1441"/>
    </row>
    <row r="64" spans="35:67" x14ac:dyDescent="0.25">
      <c r="AI64" s="1442"/>
      <c r="AJ64" s="1442"/>
      <c r="AK64" s="1441"/>
      <c r="AL64" s="1441"/>
      <c r="AM64" s="1441"/>
      <c r="AN64" s="1441"/>
      <c r="AO64" s="1441"/>
      <c r="AP64" s="1441"/>
      <c r="AQ64" s="1441"/>
      <c r="AR64" s="1441"/>
      <c r="AS64" s="1441"/>
      <c r="AT64" s="1441"/>
      <c r="AU64" s="1441"/>
      <c r="AV64" s="1441"/>
      <c r="AW64" s="1441"/>
      <c r="AX64" s="1441"/>
      <c r="AY64" s="1441"/>
      <c r="AZ64" s="1441"/>
      <c r="BA64" s="1441"/>
      <c r="BB64" s="1441"/>
      <c r="BC64" s="1441"/>
      <c r="BD64" s="1441"/>
      <c r="BE64" s="1441"/>
      <c r="BF64" s="1441"/>
      <c r="BG64" s="1441"/>
      <c r="BH64" s="1441"/>
      <c r="BI64" s="1441"/>
      <c r="BJ64" s="1441"/>
      <c r="BK64" s="1441"/>
      <c r="BL64" s="1441"/>
      <c r="BM64" s="1441"/>
      <c r="BN64" s="1441"/>
      <c r="BO64" s="1441"/>
    </row>
    <row r="65" spans="35:67" x14ac:dyDescent="0.25">
      <c r="AI65" s="1442"/>
      <c r="AJ65" s="1442"/>
      <c r="AK65" s="1441"/>
      <c r="AL65" s="1441"/>
      <c r="AM65" s="1441"/>
      <c r="AN65" s="1441"/>
      <c r="AO65" s="1441"/>
      <c r="AP65" s="1441"/>
      <c r="AQ65" s="1441"/>
      <c r="AR65" s="1441"/>
      <c r="AS65" s="1441"/>
      <c r="AT65" s="1441"/>
      <c r="AU65" s="1441"/>
      <c r="AV65" s="1441"/>
      <c r="AW65" s="1441"/>
      <c r="AX65" s="1441"/>
      <c r="AY65" s="1441"/>
      <c r="AZ65" s="1441"/>
      <c r="BA65" s="1441"/>
      <c r="BB65" s="1441"/>
      <c r="BC65" s="1441"/>
      <c r="BD65" s="1441"/>
      <c r="BE65" s="1441"/>
      <c r="BF65" s="1441"/>
      <c r="BG65" s="1441"/>
      <c r="BH65" s="1441"/>
      <c r="BI65" s="1441"/>
      <c r="BJ65" s="1441"/>
      <c r="BK65" s="1441"/>
      <c r="BL65" s="1441"/>
      <c r="BM65" s="1441"/>
      <c r="BN65" s="1441"/>
      <c r="BO65" s="1441"/>
    </row>
    <row r="66" spans="35:67" x14ac:dyDescent="0.25">
      <c r="AI66" s="1442"/>
      <c r="AJ66" s="1442"/>
      <c r="AK66" s="1441"/>
      <c r="AL66" s="1441"/>
      <c r="AM66" s="1441"/>
      <c r="AN66" s="1441"/>
      <c r="AO66" s="1441"/>
      <c r="AP66" s="1441"/>
      <c r="AQ66" s="1441"/>
      <c r="AR66" s="1441"/>
      <c r="AS66" s="1441"/>
      <c r="AT66" s="1441"/>
      <c r="AU66" s="1441"/>
      <c r="AV66" s="1441"/>
      <c r="AW66" s="1441"/>
      <c r="AX66" s="1441"/>
      <c r="AY66" s="1441"/>
      <c r="AZ66" s="1441"/>
      <c r="BA66" s="1441"/>
      <c r="BB66" s="1441"/>
      <c r="BC66" s="1441"/>
      <c r="BD66" s="1441"/>
      <c r="BE66" s="1441"/>
      <c r="BF66" s="1441"/>
      <c r="BG66" s="1441"/>
      <c r="BH66" s="1441"/>
      <c r="BI66" s="1441"/>
      <c r="BJ66" s="1441"/>
      <c r="BK66" s="1441"/>
      <c r="BL66" s="1441"/>
      <c r="BM66" s="1441"/>
      <c r="BN66" s="1441"/>
      <c r="BO66" s="1441"/>
    </row>
    <row r="67" spans="35:67" x14ac:dyDescent="0.25">
      <c r="AI67" s="1442"/>
      <c r="AJ67" s="1442"/>
      <c r="AK67" s="1441"/>
      <c r="AL67" s="1441"/>
      <c r="AM67" s="1441"/>
      <c r="AN67" s="1441"/>
      <c r="AO67" s="1441"/>
      <c r="AP67" s="1441"/>
      <c r="AQ67" s="1441"/>
      <c r="AR67" s="1441"/>
      <c r="AS67" s="1441"/>
      <c r="AT67" s="1441"/>
      <c r="AU67" s="1441"/>
      <c r="AV67" s="1441"/>
      <c r="AW67" s="1441"/>
      <c r="AX67" s="1441"/>
      <c r="AY67" s="1441"/>
      <c r="AZ67" s="1441"/>
      <c r="BA67" s="1441"/>
      <c r="BB67" s="1441"/>
      <c r="BC67" s="1441"/>
      <c r="BD67" s="1441"/>
      <c r="BE67" s="1441"/>
      <c r="BF67" s="1441"/>
      <c r="BG67" s="1441"/>
      <c r="BH67" s="1441"/>
      <c r="BI67" s="1441"/>
      <c r="BJ67" s="1441"/>
      <c r="BK67" s="1441"/>
      <c r="BL67" s="1441"/>
      <c r="BM67" s="1441"/>
      <c r="BN67" s="1441"/>
      <c r="BO67" s="1441"/>
    </row>
    <row r="68" spans="35:67" x14ac:dyDescent="0.25">
      <c r="AI68" s="1442"/>
      <c r="AJ68" s="1442"/>
      <c r="AK68" s="1441"/>
      <c r="AL68" s="1441"/>
      <c r="AM68" s="1441"/>
      <c r="AN68" s="1441"/>
      <c r="AO68" s="1441"/>
      <c r="AP68" s="1441"/>
      <c r="AQ68" s="1441"/>
      <c r="AR68" s="1441"/>
      <c r="AS68" s="1441"/>
      <c r="AT68" s="1441"/>
      <c r="AU68" s="1441"/>
      <c r="AV68" s="1441"/>
      <c r="AW68" s="1441"/>
      <c r="AX68" s="1441"/>
      <c r="AY68" s="1441"/>
      <c r="AZ68" s="1441"/>
      <c r="BA68" s="1441"/>
      <c r="BB68" s="1441"/>
      <c r="BC68" s="1441"/>
      <c r="BD68" s="1441"/>
      <c r="BE68" s="1441"/>
      <c r="BF68" s="1441"/>
      <c r="BG68" s="1441"/>
      <c r="BH68" s="1441"/>
      <c r="BI68" s="1441"/>
      <c r="BJ68" s="1441"/>
      <c r="BK68" s="1441"/>
      <c r="BL68" s="1441"/>
      <c r="BM68" s="1441"/>
      <c r="BN68" s="1441"/>
      <c r="BO68" s="1441"/>
    </row>
    <row r="69" spans="35:67" x14ac:dyDescent="0.25">
      <c r="AI69" s="1442"/>
      <c r="AJ69" s="1442"/>
      <c r="AK69" s="1441"/>
      <c r="AL69" s="1441"/>
      <c r="AM69" s="1441"/>
      <c r="AN69" s="1441"/>
      <c r="AO69" s="1441"/>
      <c r="AP69" s="1441"/>
      <c r="AQ69" s="1441"/>
      <c r="AR69" s="1441"/>
      <c r="AS69" s="1441"/>
      <c r="AT69" s="1441"/>
      <c r="AU69" s="1441"/>
      <c r="AV69" s="1441"/>
      <c r="AW69" s="1441"/>
      <c r="AX69" s="1441"/>
      <c r="AY69" s="1441"/>
      <c r="AZ69" s="1441"/>
      <c r="BA69" s="1441"/>
      <c r="BB69" s="1441"/>
      <c r="BC69" s="1441"/>
      <c r="BD69" s="1441"/>
      <c r="BE69" s="1441"/>
      <c r="BF69" s="1441"/>
      <c r="BG69" s="1441"/>
      <c r="BH69" s="1441"/>
      <c r="BI69" s="1441"/>
      <c r="BJ69" s="1441"/>
      <c r="BK69" s="1441"/>
      <c r="BL69" s="1441"/>
      <c r="BM69" s="1441"/>
      <c r="BN69" s="1441"/>
      <c r="BO69" s="1441"/>
    </row>
    <row r="70" spans="35:67" x14ac:dyDescent="0.25">
      <c r="AI70" s="1442"/>
      <c r="AJ70" s="1442"/>
      <c r="AK70" s="1441"/>
      <c r="AL70" s="1441"/>
      <c r="AM70" s="1441"/>
      <c r="AN70" s="1441"/>
      <c r="AO70" s="1441"/>
      <c r="AP70" s="1441"/>
      <c r="AQ70" s="1441"/>
      <c r="AR70" s="1441"/>
      <c r="AS70" s="1441"/>
      <c r="AT70" s="1441"/>
      <c r="AU70" s="1441"/>
      <c r="AV70" s="1441"/>
      <c r="AW70" s="1441"/>
      <c r="AX70" s="1441"/>
      <c r="AY70" s="1441"/>
      <c r="AZ70" s="1441"/>
      <c r="BA70" s="1441"/>
      <c r="BB70" s="1441"/>
      <c r="BC70" s="1441"/>
      <c r="BD70" s="1441"/>
      <c r="BE70" s="1441"/>
      <c r="BF70" s="1441"/>
      <c r="BG70" s="1441"/>
      <c r="BH70" s="1441"/>
      <c r="BI70" s="1441"/>
      <c r="BJ70" s="1441"/>
      <c r="BK70" s="1441"/>
      <c r="BL70" s="1441"/>
      <c r="BM70" s="1441"/>
      <c r="BN70" s="1441"/>
      <c r="BO70" s="1441"/>
    </row>
    <row r="71" spans="35:67" x14ac:dyDescent="0.25">
      <c r="AI71" s="1442"/>
      <c r="AJ71" s="1442"/>
      <c r="AK71" s="1441"/>
      <c r="AL71" s="1441"/>
      <c r="AM71" s="1441"/>
      <c r="AN71" s="1441"/>
      <c r="AO71" s="1441"/>
      <c r="AP71" s="1441"/>
      <c r="AQ71" s="1441"/>
      <c r="AR71" s="1441"/>
      <c r="AS71" s="1441"/>
      <c r="AT71" s="1441"/>
      <c r="AU71" s="1441"/>
      <c r="AV71" s="1441"/>
      <c r="AW71" s="1441"/>
      <c r="AX71" s="1441"/>
      <c r="AY71" s="1441"/>
      <c r="AZ71" s="1441"/>
      <c r="BA71" s="1441"/>
      <c r="BB71" s="1441"/>
      <c r="BC71" s="1441"/>
      <c r="BD71" s="1441"/>
      <c r="BE71" s="1441"/>
      <c r="BF71" s="1441"/>
      <c r="BG71" s="1441"/>
      <c r="BH71" s="1441"/>
      <c r="BI71" s="1441"/>
      <c r="BJ71" s="1441"/>
      <c r="BK71" s="1441"/>
      <c r="BL71" s="1441"/>
      <c r="BM71" s="1441"/>
      <c r="BN71" s="1441"/>
      <c r="BO71" s="1441"/>
    </row>
    <row r="72" spans="35:67" x14ac:dyDescent="0.25">
      <c r="AI72" s="1442"/>
      <c r="AJ72" s="1442"/>
      <c r="AK72" s="1441"/>
      <c r="AL72" s="1441"/>
      <c r="AM72" s="1441"/>
      <c r="AN72" s="1441"/>
      <c r="AO72" s="1441"/>
      <c r="AP72" s="1441"/>
      <c r="AQ72" s="1441"/>
      <c r="AR72" s="1441"/>
      <c r="AS72" s="1441"/>
      <c r="AT72" s="1441"/>
      <c r="AU72" s="1441"/>
      <c r="AV72" s="1441"/>
      <c r="AW72" s="1441"/>
      <c r="AX72" s="1441"/>
      <c r="AY72" s="1441"/>
      <c r="AZ72" s="1441"/>
      <c r="BA72" s="1441"/>
      <c r="BB72" s="1441"/>
      <c r="BC72" s="1441"/>
      <c r="BD72" s="1441"/>
      <c r="BE72" s="1441"/>
      <c r="BF72" s="1441"/>
      <c r="BG72" s="1441"/>
      <c r="BH72" s="1441"/>
      <c r="BI72" s="1441"/>
      <c r="BJ72" s="1441"/>
      <c r="BK72" s="1441"/>
      <c r="BL72" s="1441"/>
      <c r="BM72" s="1441"/>
      <c r="BN72" s="1441"/>
      <c r="BO72" s="1441"/>
    </row>
    <row r="73" spans="35:67" x14ac:dyDescent="0.25">
      <c r="AI73" s="1442"/>
      <c r="AJ73" s="1442"/>
      <c r="AK73" s="1441"/>
      <c r="AL73" s="1441"/>
      <c r="AM73" s="1441"/>
      <c r="AN73" s="1441"/>
      <c r="AO73" s="1441"/>
      <c r="AP73" s="1441"/>
      <c r="AQ73" s="1441"/>
      <c r="AR73" s="1441"/>
      <c r="AS73" s="1441"/>
      <c r="AT73" s="1441"/>
      <c r="AU73" s="1441"/>
      <c r="AV73" s="1441"/>
      <c r="AW73" s="1441"/>
      <c r="AX73" s="1441"/>
      <c r="AY73" s="1441"/>
      <c r="AZ73" s="1441"/>
      <c r="BA73" s="1441"/>
      <c r="BB73" s="1441"/>
      <c r="BC73" s="1441"/>
      <c r="BD73" s="1441"/>
      <c r="BE73" s="1441"/>
      <c r="BF73" s="1441"/>
      <c r="BG73" s="1441"/>
      <c r="BH73" s="1441"/>
      <c r="BI73" s="1441"/>
      <c r="BJ73" s="1441"/>
      <c r="BK73" s="1441"/>
      <c r="BL73" s="1441"/>
      <c r="BM73" s="1441"/>
      <c r="BN73" s="1441"/>
      <c r="BO73" s="1441"/>
    </row>
    <row r="74" spans="35:67" x14ac:dyDescent="0.25">
      <c r="AI74" s="1442"/>
      <c r="AJ74" s="1442"/>
      <c r="AK74" s="1441"/>
      <c r="AL74" s="1441"/>
      <c r="AM74" s="1441"/>
      <c r="AN74" s="1441"/>
      <c r="AO74" s="1441"/>
      <c r="AP74" s="1441"/>
      <c r="AQ74" s="1441"/>
      <c r="AR74" s="1441"/>
      <c r="AS74" s="1441"/>
      <c r="AT74" s="1441"/>
      <c r="AU74" s="1441"/>
      <c r="AV74" s="1441"/>
      <c r="AW74" s="1441"/>
      <c r="AX74" s="1441"/>
      <c r="AY74" s="1441"/>
      <c r="AZ74" s="1441"/>
      <c r="BA74" s="1441"/>
      <c r="BB74" s="1441"/>
      <c r="BC74" s="1441"/>
      <c r="BD74" s="1441"/>
      <c r="BE74" s="1441"/>
      <c r="BF74" s="1441"/>
      <c r="BG74" s="1441"/>
      <c r="BH74" s="1441"/>
      <c r="BI74" s="1441"/>
      <c r="BJ74" s="1441"/>
      <c r="BK74" s="1441"/>
      <c r="BL74" s="1441"/>
      <c r="BM74" s="1441"/>
      <c r="BN74" s="1441"/>
      <c r="BO74" s="1441"/>
    </row>
    <row r="75" spans="35:67" x14ac:dyDescent="0.25">
      <c r="AM75" s="1441"/>
      <c r="AN75" s="1441"/>
      <c r="AO75" s="1441"/>
      <c r="AP75" s="1441"/>
      <c r="AQ75" s="1441"/>
      <c r="AR75" s="1441"/>
      <c r="AS75" s="1441"/>
      <c r="AT75" s="1441"/>
      <c r="AU75" s="1441"/>
      <c r="AV75" s="1441"/>
      <c r="AW75" s="1441"/>
      <c r="AX75" s="1441"/>
      <c r="AY75" s="1441"/>
      <c r="AZ75" s="1441"/>
    </row>
    <row r="76" spans="35:67" x14ac:dyDescent="0.25">
      <c r="AM76" s="1441"/>
      <c r="AN76" s="1441"/>
      <c r="AO76" s="1441"/>
      <c r="AP76" s="1441"/>
      <c r="AQ76" s="1441"/>
      <c r="AR76" s="1441"/>
      <c r="AS76" s="1441"/>
      <c r="AT76" s="1441"/>
      <c r="AU76" s="1441"/>
      <c r="AV76" s="1441"/>
      <c r="AW76" s="1441"/>
      <c r="AX76" s="1441"/>
      <c r="AY76" s="1441"/>
      <c r="AZ76" s="1441"/>
    </row>
    <row r="77" spans="35:67" x14ac:dyDescent="0.25">
      <c r="AM77" s="1441"/>
      <c r="AN77" s="1441"/>
      <c r="AO77" s="1441"/>
      <c r="AP77" s="1441"/>
      <c r="AQ77" s="1441"/>
      <c r="AR77" s="1441"/>
      <c r="AS77" s="1441"/>
      <c r="AT77" s="1441"/>
      <c r="AU77" s="1441"/>
      <c r="AV77" s="1441"/>
      <c r="AW77" s="1441"/>
      <c r="AX77" s="1441"/>
      <c r="AY77" s="1441"/>
      <c r="AZ77" s="1441"/>
    </row>
  </sheetData>
  <sheetProtection password="CB29" sheet="1" objects="1" scenarios="1"/>
  <customSheetViews>
    <customSheetView guid="{EA7FF893-CFBE-4D88-BF19-92454183E240}" scale="63">
      <pane xSplit="2" ySplit="8" topLeftCell="N9" activePane="bottomRight" state="frozen"/>
      <selection pane="bottomRight" activeCell="U17" sqref="U17"/>
      <pageMargins left="0.7" right="0.7" top="0.75" bottom="0.75" header="0.3" footer="0.3"/>
      <pageSetup orientation="portrait" r:id="rId1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4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="65" zoomScaleNormal="65" workbookViewId="0">
      <selection activeCell="F34" sqref="F34"/>
    </sheetView>
  </sheetViews>
  <sheetFormatPr defaultRowHeight="12.75" x14ac:dyDescent="0.2"/>
  <cols>
    <col min="1" max="1" width="10.28515625" style="46" customWidth="1"/>
    <col min="2" max="2" width="8.28515625" style="46" customWidth="1"/>
    <col min="3" max="3" width="10.42578125" style="46" customWidth="1"/>
    <col min="4" max="4" width="10.71093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28515625" style="46" customWidth="1"/>
    <col min="11" max="11" width="12" style="46" customWidth="1"/>
    <col min="12" max="13" width="11.28515625" style="46" customWidth="1"/>
    <col min="14" max="257" width="9.28515625" style="46"/>
    <col min="258" max="258" width="10.28515625" style="46" customWidth="1"/>
    <col min="259" max="259" width="8.28515625" style="46" customWidth="1"/>
    <col min="260" max="260" width="9.7109375" style="46" customWidth="1"/>
    <col min="261" max="261" width="10.71093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28515625" style="46" customWidth="1"/>
    <col min="268" max="269" width="11.28515625" style="46" customWidth="1"/>
    <col min="270" max="513" width="9.28515625" style="46"/>
    <col min="514" max="514" width="10.28515625" style="46" customWidth="1"/>
    <col min="515" max="515" width="8.28515625" style="46" customWidth="1"/>
    <col min="516" max="516" width="9.7109375" style="46" customWidth="1"/>
    <col min="517" max="517" width="10.71093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28515625" style="46" customWidth="1"/>
    <col min="524" max="525" width="11.28515625" style="46" customWidth="1"/>
    <col min="526" max="769" width="9.28515625" style="46"/>
    <col min="770" max="770" width="10.28515625" style="46" customWidth="1"/>
    <col min="771" max="771" width="8.28515625" style="46" customWidth="1"/>
    <col min="772" max="772" width="9.7109375" style="46" customWidth="1"/>
    <col min="773" max="773" width="10.71093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28515625" style="46" customWidth="1"/>
    <col min="780" max="781" width="11.28515625" style="46" customWidth="1"/>
    <col min="782" max="1025" width="9.28515625" style="46"/>
    <col min="1026" max="1026" width="10.28515625" style="46" customWidth="1"/>
    <col min="1027" max="1027" width="8.28515625" style="46" customWidth="1"/>
    <col min="1028" max="1028" width="9.7109375" style="46" customWidth="1"/>
    <col min="1029" max="1029" width="10.71093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28515625" style="46" customWidth="1"/>
    <col min="1036" max="1037" width="11.28515625" style="46" customWidth="1"/>
    <col min="1038" max="1281" width="9.28515625" style="46"/>
    <col min="1282" max="1282" width="10.28515625" style="46" customWidth="1"/>
    <col min="1283" max="1283" width="8.28515625" style="46" customWidth="1"/>
    <col min="1284" max="1284" width="9.7109375" style="46" customWidth="1"/>
    <col min="1285" max="1285" width="10.71093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28515625" style="46" customWidth="1"/>
    <col min="1292" max="1293" width="11.28515625" style="46" customWidth="1"/>
    <col min="1294" max="1537" width="9.28515625" style="46"/>
    <col min="1538" max="1538" width="10.28515625" style="46" customWidth="1"/>
    <col min="1539" max="1539" width="8.28515625" style="46" customWidth="1"/>
    <col min="1540" max="1540" width="9.7109375" style="46" customWidth="1"/>
    <col min="1541" max="1541" width="10.71093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28515625" style="46" customWidth="1"/>
    <col min="1548" max="1549" width="11.28515625" style="46" customWidth="1"/>
    <col min="1550" max="1793" width="9.28515625" style="46"/>
    <col min="1794" max="1794" width="10.28515625" style="46" customWidth="1"/>
    <col min="1795" max="1795" width="8.28515625" style="46" customWidth="1"/>
    <col min="1796" max="1796" width="9.7109375" style="46" customWidth="1"/>
    <col min="1797" max="1797" width="10.71093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28515625" style="46" customWidth="1"/>
    <col min="1804" max="1805" width="11.28515625" style="46" customWidth="1"/>
    <col min="1806" max="2049" width="9.28515625" style="46"/>
    <col min="2050" max="2050" width="10.28515625" style="46" customWidth="1"/>
    <col min="2051" max="2051" width="8.28515625" style="46" customWidth="1"/>
    <col min="2052" max="2052" width="9.7109375" style="46" customWidth="1"/>
    <col min="2053" max="2053" width="10.71093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28515625" style="46" customWidth="1"/>
    <col min="2060" max="2061" width="11.28515625" style="46" customWidth="1"/>
    <col min="2062" max="2305" width="9.28515625" style="46"/>
    <col min="2306" max="2306" width="10.28515625" style="46" customWidth="1"/>
    <col min="2307" max="2307" width="8.28515625" style="46" customWidth="1"/>
    <col min="2308" max="2308" width="9.7109375" style="46" customWidth="1"/>
    <col min="2309" max="2309" width="10.71093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28515625" style="46" customWidth="1"/>
    <col min="2316" max="2317" width="11.28515625" style="46" customWidth="1"/>
    <col min="2318" max="2561" width="9.28515625" style="46"/>
    <col min="2562" max="2562" width="10.28515625" style="46" customWidth="1"/>
    <col min="2563" max="2563" width="8.28515625" style="46" customWidth="1"/>
    <col min="2564" max="2564" width="9.7109375" style="46" customWidth="1"/>
    <col min="2565" max="2565" width="10.71093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28515625" style="46" customWidth="1"/>
    <col min="2572" max="2573" width="11.28515625" style="46" customWidth="1"/>
    <col min="2574" max="2817" width="9.28515625" style="46"/>
    <col min="2818" max="2818" width="10.28515625" style="46" customWidth="1"/>
    <col min="2819" max="2819" width="8.28515625" style="46" customWidth="1"/>
    <col min="2820" max="2820" width="9.7109375" style="46" customWidth="1"/>
    <col min="2821" max="2821" width="10.71093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28515625" style="46" customWidth="1"/>
    <col min="2828" max="2829" width="11.28515625" style="46" customWidth="1"/>
    <col min="2830" max="3073" width="9.28515625" style="46"/>
    <col min="3074" max="3074" width="10.28515625" style="46" customWidth="1"/>
    <col min="3075" max="3075" width="8.28515625" style="46" customWidth="1"/>
    <col min="3076" max="3076" width="9.7109375" style="46" customWidth="1"/>
    <col min="3077" max="3077" width="10.71093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28515625" style="46" customWidth="1"/>
    <col min="3084" max="3085" width="11.28515625" style="46" customWidth="1"/>
    <col min="3086" max="3329" width="9.28515625" style="46"/>
    <col min="3330" max="3330" width="10.28515625" style="46" customWidth="1"/>
    <col min="3331" max="3331" width="8.28515625" style="46" customWidth="1"/>
    <col min="3332" max="3332" width="9.7109375" style="46" customWidth="1"/>
    <col min="3333" max="3333" width="10.71093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28515625" style="46" customWidth="1"/>
    <col min="3340" max="3341" width="11.28515625" style="46" customWidth="1"/>
    <col min="3342" max="3585" width="9.28515625" style="46"/>
    <col min="3586" max="3586" width="10.28515625" style="46" customWidth="1"/>
    <col min="3587" max="3587" width="8.28515625" style="46" customWidth="1"/>
    <col min="3588" max="3588" width="9.7109375" style="46" customWidth="1"/>
    <col min="3589" max="3589" width="10.71093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28515625" style="46" customWidth="1"/>
    <col min="3596" max="3597" width="11.28515625" style="46" customWidth="1"/>
    <col min="3598" max="3841" width="9.28515625" style="46"/>
    <col min="3842" max="3842" width="10.28515625" style="46" customWidth="1"/>
    <col min="3843" max="3843" width="8.28515625" style="46" customWidth="1"/>
    <col min="3844" max="3844" width="9.7109375" style="46" customWidth="1"/>
    <col min="3845" max="3845" width="10.71093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28515625" style="46" customWidth="1"/>
    <col min="3852" max="3853" width="11.28515625" style="46" customWidth="1"/>
    <col min="3854" max="4097" width="9.28515625" style="46"/>
    <col min="4098" max="4098" width="10.28515625" style="46" customWidth="1"/>
    <col min="4099" max="4099" width="8.28515625" style="46" customWidth="1"/>
    <col min="4100" max="4100" width="9.7109375" style="46" customWidth="1"/>
    <col min="4101" max="4101" width="10.71093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28515625" style="46" customWidth="1"/>
    <col min="4108" max="4109" width="11.28515625" style="46" customWidth="1"/>
    <col min="4110" max="4353" width="9.28515625" style="46"/>
    <col min="4354" max="4354" width="10.28515625" style="46" customWidth="1"/>
    <col min="4355" max="4355" width="8.28515625" style="46" customWidth="1"/>
    <col min="4356" max="4356" width="9.7109375" style="46" customWidth="1"/>
    <col min="4357" max="4357" width="10.71093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28515625" style="46" customWidth="1"/>
    <col min="4364" max="4365" width="11.28515625" style="46" customWidth="1"/>
    <col min="4366" max="4609" width="9.28515625" style="46"/>
    <col min="4610" max="4610" width="10.28515625" style="46" customWidth="1"/>
    <col min="4611" max="4611" width="8.28515625" style="46" customWidth="1"/>
    <col min="4612" max="4612" width="9.7109375" style="46" customWidth="1"/>
    <col min="4613" max="4613" width="10.71093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28515625" style="46" customWidth="1"/>
    <col min="4620" max="4621" width="11.28515625" style="46" customWidth="1"/>
    <col min="4622" max="4865" width="9.28515625" style="46"/>
    <col min="4866" max="4866" width="10.28515625" style="46" customWidth="1"/>
    <col min="4867" max="4867" width="8.28515625" style="46" customWidth="1"/>
    <col min="4868" max="4868" width="9.7109375" style="46" customWidth="1"/>
    <col min="4869" max="4869" width="10.71093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28515625" style="46" customWidth="1"/>
    <col min="4876" max="4877" width="11.28515625" style="46" customWidth="1"/>
    <col min="4878" max="5121" width="9.28515625" style="46"/>
    <col min="5122" max="5122" width="10.28515625" style="46" customWidth="1"/>
    <col min="5123" max="5123" width="8.28515625" style="46" customWidth="1"/>
    <col min="5124" max="5124" width="9.7109375" style="46" customWidth="1"/>
    <col min="5125" max="5125" width="10.71093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28515625" style="46" customWidth="1"/>
    <col min="5132" max="5133" width="11.28515625" style="46" customWidth="1"/>
    <col min="5134" max="5377" width="9.28515625" style="46"/>
    <col min="5378" max="5378" width="10.28515625" style="46" customWidth="1"/>
    <col min="5379" max="5379" width="8.28515625" style="46" customWidth="1"/>
    <col min="5380" max="5380" width="9.7109375" style="46" customWidth="1"/>
    <col min="5381" max="5381" width="10.71093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28515625" style="46" customWidth="1"/>
    <col min="5388" max="5389" width="11.28515625" style="46" customWidth="1"/>
    <col min="5390" max="5633" width="9.28515625" style="46"/>
    <col min="5634" max="5634" width="10.28515625" style="46" customWidth="1"/>
    <col min="5635" max="5635" width="8.28515625" style="46" customWidth="1"/>
    <col min="5636" max="5636" width="9.7109375" style="46" customWidth="1"/>
    <col min="5637" max="5637" width="10.71093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28515625" style="46" customWidth="1"/>
    <col min="5644" max="5645" width="11.28515625" style="46" customWidth="1"/>
    <col min="5646" max="5889" width="9.28515625" style="46"/>
    <col min="5890" max="5890" width="10.28515625" style="46" customWidth="1"/>
    <col min="5891" max="5891" width="8.28515625" style="46" customWidth="1"/>
    <col min="5892" max="5892" width="9.7109375" style="46" customWidth="1"/>
    <col min="5893" max="5893" width="10.71093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28515625" style="46" customWidth="1"/>
    <col min="5900" max="5901" width="11.28515625" style="46" customWidth="1"/>
    <col min="5902" max="6145" width="9.28515625" style="46"/>
    <col min="6146" max="6146" width="10.28515625" style="46" customWidth="1"/>
    <col min="6147" max="6147" width="8.28515625" style="46" customWidth="1"/>
    <col min="6148" max="6148" width="9.7109375" style="46" customWidth="1"/>
    <col min="6149" max="6149" width="10.71093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28515625" style="46" customWidth="1"/>
    <col min="6156" max="6157" width="11.28515625" style="46" customWidth="1"/>
    <col min="6158" max="6401" width="9.28515625" style="46"/>
    <col min="6402" max="6402" width="10.28515625" style="46" customWidth="1"/>
    <col min="6403" max="6403" width="8.28515625" style="46" customWidth="1"/>
    <col min="6404" max="6404" width="9.7109375" style="46" customWidth="1"/>
    <col min="6405" max="6405" width="10.71093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28515625" style="46" customWidth="1"/>
    <col min="6412" max="6413" width="11.28515625" style="46" customWidth="1"/>
    <col min="6414" max="6657" width="9.28515625" style="46"/>
    <col min="6658" max="6658" width="10.28515625" style="46" customWidth="1"/>
    <col min="6659" max="6659" width="8.28515625" style="46" customWidth="1"/>
    <col min="6660" max="6660" width="9.7109375" style="46" customWidth="1"/>
    <col min="6661" max="6661" width="10.71093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28515625" style="46" customWidth="1"/>
    <col min="6668" max="6669" width="11.28515625" style="46" customWidth="1"/>
    <col min="6670" max="6913" width="9.28515625" style="46"/>
    <col min="6914" max="6914" width="10.28515625" style="46" customWidth="1"/>
    <col min="6915" max="6915" width="8.28515625" style="46" customWidth="1"/>
    <col min="6916" max="6916" width="9.7109375" style="46" customWidth="1"/>
    <col min="6917" max="6917" width="10.71093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28515625" style="46" customWidth="1"/>
    <col min="6924" max="6925" width="11.28515625" style="46" customWidth="1"/>
    <col min="6926" max="7169" width="9.28515625" style="46"/>
    <col min="7170" max="7170" width="10.28515625" style="46" customWidth="1"/>
    <col min="7171" max="7171" width="8.28515625" style="46" customWidth="1"/>
    <col min="7172" max="7172" width="9.7109375" style="46" customWidth="1"/>
    <col min="7173" max="7173" width="10.71093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28515625" style="46" customWidth="1"/>
    <col min="7180" max="7181" width="11.28515625" style="46" customWidth="1"/>
    <col min="7182" max="7425" width="9.28515625" style="46"/>
    <col min="7426" max="7426" width="10.28515625" style="46" customWidth="1"/>
    <col min="7427" max="7427" width="8.28515625" style="46" customWidth="1"/>
    <col min="7428" max="7428" width="9.7109375" style="46" customWidth="1"/>
    <col min="7429" max="7429" width="10.71093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28515625" style="46" customWidth="1"/>
    <col min="7436" max="7437" width="11.28515625" style="46" customWidth="1"/>
    <col min="7438" max="7681" width="9.28515625" style="46"/>
    <col min="7682" max="7682" width="10.28515625" style="46" customWidth="1"/>
    <col min="7683" max="7683" width="8.28515625" style="46" customWidth="1"/>
    <col min="7684" max="7684" width="9.7109375" style="46" customWidth="1"/>
    <col min="7685" max="7685" width="10.71093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28515625" style="46" customWidth="1"/>
    <col min="7692" max="7693" width="11.28515625" style="46" customWidth="1"/>
    <col min="7694" max="7937" width="9.28515625" style="46"/>
    <col min="7938" max="7938" width="10.28515625" style="46" customWidth="1"/>
    <col min="7939" max="7939" width="8.28515625" style="46" customWidth="1"/>
    <col min="7940" max="7940" width="9.7109375" style="46" customWidth="1"/>
    <col min="7941" max="7941" width="10.71093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28515625" style="46" customWidth="1"/>
    <col min="7948" max="7949" width="11.28515625" style="46" customWidth="1"/>
    <col min="7950" max="8193" width="9.28515625" style="46"/>
    <col min="8194" max="8194" width="10.28515625" style="46" customWidth="1"/>
    <col min="8195" max="8195" width="8.28515625" style="46" customWidth="1"/>
    <col min="8196" max="8196" width="9.7109375" style="46" customWidth="1"/>
    <col min="8197" max="8197" width="10.71093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28515625" style="46" customWidth="1"/>
    <col min="8204" max="8205" width="11.28515625" style="46" customWidth="1"/>
    <col min="8206" max="8449" width="9.28515625" style="46"/>
    <col min="8450" max="8450" width="10.28515625" style="46" customWidth="1"/>
    <col min="8451" max="8451" width="8.28515625" style="46" customWidth="1"/>
    <col min="8452" max="8452" width="9.7109375" style="46" customWidth="1"/>
    <col min="8453" max="8453" width="10.71093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28515625" style="46" customWidth="1"/>
    <col min="8460" max="8461" width="11.28515625" style="46" customWidth="1"/>
    <col min="8462" max="8705" width="9.28515625" style="46"/>
    <col min="8706" max="8706" width="10.28515625" style="46" customWidth="1"/>
    <col min="8707" max="8707" width="8.28515625" style="46" customWidth="1"/>
    <col min="8708" max="8708" width="9.7109375" style="46" customWidth="1"/>
    <col min="8709" max="8709" width="10.71093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28515625" style="46" customWidth="1"/>
    <col min="8716" max="8717" width="11.28515625" style="46" customWidth="1"/>
    <col min="8718" max="8961" width="9.28515625" style="46"/>
    <col min="8962" max="8962" width="10.28515625" style="46" customWidth="1"/>
    <col min="8963" max="8963" width="8.28515625" style="46" customWidth="1"/>
    <col min="8964" max="8964" width="9.7109375" style="46" customWidth="1"/>
    <col min="8965" max="8965" width="10.71093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28515625" style="46" customWidth="1"/>
    <col min="8972" max="8973" width="11.28515625" style="46" customWidth="1"/>
    <col min="8974" max="9217" width="9.28515625" style="46"/>
    <col min="9218" max="9218" width="10.28515625" style="46" customWidth="1"/>
    <col min="9219" max="9219" width="8.28515625" style="46" customWidth="1"/>
    <col min="9220" max="9220" width="9.7109375" style="46" customWidth="1"/>
    <col min="9221" max="9221" width="10.71093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28515625" style="46" customWidth="1"/>
    <col min="9228" max="9229" width="11.28515625" style="46" customWidth="1"/>
    <col min="9230" max="9473" width="9.28515625" style="46"/>
    <col min="9474" max="9474" width="10.28515625" style="46" customWidth="1"/>
    <col min="9475" max="9475" width="8.28515625" style="46" customWidth="1"/>
    <col min="9476" max="9476" width="9.7109375" style="46" customWidth="1"/>
    <col min="9477" max="9477" width="10.71093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28515625" style="46" customWidth="1"/>
    <col min="9484" max="9485" width="11.28515625" style="46" customWidth="1"/>
    <col min="9486" max="9729" width="9.28515625" style="46"/>
    <col min="9730" max="9730" width="10.28515625" style="46" customWidth="1"/>
    <col min="9731" max="9731" width="8.28515625" style="46" customWidth="1"/>
    <col min="9732" max="9732" width="9.7109375" style="46" customWidth="1"/>
    <col min="9733" max="9733" width="10.71093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28515625" style="46" customWidth="1"/>
    <col min="9740" max="9741" width="11.28515625" style="46" customWidth="1"/>
    <col min="9742" max="9985" width="9.28515625" style="46"/>
    <col min="9986" max="9986" width="10.28515625" style="46" customWidth="1"/>
    <col min="9987" max="9987" width="8.28515625" style="46" customWidth="1"/>
    <col min="9988" max="9988" width="9.7109375" style="46" customWidth="1"/>
    <col min="9989" max="9989" width="10.71093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28515625" style="46" customWidth="1"/>
    <col min="9996" max="9997" width="11.28515625" style="46" customWidth="1"/>
    <col min="9998" max="10241" width="9.28515625" style="46"/>
    <col min="10242" max="10242" width="10.28515625" style="46" customWidth="1"/>
    <col min="10243" max="10243" width="8.28515625" style="46" customWidth="1"/>
    <col min="10244" max="10244" width="9.7109375" style="46" customWidth="1"/>
    <col min="10245" max="10245" width="10.71093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28515625" style="46" customWidth="1"/>
    <col min="10252" max="10253" width="11.28515625" style="46" customWidth="1"/>
    <col min="10254" max="10497" width="9.28515625" style="46"/>
    <col min="10498" max="10498" width="10.28515625" style="46" customWidth="1"/>
    <col min="10499" max="10499" width="8.28515625" style="46" customWidth="1"/>
    <col min="10500" max="10500" width="9.7109375" style="46" customWidth="1"/>
    <col min="10501" max="10501" width="10.71093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28515625" style="46" customWidth="1"/>
    <col min="10508" max="10509" width="11.28515625" style="46" customWidth="1"/>
    <col min="10510" max="10753" width="9.28515625" style="46"/>
    <col min="10754" max="10754" width="10.28515625" style="46" customWidth="1"/>
    <col min="10755" max="10755" width="8.28515625" style="46" customWidth="1"/>
    <col min="10756" max="10756" width="9.7109375" style="46" customWidth="1"/>
    <col min="10757" max="10757" width="10.71093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28515625" style="46" customWidth="1"/>
    <col min="10764" max="10765" width="11.28515625" style="46" customWidth="1"/>
    <col min="10766" max="11009" width="9.28515625" style="46"/>
    <col min="11010" max="11010" width="10.28515625" style="46" customWidth="1"/>
    <col min="11011" max="11011" width="8.28515625" style="46" customWidth="1"/>
    <col min="11012" max="11012" width="9.7109375" style="46" customWidth="1"/>
    <col min="11013" max="11013" width="10.71093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28515625" style="46" customWidth="1"/>
    <col min="11020" max="11021" width="11.28515625" style="46" customWidth="1"/>
    <col min="11022" max="11265" width="9.28515625" style="46"/>
    <col min="11266" max="11266" width="10.28515625" style="46" customWidth="1"/>
    <col min="11267" max="11267" width="8.28515625" style="46" customWidth="1"/>
    <col min="11268" max="11268" width="9.7109375" style="46" customWidth="1"/>
    <col min="11269" max="11269" width="10.71093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28515625" style="46" customWidth="1"/>
    <col min="11276" max="11277" width="11.28515625" style="46" customWidth="1"/>
    <col min="11278" max="11521" width="9.28515625" style="46"/>
    <col min="11522" max="11522" width="10.28515625" style="46" customWidth="1"/>
    <col min="11523" max="11523" width="8.28515625" style="46" customWidth="1"/>
    <col min="11524" max="11524" width="9.7109375" style="46" customWidth="1"/>
    <col min="11525" max="11525" width="10.71093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28515625" style="46" customWidth="1"/>
    <col min="11532" max="11533" width="11.28515625" style="46" customWidth="1"/>
    <col min="11534" max="11777" width="9.28515625" style="46"/>
    <col min="11778" max="11778" width="10.28515625" style="46" customWidth="1"/>
    <col min="11779" max="11779" width="8.28515625" style="46" customWidth="1"/>
    <col min="11780" max="11780" width="9.7109375" style="46" customWidth="1"/>
    <col min="11781" max="11781" width="10.71093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28515625" style="46" customWidth="1"/>
    <col min="11788" max="11789" width="11.28515625" style="46" customWidth="1"/>
    <col min="11790" max="12033" width="9.28515625" style="46"/>
    <col min="12034" max="12034" width="10.28515625" style="46" customWidth="1"/>
    <col min="12035" max="12035" width="8.28515625" style="46" customWidth="1"/>
    <col min="12036" max="12036" width="9.7109375" style="46" customWidth="1"/>
    <col min="12037" max="12037" width="10.71093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28515625" style="46" customWidth="1"/>
    <col min="12044" max="12045" width="11.28515625" style="46" customWidth="1"/>
    <col min="12046" max="12289" width="9.28515625" style="46"/>
    <col min="12290" max="12290" width="10.28515625" style="46" customWidth="1"/>
    <col min="12291" max="12291" width="8.28515625" style="46" customWidth="1"/>
    <col min="12292" max="12292" width="9.7109375" style="46" customWidth="1"/>
    <col min="12293" max="12293" width="10.71093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28515625" style="46" customWidth="1"/>
    <col min="12300" max="12301" width="11.28515625" style="46" customWidth="1"/>
    <col min="12302" max="12545" width="9.28515625" style="46"/>
    <col min="12546" max="12546" width="10.28515625" style="46" customWidth="1"/>
    <col min="12547" max="12547" width="8.28515625" style="46" customWidth="1"/>
    <col min="12548" max="12548" width="9.7109375" style="46" customWidth="1"/>
    <col min="12549" max="12549" width="10.71093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28515625" style="46" customWidth="1"/>
    <col min="12556" max="12557" width="11.28515625" style="46" customWidth="1"/>
    <col min="12558" max="12801" width="9.28515625" style="46"/>
    <col min="12802" max="12802" width="10.28515625" style="46" customWidth="1"/>
    <col min="12803" max="12803" width="8.28515625" style="46" customWidth="1"/>
    <col min="12804" max="12804" width="9.7109375" style="46" customWidth="1"/>
    <col min="12805" max="12805" width="10.71093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28515625" style="46" customWidth="1"/>
    <col min="12812" max="12813" width="11.28515625" style="46" customWidth="1"/>
    <col min="12814" max="13057" width="9.28515625" style="46"/>
    <col min="13058" max="13058" width="10.28515625" style="46" customWidth="1"/>
    <col min="13059" max="13059" width="8.28515625" style="46" customWidth="1"/>
    <col min="13060" max="13060" width="9.7109375" style="46" customWidth="1"/>
    <col min="13061" max="13061" width="10.71093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28515625" style="46" customWidth="1"/>
    <col min="13068" max="13069" width="11.28515625" style="46" customWidth="1"/>
    <col min="13070" max="13313" width="9.28515625" style="46"/>
    <col min="13314" max="13314" width="10.28515625" style="46" customWidth="1"/>
    <col min="13315" max="13315" width="8.28515625" style="46" customWidth="1"/>
    <col min="13316" max="13316" width="9.7109375" style="46" customWidth="1"/>
    <col min="13317" max="13317" width="10.71093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28515625" style="46" customWidth="1"/>
    <col min="13324" max="13325" width="11.28515625" style="46" customWidth="1"/>
    <col min="13326" max="13569" width="9.28515625" style="46"/>
    <col min="13570" max="13570" width="10.28515625" style="46" customWidth="1"/>
    <col min="13571" max="13571" width="8.28515625" style="46" customWidth="1"/>
    <col min="13572" max="13572" width="9.7109375" style="46" customWidth="1"/>
    <col min="13573" max="13573" width="10.71093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28515625" style="46" customWidth="1"/>
    <col min="13580" max="13581" width="11.28515625" style="46" customWidth="1"/>
    <col min="13582" max="13825" width="9.28515625" style="46"/>
    <col min="13826" max="13826" width="10.28515625" style="46" customWidth="1"/>
    <col min="13827" max="13827" width="8.28515625" style="46" customWidth="1"/>
    <col min="13828" max="13828" width="9.7109375" style="46" customWidth="1"/>
    <col min="13829" max="13829" width="10.71093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28515625" style="46" customWidth="1"/>
    <col min="13836" max="13837" width="11.28515625" style="46" customWidth="1"/>
    <col min="13838" max="14081" width="9.28515625" style="46"/>
    <col min="14082" max="14082" width="10.28515625" style="46" customWidth="1"/>
    <col min="14083" max="14083" width="8.28515625" style="46" customWidth="1"/>
    <col min="14084" max="14084" width="9.7109375" style="46" customWidth="1"/>
    <col min="14085" max="14085" width="10.71093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28515625" style="46" customWidth="1"/>
    <col min="14092" max="14093" width="11.28515625" style="46" customWidth="1"/>
    <col min="14094" max="14337" width="9.28515625" style="46"/>
    <col min="14338" max="14338" width="10.28515625" style="46" customWidth="1"/>
    <col min="14339" max="14339" width="8.28515625" style="46" customWidth="1"/>
    <col min="14340" max="14340" width="9.7109375" style="46" customWidth="1"/>
    <col min="14341" max="14341" width="10.71093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28515625" style="46" customWidth="1"/>
    <col min="14348" max="14349" width="11.28515625" style="46" customWidth="1"/>
    <col min="14350" max="14593" width="9.28515625" style="46"/>
    <col min="14594" max="14594" width="10.28515625" style="46" customWidth="1"/>
    <col min="14595" max="14595" width="8.28515625" style="46" customWidth="1"/>
    <col min="14596" max="14596" width="9.7109375" style="46" customWidth="1"/>
    <col min="14597" max="14597" width="10.71093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28515625" style="46" customWidth="1"/>
    <col min="14604" max="14605" width="11.28515625" style="46" customWidth="1"/>
    <col min="14606" max="14849" width="9.28515625" style="46"/>
    <col min="14850" max="14850" width="10.28515625" style="46" customWidth="1"/>
    <col min="14851" max="14851" width="8.28515625" style="46" customWidth="1"/>
    <col min="14852" max="14852" width="9.7109375" style="46" customWidth="1"/>
    <col min="14853" max="14853" width="10.71093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28515625" style="46" customWidth="1"/>
    <col min="14860" max="14861" width="11.28515625" style="46" customWidth="1"/>
    <col min="14862" max="15105" width="9.28515625" style="46"/>
    <col min="15106" max="15106" width="10.28515625" style="46" customWidth="1"/>
    <col min="15107" max="15107" width="8.28515625" style="46" customWidth="1"/>
    <col min="15108" max="15108" width="9.7109375" style="46" customWidth="1"/>
    <col min="15109" max="15109" width="10.71093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28515625" style="46" customWidth="1"/>
    <col min="15116" max="15117" width="11.28515625" style="46" customWidth="1"/>
    <col min="15118" max="15361" width="9.28515625" style="46"/>
    <col min="15362" max="15362" width="10.28515625" style="46" customWidth="1"/>
    <col min="15363" max="15363" width="8.28515625" style="46" customWidth="1"/>
    <col min="15364" max="15364" width="9.7109375" style="46" customWidth="1"/>
    <col min="15365" max="15365" width="10.71093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28515625" style="46" customWidth="1"/>
    <col min="15372" max="15373" width="11.28515625" style="46" customWidth="1"/>
    <col min="15374" max="15617" width="9.28515625" style="46"/>
    <col min="15618" max="15618" width="10.28515625" style="46" customWidth="1"/>
    <col min="15619" max="15619" width="8.28515625" style="46" customWidth="1"/>
    <col min="15620" max="15620" width="9.7109375" style="46" customWidth="1"/>
    <col min="15621" max="15621" width="10.71093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28515625" style="46" customWidth="1"/>
    <col min="15628" max="15629" width="11.28515625" style="46" customWidth="1"/>
    <col min="15630" max="15873" width="9.28515625" style="46"/>
    <col min="15874" max="15874" width="10.28515625" style="46" customWidth="1"/>
    <col min="15875" max="15875" width="8.28515625" style="46" customWidth="1"/>
    <col min="15876" max="15876" width="9.7109375" style="46" customWidth="1"/>
    <col min="15877" max="15877" width="10.71093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28515625" style="46" customWidth="1"/>
    <col min="15884" max="15885" width="11.28515625" style="46" customWidth="1"/>
    <col min="15886" max="16129" width="9.28515625" style="46"/>
    <col min="16130" max="16130" width="10.28515625" style="46" customWidth="1"/>
    <col min="16131" max="16131" width="8.28515625" style="46" customWidth="1"/>
    <col min="16132" max="16132" width="9.7109375" style="46" customWidth="1"/>
    <col min="16133" max="16133" width="10.71093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28515625" style="46" customWidth="1"/>
    <col min="16140" max="16141" width="11.28515625" style="46" customWidth="1"/>
    <col min="16142" max="16384" width="9.28515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43497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1" t="s">
        <v>241</v>
      </c>
      <c r="M2" s="2348"/>
      <c r="N2" s="2353" t="s">
        <v>1122</v>
      </c>
      <c r="O2" s="2342" t="s">
        <v>1113</v>
      </c>
      <c r="P2" s="2342" t="s">
        <v>1114</v>
      </c>
      <c r="Q2" s="2342" t="s">
        <v>1115</v>
      </c>
      <c r="R2" s="2343" t="s">
        <v>1116</v>
      </c>
      <c r="S2" s="2343" t="s">
        <v>1117</v>
      </c>
      <c r="T2" s="2343" t="s">
        <v>1118</v>
      </c>
      <c r="U2" s="2342" t="s">
        <v>1119</v>
      </c>
      <c r="V2" s="2344" t="s">
        <v>1120</v>
      </c>
      <c r="W2" s="2344" t="s">
        <v>1121</v>
      </c>
    </row>
    <row r="3" spans="1:23" ht="13.5" thickBot="1" x14ac:dyDescent="0.25">
      <c r="A3" s="195">
        <v>1</v>
      </c>
      <c r="B3" s="408">
        <f>IF(Flows!E9&lt;1,"",Flows!E9)</f>
        <v>28.321999999999999</v>
      </c>
      <c r="C3" s="410">
        <f>Flows!F9</f>
        <v>12.472</v>
      </c>
      <c r="D3" s="410">
        <f>Flows!G9</f>
        <v>13.471</v>
      </c>
      <c r="E3" s="410">
        <f>Flows!H9</f>
        <v>25.942999999999998</v>
      </c>
      <c r="F3" s="196">
        <f>'1'!CA40</f>
        <v>1.0999999999999999E-2</v>
      </c>
      <c r="G3" s="196">
        <f>'1'!CA41</f>
        <v>12.461</v>
      </c>
      <c r="H3" s="196">
        <f>'1'!CA42</f>
        <v>4.548</v>
      </c>
      <c r="I3" s="409">
        <f>'1'!CA43</f>
        <v>8.923</v>
      </c>
      <c r="J3" s="520">
        <f>'1'!CA48</f>
        <v>1.2935499999985041</v>
      </c>
      <c r="K3" s="392">
        <f>'FILTER STUDY'!AZ10/1000000</f>
        <v>0.55617569444444437</v>
      </c>
      <c r="L3" s="2355">
        <f>'1'!CA47</f>
        <v>0.86</v>
      </c>
      <c r="M3" s="276"/>
      <c r="N3" s="107">
        <f>'1'!$CL$8</f>
        <v>2.0304000000000002</v>
      </c>
      <c r="O3" s="2345">
        <f>'1'!BY$31</f>
        <v>5.4</v>
      </c>
      <c r="P3" s="2345">
        <f>'1'!BZ$31</f>
        <v>10.8</v>
      </c>
      <c r="Q3" s="2345">
        <f>'1'!CA$31</f>
        <v>11.8</v>
      </c>
      <c r="R3" s="2345">
        <f>AVERAGE('1'!$DA$35:$DB$35)</f>
        <v>540</v>
      </c>
      <c r="S3" s="2345">
        <f>AVERAGE('1'!$DC$35:$DD$35)</f>
        <v>692</v>
      </c>
      <c r="T3" s="2345">
        <f>AVERAGE('1'!$DE$35:$DF$35)</f>
        <v>632</v>
      </c>
      <c r="U3" s="2345">
        <f>'1'!$U$33</f>
        <v>0.41349999999999998</v>
      </c>
      <c r="V3" s="2345">
        <f>'1'!$AC$33</f>
        <v>0.45700000000000002</v>
      </c>
      <c r="W3" s="2345">
        <f>'1'!$AJ$33</f>
        <v>0.60399999999999998</v>
      </c>
    </row>
    <row r="4" spans="1:23" ht="13.5" thickBot="1" x14ac:dyDescent="0.25">
      <c r="A4" s="195">
        <v>2</v>
      </c>
      <c r="B4" s="408">
        <f>IF(Flows!E10&lt;1,"",Flows!E10)</f>
        <v>27.407</v>
      </c>
      <c r="C4" s="408">
        <f>Flows!F10</f>
        <v>11.277000000000001</v>
      </c>
      <c r="D4" s="410">
        <f>Flows!G10</f>
        <v>13.234</v>
      </c>
      <c r="E4" s="410">
        <f>Flows!H10</f>
        <v>24.511000000000003</v>
      </c>
      <c r="F4" s="196">
        <f>'2'!CA40</f>
        <v>8.9999999999999993E-3</v>
      </c>
      <c r="G4" s="196">
        <f>'2'!CA41</f>
        <v>11.268000000000001</v>
      </c>
      <c r="H4" s="196">
        <f>'2'!CA42</f>
        <v>4.7370000000000001</v>
      </c>
      <c r="I4" s="196">
        <f>'2'!CA43</f>
        <v>8.4969999999999999</v>
      </c>
      <c r="J4" s="411">
        <f>'2'!CA48</f>
        <v>1.597780000000057</v>
      </c>
      <c r="K4" s="392">
        <f>'FILTER STUDY'!AZ11/1000000</f>
        <v>0.51795034722222222</v>
      </c>
      <c r="L4" s="412">
        <f>'2'!CA47</f>
        <v>0.97599999999999998</v>
      </c>
      <c r="M4" s="2349"/>
      <c r="N4" s="107">
        <f>'2'!$CL$8</f>
        <v>2.17008</v>
      </c>
      <c r="O4" s="2345">
        <f>'2'!BY31</f>
        <v>5.2799999999999994</v>
      </c>
      <c r="P4" s="2345">
        <f>'2'!BZ31</f>
        <v>10.5</v>
      </c>
      <c r="Q4" s="2345">
        <f>'2'!CA31</f>
        <v>11.559999999999999</v>
      </c>
      <c r="R4" s="2345">
        <f>AVERAGE('2'!$DA$35:$DB$35)</f>
        <v>930</v>
      </c>
      <c r="S4" s="2345">
        <f>AVERAGE('2'!$DC$35:$DD$35)</f>
        <v>682</v>
      </c>
      <c r="T4" s="2345">
        <f>AVERAGE('2'!$DE$35:$DF$35)</f>
        <v>611</v>
      </c>
      <c r="U4" s="2345">
        <f>'2'!$U$33</f>
        <v>0.44925000000000004</v>
      </c>
      <c r="V4" s="2345">
        <f>'2'!$AC$33</f>
        <v>0.55300000000000005</v>
      </c>
      <c r="W4" s="2345">
        <f>'2'!$AJ$33</f>
        <v>0.57650000000000001</v>
      </c>
    </row>
    <row r="5" spans="1:23" ht="13.5" thickBot="1" x14ac:dyDescent="0.25">
      <c r="A5" s="195">
        <v>3</v>
      </c>
      <c r="B5" s="408">
        <f>IF(Flows!E11&lt;1,"",Flows!E11)</f>
        <v>27.224</v>
      </c>
      <c r="C5" s="408">
        <f>Flows!F11</f>
        <v>10.564</v>
      </c>
      <c r="D5" s="408">
        <f>Flows!G11</f>
        <v>12.56</v>
      </c>
      <c r="E5" s="410">
        <f>Flows!H11</f>
        <v>23.124000000000002</v>
      </c>
      <c r="F5" s="196">
        <f>'3'!CA40</f>
        <v>7.0000000000000001E-3</v>
      </c>
      <c r="G5" s="196">
        <f>'3'!CA41</f>
        <v>10.557</v>
      </c>
      <c r="H5" s="196">
        <f>'3'!CA42</f>
        <v>4.327</v>
      </c>
      <c r="I5" s="196">
        <f>'3'!CA43</f>
        <v>8.2330000000000005</v>
      </c>
      <c r="J5" s="411">
        <f>'3'!CA48</f>
        <v>1.8191999999999098</v>
      </c>
      <c r="K5" s="392">
        <f>'FILTER STUDY'!AZ12/1000000</f>
        <v>0.70133958333333335</v>
      </c>
      <c r="L5" s="412">
        <f>'3'!CA47</f>
        <v>1.2330000000000001</v>
      </c>
      <c r="M5" s="2349"/>
      <c r="N5" s="107">
        <f>'3'!$CL$8</f>
        <v>1.7539199999999999</v>
      </c>
      <c r="O5" s="2345">
        <f>'3'!BY31</f>
        <v>5.4</v>
      </c>
      <c r="P5" s="2345">
        <f>'3'!BZ31</f>
        <v>10.9</v>
      </c>
      <c r="Q5" s="2345">
        <f>'3'!CA31</f>
        <v>11.9</v>
      </c>
      <c r="R5" s="2345">
        <f>AVERAGE('3'!$DA$35:$DB$35)</f>
        <v>912</v>
      </c>
      <c r="S5" s="2345">
        <f>AVERAGE('3'!$DC$35:$DD$35)</f>
        <v>704</v>
      </c>
      <c r="T5" s="2345">
        <f>AVERAGE('3'!$DE$35:$DF$35)</f>
        <v>654</v>
      </c>
      <c r="U5" s="2345">
        <f>'3'!$U$33</f>
        <v>0.42649999999999999</v>
      </c>
      <c r="V5" s="2345">
        <f>'3'!$AC$33</f>
        <v>0.53325</v>
      </c>
      <c r="W5" s="2345">
        <f>'3'!$AJ$33</f>
        <v>0.59</v>
      </c>
    </row>
    <row r="6" spans="1:23" ht="13.5" thickBot="1" x14ac:dyDescent="0.25">
      <c r="A6" s="198">
        <v>4</v>
      </c>
      <c r="B6" s="408">
        <f>IF(Flows!E12&lt;1,"",Flows!E12)</f>
        <v>29.665999999999997</v>
      </c>
      <c r="C6" s="408">
        <f>Flows!F12</f>
        <v>11.440000000000001</v>
      </c>
      <c r="D6" s="408">
        <f>Flows!G12</f>
        <v>14.356</v>
      </c>
      <c r="E6" s="410">
        <f>Flows!H12</f>
        <v>25.795999999999999</v>
      </c>
      <c r="F6" s="196">
        <f>'4'!CA40</f>
        <v>5.0000000000000001E-3</v>
      </c>
      <c r="G6" s="196">
        <f>'4'!CA41</f>
        <v>11.435</v>
      </c>
      <c r="H6" s="196">
        <f>'4'!CA42</f>
        <v>5.0039999999999996</v>
      </c>
      <c r="I6" s="196">
        <f>'4'!CA43</f>
        <v>9.3520000000000003</v>
      </c>
      <c r="J6" s="411">
        <f>'4'!CA48</f>
        <v>0.98384000000078231</v>
      </c>
      <c r="K6" s="392">
        <f>'FILTER STUDY'!AZ13/1000000</f>
        <v>0.53412708333333325</v>
      </c>
      <c r="L6" s="412">
        <f>'4'!CA47</f>
        <v>0.72699999999999998</v>
      </c>
      <c r="M6" s="2349"/>
      <c r="N6" s="107">
        <f>'4'!$CL$8</f>
        <v>1.9785600000000001</v>
      </c>
      <c r="O6" s="2345">
        <f>'4'!BY31</f>
        <v>5.5600000000000005</v>
      </c>
      <c r="P6" s="2345">
        <f>'4'!BZ31</f>
        <v>11.219999999999999</v>
      </c>
      <c r="Q6" s="2345">
        <f>'4'!CA31</f>
        <v>12.219999999999999</v>
      </c>
      <c r="R6" s="2345">
        <f>AVERAGE('4'!$DA$35:$DB$35)</f>
        <v>485</v>
      </c>
      <c r="S6" s="2345">
        <f>AVERAGE('4'!$DC$35:$DD$35)</f>
        <v>680</v>
      </c>
      <c r="T6" s="2345">
        <f>AVERAGE('4'!$DE$35:$DF$35)</f>
        <v>654</v>
      </c>
      <c r="U6" s="2345">
        <f>'4'!$U$33</f>
        <v>0.45400000000000001</v>
      </c>
      <c r="V6" s="2345">
        <f>'4'!$AC$33</f>
        <v>0.57424999999999993</v>
      </c>
      <c r="W6" s="2345">
        <f>'4'!$AJ$33</f>
        <v>0.48000000000000004</v>
      </c>
    </row>
    <row r="7" spans="1:23" ht="13.5" thickBot="1" x14ac:dyDescent="0.25">
      <c r="A7" s="198">
        <v>5</v>
      </c>
      <c r="B7" s="408">
        <f>IF(Flows!E13&lt;1,"",Flows!E13)</f>
        <v>28.177</v>
      </c>
      <c r="C7" s="408">
        <f>Flows!F13</f>
        <v>11.105</v>
      </c>
      <c r="D7" s="408">
        <f>Flows!G13</f>
        <v>13.484999999999999</v>
      </c>
      <c r="E7" s="410">
        <f>Flows!H13</f>
        <v>24.59</v>
      </c>
      <c r="F7" s="196">
        <f>'5'!CA40</f>
        <v>2E-3</v>
      </c>
      <c r="G7" s="196">
        <f>'5'!CA41</f>
        <v>11.103</v>
      </c>
      <c r="H7" s="196">
        <f>'5'!CA42</f>
        <v>4.0279999999999996</v>
      </c>
      <c r="I7" s="196">
        <f>'5'!CA43</f>
        <v>9.4570000000000007</v>
      </c>
      <c r="J7" s="411">
        <f>'5'!CA48</f>
        <v>1.5012299999998504</v>
      </c>
      <c r="K7" s="392">
        <f>'FILTER STUDY'!AZ14/1000000</f>
        <v>0.33231666666666665</v>
      </c>
      <c r="L7" s="412">
        <f>'5'!CA47</f>
        <v>0.88</v>
      </c>
      <c r="M7" s="2349"/>
      <c r="N7" s="107">
        <f>'5'!$CL$8</f>
        <v>1.57392</v>
      </c>
      <c r="O7" s="2345">
        <f>'5'!BY31</f>
        <v>5.4799999999999995</v>
      </c>
      <c r="P7" s="2345">
        <f>'5'!BZ31</f>
        <v>11</v>
      </c>
      <c r="Q7" s="2345">
        <f>'5'!CA31</f>
        <v>12.02</v>
      </c>
      <c r="R7" s="2345">
        <f>AVERAGE('5'!$DA$35:$DB$35)</f>
        <v>501.5</v>
      </c>
      <c r="S7" s="2345">
        <f>AVERAGE('5'!$DC$35:$DD$35)</f>
        <v>598</v>
      </c>
      <c r="T7" s="2345">
        <f>AVERAGE('5'!$DE$35:$DF$35)</f>
        <v>625</v>
      </c>
      <c r="U7" s="2345">
        <f>'5'!$U$33</f>
        <v>0.39674999999999994</v>
      </c>
      <c r="V7" s="2345">
        <f>'5'!$AC$33</f>
        <v>0.47624999999999995</v>
      </c>
      <c r="W7" s="2345">
        <f>'5'!$AJ$33</f>
        <v>0.51624999999999999</v>
      </c>
    </row>
    <row r="8" spans="1:23" ht="13.5" thickBot="1" x14ac:dyDescent="0.25">
      <c r="A8" s="198">
        <v>6</v>
      </c>
      <c r="B8" s="408">
        <f>IF(Flows!E14&lt;1,"",Flows!E14)</f>
        <v>30.669</v>
      </c>
      <c r="C8" s="408">
        <f>Flows!F14</f>
        <v>11.784000000000001</v>
      </c>
      <c r="D8" s="408">
        <f>Flows!G14</f>
        <v>15.436</v>
      </c>
      <c r="E8" s="410">
        <f>Flows!H14</f>
        <v>27.22</v>
      </c>
      <c r="F8" s="196">
        <f>'6'!CA40</f>
        <v>0</v>
      </c>
      <c r="G8" s="196">
        <f>'6'!CA41</f>
        <v>11.784000000000001</v>
      </c>
      <c r="H8" s="196">
        <f>'6'!CA42</f>
        <v>4.6159999999999997</v>
      </c>
      <c r="I8" s="196">
        <f>'6'!CA43</f>
        <v>10.82</v>
      </c>
      <c r="J8" s="411">
        <f>'6'!CA48</f>
        <v>1.7101199999997334</v>
      </c>
      <c r="K8" s="392">
        <f>'FILTER STUDY'!AZ15/1000000</f>
        <v>0.56824166666666676</v>
      </c>
      <c r="L8" s="412">
        <f>'6'!CA47</f>
        <v>1.069</v>
      </c>
      <c r="M8" s="2349"/>
      <c r="N8" s="107">
        <f>'6'!$CL$8</f>
        <v>2.2464</v>
      </c>
      <c r="O8" s="2345">
        <f>'6'!BY31</f>
        <v>6.0400000000000009</v>
      </c>
      <c r="P8" s="2345">
        <f>'6'!BZ31</f>
        <v>11.780000000000001</v>
      </c>
      <c r="Q8" s="2345">
        <f>'6'!CA31</f>
        <v>12.780000000000001</v>
      </c>
      <c r="R8" s="2345">
        <f>AVERAGE('6'!$DA$35:$DB$35)</f>
        <v>514</v>
      </c>
      <c r="S8" s="2345">
        <f>AVERAGE('6'!$DC$35:$DD$35)</f>
        <v>594.5</v>
      </c>
      <c r="T8" s="2345">
        <f>AVERAGE('6'!$DE$35:$DF$35)</f>
        <v>657</v>
      </c>
      <c r="U8" s="2345">
        <f>'6'!$U$33</f>
        <v>0.29625000000000001</v>
      </c>
      <c r="V8" s="2345">
        <f>'6'!$AC$33</f>
        <v>0.43049999999999999</v>
      </c>
      <c r="W8" s="2345">
        <f>'6'!$AJ$33</f>
        <v>0.44375000000000003</v>
      </c>
    </row>
    <row r="9" spans="1:23" ht="13.5" thickBot="1" x14ac:dyDescent="0.25">
      <c r="A9" s="198">
        <v>7</v>
      </c>
      <c r="B9" s="408">
        <f>IF(Flows!E15&lt;1,"",Flows!E15)</f>
        <v>30.636000000000003</v>
      </c>
      <c r="C9" s="408">
        <f>Flows!F15</f>
        <v>12.333</v>
      </c>
      <c r="D9" s="408">
        <f>Flows!G15</f>
        <v>14.585999999999999</v>
      </c>
      <c r="E9" s="410">
        <f>Flows!H15</f>
        <v>26.918999999999997</v>
      </c>
      <c r="F9" s="196">
        <f>'7'!CA40</f>
        <v>0</v>
      </c>
      <c r="G9" s="196">
        <f>'7'!CA41</f>
        <v>12.333</v>
      </c>
      <c r="H9" s="196">
        <f>'7'!CA42</f>
        <v>4.8099999999999996</v>
      </c>
      <c r="I9" s="196">
        <f>'7'!CA43</f>
        <v>9.7759999999999998</v>
      </c>
      <c r="J9" s="411">
        <f>'7'!CA48</f>
        <v>1.4540100000012899</v>
      </c>
      <c r="K9" s="392">
        <f>'FILTER STUDY'!AZ16/1000000</f>
        <v>0.88545416666666665</v>
      </c>
      <c r="L9" s="412">
        <f>'7'!CA47</f>
        <v>1.0469999999999999</v>
      </c>
      <c r="M9" s="2349"/>
      <c r="N9" s="107">
        <f>'7'!$CL$8</f>
        <v>2.1268799999999999</v>
      </c>
      <c r="O9" s="2345">
        <f>'7'!BY31</f>
        <v>9</v>
      </c>
      <c r="P9" s="2345">
        <f>'7'!BZ31</f>
        <v>10.5</v>
      </c>
      <c r="Q9" s="2345">
        <f>'7'!CA31</f>
        <v>10.5</v>
      </c>
      <c r="R9" s="2345">
        <f>AVERAGE('7'!$DA$35:$DB$35)</f>
        <v>620</v>
      </c>
      <c r="S9" s="2345">
        <f>AVERAGE('7'!$DC$35:$DD$35)</f>
        <v>650</v>
      </c>
      <c r="T9" s="2345">
        <f>AVERAGE('7'!$DE$35:$DF$35)</f>
        <v>576.25</v>
      </c>
      <c r="U9" s="2345">
        <f>'7'!$U$33</f>
        <v>0.32350000000000001</v>
      </c>
      <c r="V9" s="2345">
        <f>'7'!$AC$33</f>
        <v>0.35749999999999998</v>
      </c>
      <c r="W9" s="2345">
        <f>'7'!$AJ$33</f>
        <v>0.40100000000000002</v>
      </c>
    </row>
    <row r="10" spans="1:23" x14ac:dyDescent="0.2">
      <c r="A10" s="198">
        <v>8</v>
      </c>
      <c r="B10" s="408">
        <f>IF(Flows!E16&lt;1,"",Flows!E16)</f>
        <v>28.475000000000001</v>
      </c>
      <c r="C10" s="408">
        <f>Flows!F16</f>
        <v>11.286</v>
      </c>
      <c r="D10" s="408">
        <f>Flows!G16</f>
        <v>15.058</v>
      </c>
      <c r="E10" s="410">
        <f>Flows!H16</f>
        <v>26.344000000000001</v>
      </c>
      <c r="F10" s="196">
        <f>'8'!CA40</f>
        <v>0</v>
      </c>
      <c r="G10" s="196">
        <f>'8'!CA41</f>
        <v>11.286</v>
      </c>
      <c r="H10" s="196">
        <f>'8'!CA42</f>
        <v>4.758</v>
      </c>
      <c r="I10" s="196">
        <f>'8'!CA43</f>
        <v>10.3</v>
      </c>
      <c r="J10" s="411">
        <f>'8'!CA48</f>
        <v>1.338659999999436</v>
      </c>
      <c r="K10" s="392">
        <f>'FILTER STUDY'!AZ17/1000000</f>
        <v>0.343775</v>
      </c>
      <c r="L10" s="412">
        <f>'8'!CA47</f>
        <v>0.72299999999999998</v>
      </c>
      <c r="M10" s="2349"/>
      <c r="N10" s="107">
        <f>'8'!$CL$8</f>
        <v>2.1743999999999999</v>
      </c>
      <c r="O10" s="2345">
        <f>'8'!BY31</f>
        <v>10.666666666666666</v>
      </c>
      <c r="P10" s="2345">
        <f>'8'!BZ31</f>
        <v>10.666666666666666</v>
      </c>
      <c r="Q10" s="2345">
        <f>'8'!CA31</f>
        <v>7.666666666666667</v>
      </c>
      <c r="R10" s="2345">
        <f>AVERAGE('8'!$DA$35:$DB$35)</f>
        <v>643.33333333333326</v>
      </c>
      <c r="S10" s="2345">
        <f>AVERAGE('8'!$DC$35:$DD$35)</f>
        <v>636.66666666666674</v>
      </c>
      <c r="T10" s="2345">
        <f>AVERAGE('8'!$DE$35:$DF$35)</f>
        <v>421.66666666666663</v>
      </c>
      <c r="U10" s="2345">
        <f>'8'!$U$33</f>
        <v>0.37124999999999997</v>
      </c>
      <c r="V10" s="2345">
        <f>'8'!$AC$33</f>
        <v>0.32024999999999998</v>
      </c>
      <c r="W10" s="2345">
        <f>'8'!$AJ$33</f>
        <v>0.41399999999999998</v>
      </c>
    </row>
    <row r="11" spans="1:23" x14ac:dyDescent="0.2">
      <c r="A11" s="198">
        <v>9</v>
      </c>
      <c r="B11" s="408">
        <f>IF(Flows!E17&lt;1,"",Flows!E17)</f>
        <v>26.222000000000001</v>
      </c>
      <c r="C11" s="408">
        <f>Flows!F17</f>
        <v>10.084000000000001</v>
      </c>
      <c r="D11" s="408">
        <f>Flows!G17</f>
        <v>14.276</v>
      </c>
      <c r="E11" s="408">
        <f>Flows!H17</f>
        <v>24.36</v>
      </c>
      <c r="F11" s="196">
        <f>'9'!CA40</f>
        <v>2E-3</v>
      </c>
      <c r="G11" s="196">
        <f>'9'!CA41</f>
        <v>10.082000000000001</v>
      </c>
      <c r="H11" s="196">
        <f>'9'!CA42</f>
        <v>4.3259999999999996</v>
      </c>
      <c r="I11" s="196">
        <f>'9'!CA43</f>
        <v>9.9499999999999993</v>
      </c>
      <c r="J11" s="411">
        <f>'9'!CA48</f>
        <v>1.4875200000005862</v>
      </c>
      <c r="K11" s="392">
        <f>'FILTER STUDY'!AZ18/1000000</f>
        <v>0.16928333333333334</v>
      </c>
      <c r="L11" s="412">
        <f>'9'!CA47</f>
        <v>0.752</v>
      </c>
      <c r="M11" s="2349"/>
      <c r="N11" s="107">
        <f>'9'!$CL$8</f>
        <v>2.0952000000000002</v>
      </c>
      <c r="O11" s="2345">
        <f>'9'!BY31</f>
        <v>10</v>
      </c>
      <c r="P11" s="2345">
        <f>'9'!BZ31</f>
        <v>10</v>
      </c>
      <c r="Q11" s="2345">
        <f>'9'!CA31</f>
        <v>7</v>
      </c>
      <c r="R11" s="2345">
        <f>AVERAGE('9'!$DA$35:$DB$35)</f>
        <v>638</v>
      </c>
      <c r="S11" s="2345">
        <f>AVERAGE('9'!$DC$35:$DD$35)</f>
        <v>625</v>
      </c>
      <c r="T11" s="2345">
        <f>AVERAGE('9'!$DE$35:$DF$35)</f>
        <v>604</v>
      </c>
      <c r="U11" s="2345">
        <f>'9'!$U$33</f>
        <v>0.36149999999999999</v>
      </c>
      <c r="V11" s="2345">
        <f>'9'!$AC$33</f>
        <v>0.28600000000000003</v>
      </c>
      <c r="W11" s="2345">
        <f>'9'!$AJ$33</f>
        <v>0.38150000000000001</v>
      </c>
    </row>
    <row r="12" spans="1:23" x14ac:dyDescent="0.2">
      <c r="A12" s="198">
        <v>10</v>
      </c>
      <c r="B12" s="408">
        <f>IF(Flows!E18&lt;1,"",Flows!E18)</f>
        <v>28.297000000000001</v>
      </c>
      <c r="C12" s="408">
        <f>Flows!F18</f>
        <v>10.465</v>
      </c>
      <c r="D12" s="408">
        <f>Flows!G18</f>
        <v>14.521000000000001</v>
      </c>
      <c r="E12" s="408">
        <f>Flows!H18</f>
        <v>24.986000000000001</v>
      </c>
      <c r="F12" s="196">
        <f>'10'!CA40</f>
        <v>8.0000000000000002E-3</v>
      </c>
      <c r="G12" s="196">
        <f>'10'!CA41</f>
        <v>10.457000000000001</v>
      </c>
      <c r="H12" s="196">
        <f>'10'!CA42</f>
        <v>4.13</v>
      </c>
      <c r="I12" s="196">
        <f>'10'!CA43</f>
        <v>10.391</v>
      </c>
      <c r="J12" s="411">
        <f>'10'!CA48</f>
        <v>1.6913499999991473</v>
      </c>
      <c r="K12" s="392">
        <f>'FILTER STUDY'!AZ19/1000000</f>
        <v>0.66981666666666673</v>
      </c>
      <c r="L12" s="412">
        <f>'10'!CA47</f>
        <v>1.1419999999999999</v>
      </c>
      <c r="M12" s="2349"/>
      <c r="N12" s="107">
        <f>'10'!$CL$8</f>
        <v>2.12832</v>
      </c>
      <c r="O12" s="2345">
        <f>'10'!BY31</f>
        <v>10.5</v>
      </c>
      <c r="P12" s="2345">
        <f>'10'!BZ31</f>
        <v>10.5</v>
      </c>
      <c r="Q12" s="2345">
        <f>'10'!CA31</f>
        <v>7</v>
      </c>
      <c r="R12" s="2345">
        <f>AVERAGE('10'!$DA$35:$DB$35)</f>
        <v>650</v>
      </c>
      <c r="S12" s="2345">
        <f>AVERAGE('10'!$DC$35:$DD$35)</f>
        <v>625</v>
      </c>
      <c r="T12" s="2345">
        <f>AVERAGE('10'!$DE$35:$DF$35)</f>
        <v>640</v>
      </c>
      <c r="U12" s="2345">
        <f>'10'!$U$33</f>
        <v>0.33999999999999997</v>
      </c>
      <c r="V12" s="2345">
        <f>'10'!$AC$33</f>
        <v>0.28075</v>
      </c>
      <c r="W12" s="2345">
        <f>'10'!$AJ$33</f>
        <v>0.39675000000000005</v>
      </c>
    </row>
    <row r="13" spans="1:23" x14ac:dyDescent="0.2">
      <c r="A13" s="198">
        <v>11</v>
      </c>
      <c r="B13" s="408">
        <f>IF(Flows!E19&lt;1,"",Flows!E19)</f>
        <v>29.192999999999998</v>
      </c>
      <c r="C13" s="408">
        <f>Flows!F19</f>
        <v>10.986000000000001</v>
      </c>
      <c r="D13" s="408">
        <f>Flows!G19</f>
        <v>15.391</v>
      </c>
      <c r="E13" s="408">
        <f>Flows!H19</f>
        <v>26.377000000000002</v>
      </c>
      <c r="F13" s="196">
        <f>'11'!CA40</f>
        <v>5.0000000000000001E-3</v>
      </c>
      <c r="G13" s="196">
        <f>'11'!CA41</f>
        <v>10.981</v>
      </c>
      <c r="H13" s="196">
        <f>'11'!CA42</f>
        <v>4.9160000000000004</v>
      </c>
      <c r="I13" s="196">
        <f>'11'!CA43</f>
        <v>10.475</v>
      </c>
      <c r="J13" s="411">
        <f>'11'!CA48</f>
        <v>1.0854999999992287</v>
      </c>
      <c r="K13" s="392">
        <f>'FILTER STUDY'!AZ20/1000000</f>
        <v>0.50001249999999997</v>
      </c>
      <c r="L13" s="412">
        <f>'11'!CA47</f>
        <v>0.90800000000000003</v>
      </c>
      <c r="M13" s="2349"/>
      <c r="N13" s="107">
        <f>'11'!$CL$8</f>
        <v>2.0087999999999999</v>
      </c>
      <c r="O13" s="2345">
        <f>'11'!BY31</f>
        <v>10.675000000000001</v>
      </c>
      <c r="P13" s="2345">
        <f>'11'!BZ31</f>
        <v>10.675000000000001</v>
      </c>
      <c r="Q13" s="2345">
        <f>'11'!CA31</f>
        <v>7</v>
      </c>
      <c r="R13" s="2345">
        <f>AVERAGE('11'!$DA$35:$DB$35)</f>
        <v>618.75</v>
      </c>
      <c r="S13" s="2345">
        <f>AVERAGE('11'!$DC$35:$DD$35)</f>
        <v>560</v>
      </c>
      <c r="T13" s="2345">
        <f>AVERAGE('11'!$DE$35:$DF$35)</f>
        <v>366.25</v>
      </c>
      <c r="U13" s="2345">
        <f>'11'!$U$33</f>
        <v>0.33650000000000002</v>
      </c>
      <c r="V13" s="2345">
        <f>'11'!$AC$33</f>
        <v>0.31425000000000003</v>
      </c>
      <c r="W13" s="2345">
        <f>'11'!$AJ$33</f>
        <v>0.36099999999999999</v>
      </c>
    </row>
    <row r="14" spans="1:23" x14ac:dyDescent="0.2">
      <c r="A14" s="198">
        <v>12</v>
      </c>
      <c r="B14" s="408">
        <f>IF(Flows!E20&lt;1,"",Flows!E20)</f>
        <v>26.781000000000002</v>
      </c>
      <c r="C14" s="408">
        <f>Flows!F20</f>
        <v>10.078999999999999</v>
      </c>
      <c r="D14" s="408">
        <f>Flows!G20</f>
        <v>14.175999999999998</v>
      </c>
      <c r="E14" s="408">
        <f>Flows!H20</f>
        <v>24.254999999999995</v>
      </c>
      <c r="F14" s="196">
        <f>'12'!CA40</f>
        <v>1E-3</v>
      </c>
      <c r="G14" s="196">
        <f>'12'!CA41</f>
        <v>10.077999999999999</v>
      </c>
      <c r="H14" s="196">
        <f>'12'!CA42</f>
        <v>4.3259999999999996</v>
      </c>
      <c r="I14" s="196">
        <f>'12'!CA43</f>
        <v>9.85</v>
      </c>
      <c r="J14" s="411">
        <f>'12'!CA48</f>
        <v>1.5586800000000949</v>
      </c>
      <c r="K14" s="392">
        <f>'FILTER STUDY'!AZ21/1000000</f>
        <v>0.51045416666666665</v>
      </c>
      <c r="L14" s="412">
        <f>'12'!CA47</f>
        <v>0.88200000000000001</v>
      </c>
      <c r="M14" s="2349"/>
      <c r="N14" s="107">
        <f>'12'!$CL$8</f>
        <v>1.8691199999999999</v>
      </c>
      <c r="O14" s="2345">
        <f>'12'!BY31</f>
        <v>10.199999999999999</v>
      </c>
      <c r="P14" s="2345">
        <f>'12'!BZ31</f>
        <v>10.199999999999999</v>
      </c>
      <c r="Q14" s="2345">
        <f>'12'!CA31</f>
        <v>7</v>
      </c>
      <c r="R14" s="2345">
        <f>AVERAGE('12'!$DA$35:$DB$35)</f>
        <v>558.33333333333326</v>
      </c>
      <c r="S14" s="2345">
        <f>AVERAGE('12'!$DC$35:$DD$35)</f>
        <v>515</v>
      </c>
      <c r="T14" s="2345">
        <f>AVERAGE('12'!$DE$35:$DF$35)</f>
        <v>408.33333333333331</v>
      </c>
      <c r="U14" s="2345">
        <f>'12'!$U$33</f>
        <v>0.34425</v>
      </c>
      <c r="V14" s="2345">
        <f>'12'!$AC$33</f>
        <v>0.30475000000000002</v>
      </c>
      <c r="W14" s="2345">
        <f>'12'!$AJ$33</f>
        <v>0.35399999999999998</v>
      </c>
    </row>
    <row r="15" spans="1:23" x14ac:dyDescent="0.2">
      <c r="A15" s="198">
        <v>13</v>
      </c>
      <c r="B15" s="408">
        <f>IF(Flows!E21&lt;1,"",Flows!E21)</f>
        <v>28.677</v>
      </c>
      <c r="C15" s="408">
        <f>Flows!F21</f>
        <v>10.894</v>
      </c>
      <c r="D15" s="408">
        <f>Flows!G21</f>
        <v>15.277000000000001</v>
      </c>
      <c r="E15" s="408">
        <f>Flows!H21</f>
        <v>26.170999999999999</v>
      </c>
      <c r="F15" s="196">
        <f>'13'!CA40</f>
        <v>0</v>
      </c>
      <c r="G15" s="196">
        <f>'13'!CA41</f>
        <v>10.894</v>
      </c>
      <c r="H15" s="196">
        <f>'13'!CA42</f>
        <v>4.6079999999999997</v>
      </c>
      <c r="I15" s="196">
        <f>'13'!CA43</f>
        <v>10.669</v>
      </c>
      <c r="J15" s="411">
        <f>'13'!CA48</f>
        <v>1.3401599999997416</v>
      </c>
      <c r="K15" s="392">
        <f>'FILTER STUDY'!AZ22/1000000</f>
        <v>0.50210833333333338</v>
      </c>
      <c r="L15" s="412">
        <f>'13'!CA47</f>
        <v>0.91900000000000004</v>
      </c>
      <c r="M15" s="2349"/>
      <c r="N15" s="107">
        <f>'13'!$CL$8</f>
        <v>1.8892800000000001</v>
      </c>
      <c r="O15" s="2345">
        <f>'13'!BY31</f>
        <v>10.275</v>
      </c>
      <c r="P15" s="2345">
        <f>'13'!BZ31</f>
        <v>10.275</v>
      </c>
      <c r="Q15" s="2345">
        <f>'13'!CA31</f>
        <v>6.7749999999999995</v>
      </c>
      <c r="R15" s="2345">
        <f>AVERAGE('13'!$DA$35:$DB$35)</f>
        <v>558.75</v>
      </c>
      <c r="S15" s="2345">
        <f>AVERAGE('13'!$DC$35:$DD$35)</f>
        <v>514.375</v>
      </c>
      <c r="T15" s="2345">
        <f>AVERAGE('13'!$DE$35:$DF$35)</f>
        <v>385</v>
      </c>
      <c r="U15" s="2345">
        <f>'13'!$U$33</f>
        <v>0.42549999999999999</v>
      </c>
      <c r="V15" s="2345">
        <f>'13'!$AC$33</f>
        <v>0.41325000000000001</v>
      </c>
      <c r="W15" s="2345">
        <f>'13'!$AJ$33</f>
        <v>0.39675000000000005</v>
      </c>
    </row>
    <row r="16" spans="1:23" x14ac:dyDescent="0.2">
      <c r="A16" s="198">
        <v>14</v>
      </c>
      <c r="B16" s="408">
        <f>IF(Flows!E22&lt;1,"",Flows!E22)</f>
        <v>27.553999999999998</v>
      </c>
      <c r="C16" s="408">
        <f>Flows!F22</f>
        <v>10.130000000000001</v>
      </c>
      <c r="D16" s="408">
        <f>Flows!G22</f>
        <v>14.957000000000001</v>
      </c>
      <c r="E16" s="408">
        <f>Flows!H22</f>
        <v>25.087000000000003</v>
      </c>
      <c r="F16" s="196">
        <f>'14'!CA40</f>
        <v>3.0000000000000001E-3</v>
      </c>
      <c r="G16" s="196">
        <f>'14'!CA41</f>
        <v>10.127000000000001</v>
      </c>
      <c r="H16" s="196">
        <f>'14'!CA42</f>
        <v>4.6760000000000002</v>
      </c>
      <c r="I16" s="196">
        <f>'14'!CA43</f>
        <v>10.281000000000001</v>
      </c>
      <c r="J16" s="411">
        <f>'14'!CA48</f>
        <v>1.3376100000004953</v>
      </c>
      <c r="K16" s="392">
        <f>'FILTER STUDY'!AZ23/1000000</f>
        <v>0.33230416666666662</v>
      </c>
      <c r="L16" s="412">
        <f>'14'!CA47</f>
        <v>0.83899999999999997</v>
      </c>
      <c r="M16" s="2349"/>
      <c r="N16" s="107">
        <f>'14'!$CL$8</f>
        <v>1.6646399999999999</v>
      </c>
      <c r="O16" s="2345">
        <f>'14'!BY31</f>
        <v>10.375</v>
      </c>
      <c r="P16" s="2345">
        <f>'14'!BZ31</f>
        <v>10.375</v>
      </c>
      <c r="Q16" s="2345">
        <f>'14'!CA31</f>
        <v>6.7250000000000005</v>
      </c>
      <c r="R16" s="2345">
        <f>AVERAGE('14'!$DA$35:$DB$35)</f>
        <v>535.625</v>
      </c>
      <c r="S16" s="2345">
        <f>AVERAGE('14'!$DC$35:$DD$35)</f>
        <v>523.75</v>
      </c>
      <c r="T16" s="2345">
        <f>AVERAGE('14'!$DE$35:$DF$35)</f>
        <v>343.75</v>
      </c>
      <c r="U16" s="2345">
        <f>'14'!$U$33</f>
        <v>0.52150000000000007</v>
      </c>
      <c r="V16" s="2345">
        <f>'14'!$AC$33</f>
        <v>0.50924999999999998</v>
      </c>
      <c r="W16" s="2345">
        <f>'14'!$AJ$33</f>
        <v>0.38949999999999996</v>
      </c>
    </row>
    <row r="17" spans="1:23" x14ac:dyDescent="0.2">
      <c r="A17" s="198">
        <v>15</v>
      </c>
      <c r="B17" s="408">
        <f>IF(Flows!E23&lt;1,"",Flows!E23)</f>
        <v>29.783000000000001</v>
      </c>
      <c r="C17" s="408">
        <f>Flows!F23</f>
        <v>11.086</v>
      </c>
      <c r="D17" s="408">
        <f>Flows!G23</f>
        <v>15.760000000000002</v>
      </c>
      <c r="E17" s="408">
        <f>Flows!H23</f>
        <v>26.846000000000004</v>
      </c>
      <c r="F17" s="196">
        <f>'15'!CA40</f>
        <v>3.0000000000000001E-3</v>
      </c>
      <c r="G17" s="196">
        <f>'15'!CA41</f>
        <v>11.083</v>
      </c>
      <c r="H17" s="196">
        <f>'15'!CA42</f>
        <v>4.5339999999999998</v>
      </c>
      <c r="I17" s="196">
        <f>'15'!CA43</f>
        <v>11.226000000000001</v>
      </c>
      <c r="J17" s="411">
        <f>'15'!CA48</f>
        <v>1.194870000001174</v>
      </c>
      <c r="K17" s="392">
        <f>'FILTER STUDY'!AZ24/1000000</f>
        <v>0.51096249999999999</v>
      </c>
      <c r="L17" s="412">
        <f>'15'!CA47</f>
        <v>0.78300000000000003</v>
      </c>
      <c r="M17" s="2349"/>
      <c r="N17" s="107">
        <f>'15'!$CL$8</f>
        <v>1.7294400000000001</v>
      </c>
      <c r="O17" s="2345">
        <f>'15'!BY31</f>
        <v>11.074999999999999</v>
      </c>
      <c r="P17" s="2345">
        <f>'15'!BZ31</f>
        <v>11.074999999999999</v>
      </c>
      <c r="Q17" s="2345">
        <f>'15'!CA31</f>
        <v>6.95</v>
      </c>
      <c r="R17" s="2345">
        <f>AVERAGE('15'!$DA$35:$DB$35)</f>
        <v>506.25</v>
      </c>
      <c r="S17" s="2345">
        <f>AVERAGE('15'!$DC$35:$DD$35)</f>
        <v>472.5</v>
      </c>
      <c r="T17" s="2345">
        <f>AVERAGE('15'!$DE$35:$DF$35)</f>
        <v>332.5</v>
      </c>
      <c r="U17" s="2345">
        <f>'15'!$U$33</f>
        <v>0.51850000000000007</v>
      </c>
      <c r="V17" s="2345">
        <f>'15'!$AC$33</f>
        <v>0.5482499999999999</v>
      </c>
      <c r="W17" s="2345">
        <f>'15'!$AJ$33</f>
        <v>0.42199999999999999</v>
      </c>
    </row>
    <row r="18" spans="1:23" x14ac:dyDescent="0.2">
      <c r="A18" s="198">
        <v>16</v>
      </c>
      <c r="B18" s="408">
        <f>IF(Flows!E24&lt;1,"",Flows!E24)</f>
        <v>23.468000000000004</v>
      </c>
      <c r="C18" s="408">
        <f>Flows!F24</f>
        <v>8.125</v>
      </c>
      <c r="D18" s="408">
        <f>Flows!G24</f>
        <v>13.174999999999999</v>
      </c>
      <c r="E18" s="408">
        <f>Flows!H24</f>
        <v>21.299999999999997</v>
      </c>
      <c r="F18" s="196">
        <f>'16'!CA40</f>
        <v>1E-3</v>
      </c>
      <c r="G18" s="196">
        <f>'16'!CA41</f>
        <v>8.1240000000000006</v>
      </c>
      <c r="H18" s="196">
        <f>'16'!CA42</f>
        <v>4.8049999999999997</v>
      </c>
      <c r="I18" s="196">
        <f>'16'!CA43</f>
        <v>8.3699999999999992</v>
      </c>
      <c r="J18" s="411">
        <f>'16'!CA48</f>
        <v>0.84634000000005472</v>
      </c>
      <c r="K18" s="392">
        <f>'FILTER STUDY'!AZ25/1000000</f>
        <v>0.82920416666666663</v>
      </c>
      <c r="L18" s="412">
        <f>'16'!CA47</f>
        <v>0.90700000000000003</v>
      </c>
      <c r="M18" s="2349"/>
      <c r="N18" s="107">
        <f>'16'!$CL$8</f>
        <v>1.0858608000000001</v>
      </c>
      <c r="O18" s="2345">
        <f>'16'!BY31</f>
        <v>9.4666666666666668</v>
      </c>
      <c r="P18" s="2345">
        <f>'16'!BZ31</f>
        <v>9.4666666666666668</v>
      </c>
      <c r="Q18" s="2345">
        <f>'16'!CA31</f>
        <v>5.9333333333333336</v>
      </c>
      <c r="R18" s="2345">
        <f>AVERAGE('16'!$DA$35:$DB$35)</f>
        <v>428.33333333333337</v>
      </c>
      <c r="S18" s="2345">
        <f>AVERAGE('16'!$DC$35:$DD$35)</f>
        <v>415.83333333333331</v>
      </c>
      <c r="T18" s="2345">
        <f>AVERAGE('16'!$DE$35:$DF$35)</f>
        <v>573.33333333333337</v>
      </c>
      <c r="U18" s="2345">
        <f>'16'!$U$33</f>
        <v>0.37474999999999997</v>
      </c>
      <c r="V18" s="2345">
        <f>'16'!$AC$33</f>
        <v>0.41300000000000003</v>
      </c>
      <c r="W18" s="2345">
        <f>'16'!$AJ$33</f>
        <v>0.36474999999999996</v>
      </c>
    </row>
    <row r="19" spans="1:23" x14ac:dyDescent="0.2">
      <c r="A19" s="198">
        <v>17</v>
      </c>
      <c r="B19" s="408">
        <f>IF(Flows!E25&lt;1,"",Flows!E25)</f>
        <v>24.975000000000001</v>
      </c>
      <c r="C19" s="408">
        <f>Flows!F25</f>
        <v>8.9489999999999998</v>
      </c>
      <c r="D19" s="408">
        <f>Flows!G25</f>
        <v>14.269000000000002</v>
      </c>
      <c r="E19" s="408">
        <f>Flows!H25</f>
        <v>23.218000000000004</v>
      </c>
      <c r="F19" s="196">
        <f>'17'!CA40</f>
        <v>2E-3</v>
      </c>
      <c r="G19" s="196">
        <f>'17'!CA41</f>
        <v>8.9469999999999992</v>
      </c>
      <c r="H19" s="196">
        <f>'17'!CA42</f>
        <v>5.1260000000000003</v>
      </c>
      <c r="I19" s="196">
        <f>'17'!CA43</f>
        <v>9.1430000000000007</v>
      </c>
      <c r="J19" s="411">
        <f>'17'!CA48</f>
        <v>1.0902200000000448</v>
      </c>
      <c r="K19" s="392">
        <f>'FILTER STUDY'!AZ26/1000000</f>
        <v>0.16147083333333331</v>
      </c>
      <c r="L19" s="412">
        <f>'17'!CA47</f>
        <v>0.65900000000000003</v>
      </c>
      <c r="M19" s="2349"/>
      <c r="N19" s="107">
        <f>'17'!$CL$8</f>
        <v>1.1118096000000002</v>
      </c>
      <c r="O19" s="2345">
        <f>'17'!BY31</f>
        <v>9.34</v>
      </c>
      <c r="P19" s="2345">
        <f>'17'!BZ31</f>
        <v>9.34</v>
      </c>
      <c r="Q19" s="2345">
        <f>'17'!CA31</f>
        <v>5.7799999999999994</v>
      </c>
      <c r="R19" s="2345">
        <f>AVERAGE('17'!$DA$35:$DB$35)</f>
        <v>415</v>
      </c>
      <c r="S19" s="2345">
        <f>AVERAGE('17'!$DC$35:$DD$35)</f>
        <v>410</v>
      </c>
      <c r="T19" s="2345">
        <f>AVERAGE('17'!$DE$35:$DF$35)</f>
        <v>551</v>
      </c>
      <c r="U19" s="2345">
        <f>'17'!$U$33</f>
        <v>0.38650000000000001</v>
      </c>
      <c r="V19" s="2345">
        <f>'17'!$AC$33</f>
        <v>0.376</v>
      </c>
      <c r="W19" s="2345">
        <f>'17'!$AJ$33</f>
        <v>0.39724999999999999</v>
      </c>
    </row>
    <row r="20" spans="1:23" x14ac:dyDescent="0.2">
      <c r="A20" s="198">
        <v>18</v>
      </c>
      <c r="B20" s="408">
        <f>IF(Flows!E26&lt;1,"",Flows!E26)</f>
        <v>25.970000000000002</v>
      </c>
      <c r="C20" s="408">
        <f>Flows!F26</f>
        <v>9.3569999999999993</v>
      </c>
      <c r="D20" s="408">
        <f>Flows!G26</f>
        <v>14.463999999999999</v>
      </c>
      <c r="E20" s="408">
        <f>Flows!H26</f>
        <v>23.820999999999998</v>
      </c>
      <c r="F20" s="196">
        <f>'18'!CA40</f>
        <v>3.0000000000000001E-3</v>
      </c>
      <c r="G20" s="196">
        <f>'18'!CA41</f>
        <v>9.3539999999999992</v>
      </c>
      <c r="H20" s="196">
        <f>'18'!CA42</f>
        <v>5.5629999999999997</v>
      </c>
      <c r="I20" s="196">
        <f>'18'!CA43</f>
        <v>8.9009999999999998</v>
      </c>
      <c r="J20" s="411">
        <f>'18'!CA48</f>
        <v>0.75007999999979802</v>
      </c>
      <c r="K20" s="392">
        <f>'FILTER STUDY'!AZ27/1000000</f>
        <v>0.34585833333333332</v>
      </c>
      <c r="L20" s="412">
        <f>'18'!CA47</f>
        <v>0.64</v>
      </c>
      <c r="M20" s="2349"/>
      <c r="N20" s="107">
        <f>'18'!$CL$8</f>
        <v>1.1118096000000002</v>
      </c>
      <c r="O20" s="2345">
        <f>'18'!BY31</f>
        <v>10.4</v>
      </c>
      <c r="P20" s="2345">
        <f>'18'!BZ31</f>
        <v>10.4</v>
      </c>
      <c r="Q20" s="2345">
        <f>'18'!CA31</f>
        <v>6.35</v>
      </c>
      <c r="R20" s="2345">
        <f>AVERAGE('18'!$DA$35:$DB$35)</f>
        <v>471.625</v>
      </c>
      <c r="S20" s="2345">
        <f>AVERAGE('18'!$DC$35:$DD$35)</f>
        <v>460</v>
      </c>
      <c r="T20" s="2345">
        <f>AVERAGE('18'!$DE$35:$DF$35)</f>
        <v>349.375</v>
      </c>
      <c r="U20" s="2345">
        <f>'18'!$U$33</f>
        <v>0.52799999999999991</v>
      </c>
      <c r="V20" s="2345">
        <f>'18'!$AC$33</f>
        <v>0.53074999999999994</v>
      </c>
      <c r="W20" s="2345">
        <f>'18'!$AJ$33</f>
        <v>0.44374999999999998</v>
      </c>
    </row>
    <row r="21" spans="1:23" x14ac:dyDescent="0.2">
      <c r="A21" s="198">
        <v>19</v>
      </c>
      <c r="B21" s="408">
        <f>IF(Flows!E27&lt;1,"",Flows!E27)</f>
        <v>29.082000000000001</v>
      </c>
      <c r="C21" s="408">
        <f>Flows!F27</f>
        <v>10.981000000000002</v>
      </c>
      <c r="D21" s="408">
        <f>Flows!G27</f>
        <v>14.884</v>
      </c>
      <c r="E21" s="408">
        <f>Flows!H27</f>
        <v>25.865000000000002</v>
      </c>
      <c r="F21" s="196">
        <f>'19'!CA40</f>
        <v>5.0000000000000001E-3</v>
      </c>
      <c r="G21" s="196">
        <f>'19'!CA41</f>
        <v>10.976000000000001</v>
      </c>
      <c r="H21" s="196">
        <f>'19'!CA42</f>
        <v>5.1619999999999999</v>
      </c>
      <c r="I21" s="196">
        <f>'19'!CA43</f>
        <v>9.7219999999999995</v>
      </c>
      <c r="J21" s="411">
        <f>'19'!CA48</f>
        <v>1.9051399999989371</v>
      </c>
      <c r="K21" s="392">
        <f>'FILTER STUDY'!AZ28/1000000</f>
        <v>0.49792916666666676</v>
      </c>
      <c r="L21" s="412">
        <f>'19'!CA47</f>
        <v>1.117</v>
      </c>
      <c r="M21" s="2349"/>
      <c r="N21" s="107">
        <f>'19'!$CL$8</f>
        <v>1.1118096000000002</v>
      </c>
      <c r="O21" s="2345">
        <f>'19'!BY31</f>
        <v>11</v>
      </c>
      <c r="P21" s="2345">
        <f>'19'!BZ31</f>
        <v>10.98</v>
      </c>
      <c r="Q21" s="2345">
        <f>'19'!CA31</f>
        <v>6.8400000000000007</v>
      </c>
      <c r="R21" s="2345">
        <f>AVERAGE('19'!$DA$35:$DB$35)</f>
        <v>504</v>
      </c>
      <c r="S21" s="2345">
        <f>AVERAGE('19'!$DC$35:$DD$35)</f>
        <v>511</v>
      </c>
      <c r="T21" s="2345">
        <f>AVERAGE('19'!$DE$35:$DF$35)</f>
        <v>458</v>
      </c>
      <c r="U21" s="2345">
        <f>'19'!$U$33</f>
        <v>0.48550000000000004</v>
      </c>
      <c r="V21" s="2345">
        <f>'19'!$AC$33</f>
        <v>0.38175000000000003</v>
      </c>
      <c r="W21" s="2345">
        <f>'19'!$AJ$33</f>
        <v>0.44399999999999995</v>
      </c>
    </row>
    <row r="22" spans="1:23" x14ac:dyDescent="0.2">
      <c r="A22" s="198">
        <v>20</v>
      </c>
      <c r="B22" s="408">
        <f>IF(Flows!E28&lt;1,"",Flows!E28)</f>
        <v>30.317</v>
      </c>
      <c r="C22" s="408">
        <f>Flows!F28</f>
        <v>11.246</v>
      </c>
      <c r="D22" s="408">
        <f>Flows!G28</f>
        <v>15.755000000000001</v>
      </c>
      <c r="E22" s="408">
        <f>Flows!H28</f>
        <v>27.001000000000001</v>
      </c>
      <c r="F22" s="196">
        <f>'20'!CA40</f>
        <v>0.01</v>
      </c>
      <c r="G22" s="196">
        <f>'20'!CA41</f>
        <v>11.236000000000001</v>
      </c>
      <c r="H22" s="196">
        <f>'20'!CA42</f>
        <v>5.452</v>
      </c>
      <c r="I22" s="196">
        <f>'20'!CA43</f>
        <v>10.303000000000001</v>
      </c>
      <c r="J22" s="411">
        <f>'20'!CA48</f>
        <v>1.4049900000009075</v>
      </c>
      <c r="K22" s="392">
        <f>'FILTER STUDY'!AZ29/1000000</f>
        <v>0.70367083333333325</v>
      </c>
      <c r="L22" s="412">
        <f>'20'!CA47</f>
        <v>1.036</v>
      </c>
      <c r="M22" s="2349"/>
      <c r="N22" s="107">
        <f>'20'!$CL$8</f>
        <v>1.1118096000000002</v>
      </c>
      <c r="O22" s="2345">
        <f>'20'!BY31</f>
        <v>10.975000000000001</v>
      </c>
      <c r="P22" s="2345">
        <f>'20'!BZ31</f>
        <v>10.925000000000001</v>
      </c>
      <c r="Q22" s="2345">
        <f>'20'!CA31</f>
        <v>8.5749999999999993</v>
      </c>
      <c r="R22" s="2345">
        <f>AVERAGE('20'!$DA$35:$DB$35)</f>
        <v>581.875</v>
      </c>
      <c r="S22" s="2345">
        <f>AVERAGE('20'!$DC$35:$DD$35)</f>
        <v>526.25</v>
      </c>
      <c r="T22" s="2345">
        <f>AVERAGE('20'!$DE$35:$DF$35)</f>
        <v>557.5</v>
      </c>
      <c r="U22" s="2345">
        <f>'20'!$U$33</f>
        <v>0.47475000000000001</v>
      </c>
      <c r="V22" s="2345">
        <f>'20'!$AC$33</f>
        <v>0.36075000000000002</v>
      </c>
      <c r="W22" s="2345">
        <f>'20'!$AJ$33</f>
        <v>0.46024999999999999</v>
      </c>
    </row>
    <row r="23" spans="1:23" x14ac:dyDescent="0.2">
      <c r="A23" s="198">
        <v>21</v>
      </c>
      <c r="B23" s="408">
        <f>IF(Flows!E29&lt;1,"",Flows!E29)</f>
        <v>26.838000000000001</v>
      </c>
      <c r="C23" s="408">
        <f>Flows!F29</f>
        <v>10.102</v>
      </c>
      <c r="D23" s="408">
        <f>Flows!G29</f>
        <v>14.523999999999999</v>
      </c>
      <c r="E23" s="408">
        <f>Flows!H29</f>
        <v>24.625999999999998</v>
      </c>
      <c r="F23" s="196">
        <f>'21'!CA40</f>
        <v>5.0000000000000001E-3</v>
      </c>
      <c r="G23" s="196">
        <f>'21'!CA41</f>
        <v>10.097</v>
      </c>
      <c r="H23" s="196">
        <f>'21'!CA42</f>
        <v>5.016</v>
      </c>
      <c r="I23" s="196">
        <f>'21'!CA43</f>
        <v>9.5079999999999991</v>
      </c>
      <c r="J23" s="411">
        <f>'21'!CA48</f>
        <v>1.112409999999727</v>
      </c>
      <c r="K23" s="392">
        <f>'FILTER STUDY'!AZ30/1000000</f>
        <v>0.49691249999999998</v>
      </c>
      <c r="L23" s="412">
        <f>'21'!CA47</f>
        <v>0.79500000000000004</v>
      </c>
      <c r="M23" s="2349"/>
      <c r="N23" s="107">
        <f>'21'!$CL$8</f>
        <v>1.698048</v>
      </c>
      <c r="O23" s="2345">
        <f>'21'!BY31</f>
        <v>8.8249999999999993</v>
      </c>
      <c r="P23" s="2345">
        <f>'21'!BZ31</f>
        <v>8.8249999999999993</v>
      </c>
      <c r="Q23" s="2345">
        <f>'21'!CA31</f>
        <v>8.8249999999999993</v>
      </c>
      <c r="R23" s="2345">
        <f>AVERAGE('21'!$DA$35:$DB$35)</f>
        <v>478.125</v>
      </c>
      <c r="S23" s="2345">
        <f>AVERAGE('21'!$DC$35:$DD$35)</f>
        <v>400</v>
      </c>
      <c r="T23" s="2345">
        <f>AVERAGE('21'!$DE$35:$DF$35)</f>
        <v>488.75</v>
      </c>
      <c r="U23" s="2345">
        <f>'21'!$U$33</f>
        <v>0.33350000000000002</v>
      </c>
      <c r="V23" s="2345">
        <f>'21'!$AC$33</f>
        <v>0.29699999999999999</v>
      </c>
      <c r="W23" s="2345">
        <f>'21'!$AJ$33</f>
        <v>0.34249999999999997</v>
      </c>
    </row>
    <row r="24" spans="1:23" x14ac:dyDescent="0.2">
      <c r="A24" s="198">
        <v>22</v>
      </c>
      <c r="B24" s="408">
        <f>IF(Flows!E30&lt;1,"",Flows!E30)</f>
        <v>26.670999999999999</v>
      </c>
      <c r="C24" s="408">
        <f>Flows!F30</f>
        <v>10.552</v>
      </c>
      <c r="D24" s="408">
        <f>Flows!G30</f>
        <v>13.87</v>
      </c>
      <c r="E24" s="408">
        <f>Flows!H30</f>
        <v>24.421999999999997</v>
      </c>
      <c r="F24" s="196">
        <f>'22'!CA40</f>
        <v>0</v>
      </c>
      <c r="G24" s="196">
        <f>'22'!CA41</f>
        <v>10.552</v>
      </c>
      <c r="H24" s="196">
        <f>'22'!CA42</f>
        <v>4.2409999999999997</v>
      </c>
      <c r="I24" s="196">
        <f>'22'!CA43</f>
        <v>9.6289999999999996</v>
      </c>
      <c r="J24" s="411">
        <f>'22'!CA48</f>
        <v>0.92813000000023749</v>
      </c>
      <c r="K24" s="392">
        <f>'FILTER STUDY'!AZ31/1000000</f>
        <v>0.1625125</v>
      </c>
      <c r="L24" s="412">
        <f>'22'!CA47</f>
        <v>0.53500000000000003</v>
      </c>
      <c r="M24" s="2349"/>
      <c r="N24" s="107">
        <f>'22'!$CL$8</f>
        <v>1.1988000000000001</v>
      </c>
      <c r="O24" s="2345">
        <f>'22'!BY31</f>
        <v>8.5249999999999986</v>
      </c>
      <c r="P24" s="2345">
        <f>'22'!BZ31</f>
        <v>8.5249999999999986</v>
      </c>
      <c r="Q24" s="2345">
        <f>'22'!CA31</f>
        <v>8.5249999999999986</v>
      </c>
      <c r="R24" s="2345">
        <f>AVERAGE('22'!$DA$35:$DB$35)</f>
        <v>442.5</v>
      </c>
      <c r="S24" s="2345">
        <f>AVERAGE('22'!$DC$35:$DD$35)</f>
        <v>368.75</v>
      </c>
      <c r="T24" s="2345">
        <f>AVERAGE('22'!$DE$35:$DF$35)</f>
        <v>440</v>
      </c>
      <c r="U24" s="2345">
        <f>'22'!$U$33</f>
        <v>0.36625000000000002</v>
      </c>
      <c r="V24" s="2345">
        <f>'22'!$AC$33</f>
        <v>0.35375000000000001</v>
      </c>
      <c r="W24" s="2345">
        <f>'22'!$AJ$33</f>
        <v>0.40050000000000002</v>
      </c>
    </row>
    <row r="25" spans="1:23" x14ac:dyDescent="0.2">
      <c r="A25" s="198">
        <v>23</v>
      </c>
      <c r="B25" s="408">
        <f>IF(Flows!E31&lt;1,"",Flows!E31)</f>
        <v>26.981999999999999</v>
      </c>
      <c r="C25" s="408">
        <f>Flows!F31</f>
        <v>10.484</v>
      </c>
      <c r="D25" s="408">
        <f>Flows!G31</f>
        <v>14.001000000000001</v>
      </c>
      <c r="E25" s="408">
        <f>Flows!H31</f>
        <v>24.484999999999999</v>
      </c>
      <c r="F25" s="196">
        <f>'23'!CA40</f>
        <v>6.0000000000000001E-3</v>
      </c>
      <c r="G25" s="196">
        <f>'23'!CA41</f>
        <v>10.478</v>
      </c>
      <c r="H25" s="196">
        <f>'23'!CA42</f>
        <v>4.1340000000000003</v>
      </c>
      <c r="I25" s="196">
        <f>'23'!CA43</f>
        <v>9.8670000000000009</v>
      </c>
      <c r="J25" s="411">
        <f>'23'!CA48</f>
        <v>0.90504999999939173</v>
      </c>
      <c r="K25" s="392">
        <f>'FILTER STUDY'!AZ32/1000000</f>
        <v>0.33282499999999998</v>
      </c>
      <c r="L25" s="412">
        <f>'23'!CA47</f>
        <v>0.65900000000000003</v>
      </c>
      <c r="M25" s="2349"/>
      <c r="N25" s="107">
        <f>'23'!$CL$8</f>
        <v>1.1702016000000002</v>
      </c>
      <c r="O25" s="2345">
        <f>'23'!BY31</f>
        <v>8.6999999999999993</v>
      </c>
      <c r="P25" s="2345">
        <f>'23'!BZ31</f>
        <v>8.6999999999999993</v>
      </c>
      <c r="Q25" s="2345">
        <f>'23'!CA31</f>
        <v>8.6999999999999993</v>
      </c>
      <c r="R25" s="2345">
        <f>AVERAGE('23'!$DA$35:$DB$35)</f>
        <v>416.66666666666663</v>
      </c>
      <c r="S25" s="2345">
        <f>AVERAGE('23'!$DC$35:$DD$35)</f>
        <v>373.33333333333331</v>
      </c>
      <c r="T25" s="2345">
        <f>AVERAGE('23'!$DE$35:$DF$35)</f>
        <v>446.66666666666669</v>
      </c>
      <c r="U25" s="2345">
        <f>'23'!$U$33</f>
        <v>0.39274999999999999</v>
      </c>
      <c r="V25" s="2345">
        <f>'23'!$AC$33</f>
        <v>0.37599999999999995</v>
      </c>
      <c r="W25" s="2345">
        <f>'23'!$AJ$33</f>
        <v>0.41700000000000004</v>
      </c>
    </row>
    <row r="26" spans="1:23" x14ac:dyDescent="0.2">
      <c r="A26" s="198">
        <v>24</v>
      </c>
      <c r="B26" s="408">
        <f>IF(Flows!E32&lt;1,"",Flows!E32)</f>
        <v>27.085000000000001</v>
      </c>
      <c r="C26" s="408">
        <f>Flows!F32</f>
        <v>10.982000000000001</v>
      </c>
      <c r="D26" s="408">
        <f>Flows!G32</f>
        <v>13.834</v>
      </c>
      <c r="E26" s="408">
        <f>Flows!H32</f>
        <v>24.816000000000003</v>
      </c>
      <c r="F26" s="196">
        <f>'24'!CA40</f>
        <v>2E-3</v>
      </c>
      <c r="G26" s="196">
        <f>'24'!CA41</f>
        <v>10.98</v>
      </c>
      <c r="H26" s="196">
        <f>'24'!CA42</f>
        <v>4.6139999999999999</v>
      </c>
      <c r="I26" s="196">
        <f>'24'!CA43</f>
        <v>9.2200000000000006</v>
      </c>
      <c r="J26" s="411">
        <f>'24'!CA48</f>
        <v>0.96600000000034925</v>
      </c>
      <c r="K26" s="392">
        <f>'FILTER STUDY'!AZ33/1000000</f>
        <v>0.50313750000000002</v>
      </c>
      <c r="L26" s="412">
        <f>'24'!CA47</f>
        <v>0.753</v>
      </c>
      <c r="M26" s="2349"/>
      <c r="N26" s="107">
        <f>'24'!$CL$8</f>
        <v>1.303992</v>
      </c>
      <c r="O26" s="2345">
        <f>'24'!BY31</f>
        <v>8.9</v>
      </c>
      <c r="P26" s="2345">
        <f>'24'!BZ31</f>
        <v>8.9</v>
      </c>
      <c r="Q26" s="2345">
        <f>'24'!CA31</f>
        <v>8.9</v>
      </c>
      <c r="R26" s="2345">
        <f>AVERAGE('24'!$DA$35:$DB$35)</f>
        <v>433.33333333333331</v>
      </c>
      <c r="S26" s="2345">
        <f>AVERAGE('24'!$DC$35:$DD$35)</f>
        <v>383.33333333333337</v>
      </c>
      <c r="T26" s="2345">
        <f>AVERAGE('24'!$DE$35:$DF$35)</f>
        <v>443.33333333333337</v>
      </c>
      <c r="U26" s="2345">
        <f>'24'!$U$33</f>
        <v>0.35824999999999996</v>
      </c>
      <c r="V26" s="2345">
        <f>'24'!$AC$33</f>
        <v>0.31999999999999995</v>
      </c>
      <c r="W26" s="2345">
        <f>'24'!$AJ$33</f>
        <v>0.37675000000000003</v>
      </c>
    </row>
    <row r="27" spans="1:23" x14ac:dyDescent="0.2">
      <c r="A27" s="198">
        <v>25</v>
      </c>
      <c r="B27" s="408">
        <f>IF(Flows!E33&lt;1,"",Flows!E33)</f>
        <v>27.696999999999996</v>
      </c>
      <c r="C27" s="408">
        <f>Flows!F33</f>
        <v>10.661</v>
      </c>
      <c r="D27" s="408">
        <f>Flows!G33</f>
        <v>14.82</v>
      </c>
      <c r="E27" s="408">
        <f>Flows!H33</f>
        <v>25.481000000000002</v>
      </c>
      <c r="F27" s="196">
        <f>'25'!CA40</f>
        <v>1E-3</v>
      </c>
      <c r="G27" s="196">
        <f>'25'!CA41</f>
        <v>10.66</v>
      </c>
      <c r="H27" s="196">
        <f>'25'!CA42</f>
        <v>4.8570000000000002</v>
      </c>
      <c r="I27" s="196">
        <f>'25'!CA43</f>
        <v>9.9629999999999992</v>
      </c>
      <c r="J27" s="411">
        <f>'25'!CA48</f>
        <v>1.0426000000006752</v>
      </c>
      <c r="K27" s="392">
        <f>'FILTER STUDY'!AZ34/1000000</f>
        <v>0.50158749999999996</v>
      </c>
      <c r="L27" s="412">
        <f>'25'!CA47</f>
        <v>0.69799999999999995</v>
      </c>
      <c r="M27" s="2349"/>
      <c r="N27" s="107">
        <f>'25'!$CL$8</f>
        <v>1.1158416</v>
      </c>
      <c r="O27" s="2345">
        <f>'25'!BY31</f>
        <v>9</v>
      </c>
      <c r="P27" s="2345">
        <f>'25'!BZ31</f>
        <v>9</v>
      </c>
      <c r="Q27" s="2345">
        <f>'25'!CA31</f>
        <v>9</v>
      </c>
      <c r="R27" s="2345">
        <f>AVERAGE('25'!$DA$35:$DB$35)</f>
        <v>451.25</v>
      </c>
      <c r="S27" s="2345">
        <f>AVERAGE('25'!$DC$35:$DD$35)</f>
        <v>412.5</v>
      </c>
      <c r="T27" s="2345">
        <f>AVERAGE('25'!$DE$35:$DF$35)</f>
        <v>457.5</v>
      </c>
      <c r="U27" s="2345">
        <f>'25'!$U$33</f>
        <v>0.39724999999999999</v>
      </c>
      <c r="V27" s="2345">
        <f>'25'!$AC$33</f>
        <v>0.35300000000000004</v>
      </c>
      <c r="W27" s="2345">
        <f>'25'!$AJ$33</f>
        <v>0.39625000000000005</v>
      </c>
    </row>
    <row r="28" spans="1:23" x14ac:dyDescent="0.2">
      <c r="A28" s="198">
        <v>26</v>
      </c>
      <c r="B28" s="408">
        <f>IF(Flows!E34&lt;1,"",Flows!E34)</f>
        <v>28.097999999999999</v>
      </c>
      <c r="C28" s="408">
        <f>Flows!F34</f>
        <v>10.894</v>
      </c>
      <c r="D28" s="408">
        <f>Flows!G34</f>
        <v>14.614000000000001</v>
      </c>
      <c r="E28" s="408">
        <f>Flows!H34</f>
        <v>25.508000000000003</v>
      </c>
      <c r="F28" s="196">
        <f>'26'!CA40</f>
        <v>5.0000000000000001E-3</v>
      </c>
      <c r="G28" s="196">
        <f>'26'!CA41</f>
        <v>10.888999999999999</v>
      </c>
      <c r="H28" s="196">
        <f>'26'!CA42</f>
        <v>4.625</v>
      </c>
      <c r="I28" s="196">
        <f>'26'!CA43</f>
        <v>9.9890000000000008</v>
      </c>
      <c r="J28" s="411">
        <f>'26'!CA48</f>
        <v>0.80336999999963155</v>
      </c>
      <c r="K28" s="392">
        <f>'FILTER STUDY'!AZ35/1000000</f>
        <v>0.49691249999999998</v>
      </c>
      <c r="L28" s="412">
        <f>'26'!CA47</f>
        <v>0.7</v>
      </c>
      <c r="M28" s="2349"/>
      <c r="N28" s="107">
        <f>'26'!$CL$8</f>
        <v>1.0710864</v>
      </c>
      <c r="O28" s="2345">
        <f>'26'!BY31</f>
        <v>9.3000000000000007</v>
      </c>
      <c r="P28" s="2345">
        <f>'26'!BZ31</f>
        <v>9.3000000000000007</v>
      </c>
      <c r="Q28" s="2345">
        <f>'26'!CA31</f>
        <v>9.3000000000000007</v>
      </c>
      <c r="R28" s="2345">
        <f>AVERAGE('26'!$DA$35:$DB$35)</f>
        <v>441.66666666666669</v>
      </c>
      <c r="S28" s="2345">
        <f>AVERAGE('26'!$DC$35:$DD$35)</f>
        <v>420</v>
      </c>
      <c r="T28" s="2345">
        <f>AVERAGE('26'!$DE$35:$DF$35)</f>
        <v>383.33333333333337</v>
      </c>
      <c r="U28" s="2345">
        <f>'26'!$U$33</f>
        <v>0.36699999999999999</v>
      </c>
      <c r="V28" s="2345">
        <f>'26'!$AC$33</f>
        <v>0.25800000000000001</v>
      </c>
      <c r="W28" s="2345">
        <f>'26'!$AJ$33</f>
        <v>0.43175000000000002</v>
      </c>
    </row>
    <row r="29" spans="1:23" x14ac:dyDescent="0.2">
      <c r="A29" s="198">
        <v>27</v>
      </c>
      <c r="B29" s="408">
        <f>IF(Flows!E35&lt;1,"",Flows!E35)</f>
        <v>27.663000000000004</v>
      </c>
      <c r="C29" s="408">
        <f>Flows!F35</f>
        <v>10.809000000000001</v>
      </c>
      <c r="D29" s="408">
        <f>Flows!G35</f>
        <v>13.940999999999999</v>
      </c>
      <c r="E29" s="408">
        <f>Flows!H35</f>
        <v>24.75</v>
      </c>
      <c r="F29" s="196">
        <f>'27'!CA40</f>
        <v>2E-3</v>
      </c>
      <c r="G29" s="196">
        <f>'27'!CA41</f>
        <v>10.807</v>
      </c>
      <c r="H29" s="196">
        <f>'27'!CA42</f>
        <v>4.2759999999999998</v>
      </c>
      <c r="I29" s="196">
        <f>'27'!CA43</f>
        <v>9.6649999999999991</v>
      </c>
      <c r="J29" s="411">
        <f>'27'!CA48</f>
        <v>0.89487999999983003</v>
      </c>
      <c r="K29" s="392">
        <f>'FILTER STUDY'!AZ36/1000000</f>
        <v>0.33907500000000002</v>
      </c>
      <c r="L29" s="412">
        <f>'27'!CA47</f>
        <v>0.56799999999999995</v>
      </c>
      <c r="M29" s="2349"/>
      <c r="N29" s="107">
        <f>'27'!$CL$8</f>
        <v>0.99342719999999995</v>
      </c>
      <c r="O29" s="2345">
        <f>'27'!BY31</f>
        <v>9.3000000000000007</v>
      </c>
      <c r="P29" s="2345">
        <f>'27'!BZ31</f>
        <v>9.3000000000000007</v>
      </c>
      <c r="Q29" s="2345">
        <f>'27'!CA31</f>
        <v>9.3000000000000007</v>
      </c>
      <c r="R29" s="2345">
        <f>AVERAGE('27'!$DA$35:$DB$35)</f>
        <v>410</v>
      </c>
      <c r="S29" s="2345">
        <f>AVERAGE('27'!$DC$35:$DD$35)</f>
        <v>405</v>
      </c>
      <c r="T29" s="2345">
        <f>AVERAGE('27'!$DE$35:$DF$35)</f>
        <v>380</v>
      </c>
      <c r="U29" s="2345">
        <f>'27'!$U$33</f>
        <v>0.41300000000000003</v>
      </c>
      <c r="V29" s="2345">
        <f>'27'!$AC$33</f>
        <v>0.40125</v>
      </c>
      <c r="W29" s="2345">
        <f>'27'!$AJ$33</f>
        <v>0.43174999999999997</v>
      </c>
    </row>
    <row r="30" spans="1:23" x14ac:dyDescent="0.2">
      <c r="A30" s="198">
        <v>28</v>
      </c>
      <c r="B30" s="1739">
        <f>IF(Flows!E36&lt;1,"",Flows!E36)</f>
        <v>26.423999999999999</v>
      </c>
      <c r="C30" s="1739">
        <f>Flows!F36</f>
        <v>10.558</v>
      </c>
      <c r="D30" s="1739">
        <f>Flows!G36</f>
        <v>14.555</v>
      </c>
      <c r="E30" s="1739">
        <f>Flows!H36</f>
        <v>25.113</v>
      </c>
      <c r="F30" s="1740">
        <f>'28'!CA40</f>
        <v>0</v>
      </c>
      <c r="G30" s="1740">
        <f>'28'!CA41</f>
        <v>10.558</v>
      </c>
      <c r="H30" s="1740">
        <f>'28'!CA42</f>
        <v>4.6349999999999998</v>
      </c>
      <c r="I30" s="1740">
        <f>'28'!CA43</f>
        <v>9.92</v>
      </c>
      <c r="J30" s="1741">
        <f>'28'!CA48</f>
        <v>0.7813800000003539</v>
      </c>
      <c r="K30" s="2201">
        <f>'FILTER STUDY'!AZ37/1000000</f>
        <v>0.16303333333333334</v>
      </c>
      <c r="L30" s="1743">
        <f>'28'!CA47</f>
        <v>0.51500000000000001</v>
      </c>
      <c r="M30" s="2349"/>
      <c r="N30" s="107">
        <f>'28'!$CL$8</f>
        <v>0.96479999999999999</v>
      </c>
      <c r="O30" s="2345">
        <f>'28'!BY31</f>
        <v>8.8000000000000007</v>
      </c>
      <c r="P30" s="2345">
        <f>'28'!BZ31</f>
        <v>8.8000000000000007</v>
      </c>
      <c r="Q30" s="2345">
        <f>'28'!CA31</f>
        <v>8.8000000000000007</v>
      </c>
      <c r="R30" s="2345">
        <f>AVERAGE('28'!$DA$35:$DB$35)</f>
        <v>386</v>
      </c>
      <c r="S30" s="2345">
        <f>AVERAGE('28'!$DC$35:$DD$35)</f>
        <v>373</v>
      </c>
      <c r="T30" s="2345">
        <f>AVERAGE('28'!$DE$35:$DF$35)</f>
        <v>356</v>
      </c>
      <c r="U30" s="2345">
        <f>'28'!$U$33</f>
        <v>0.433</v>
      </c>
      <c r="V30" s="2345">
        <f>'28'!$AC$33</f>
        <v>0.432</v>
      </c>
      <c r="W30" s="2345">
        <f>'28'!$AJ$33</f>
        <v>0.46224999999999999</v>
      </c>
    </row>
    <row r="31" spans="1:23" x14ac:dyDescent="0.2">
      <c r="A31" s="198">
        <v>29</v>
      </c>
      <c r="B31" s="1739"/>
      <c r="C31" s="1739"/>
      <c r="D31" s="1739"/>
      <c r="E31" s="1739"/>
      <c r="F31" s="1740"/>
      <c r="G31" s="1740"/>
      <c r="H31" s="1740"/>
      <c r="I31" s="1740"/>
      <c r="J31" s="1741"/>
      <c r="K31" s="2201"/>
      <c r="L31" s="1743"/>
      <c r="M31" s="2349"/>
      <c r="N31" s="107">
        <f>'29'!$CL$8</f>
        <v>0</v>
      </c>
      <c r="O31" s="2345" t="str">
        <f>'29'!BY31</f>
        <v/>
      </c>
      <c r="P31" s="2345" t="str">
        <f>'29'!BZ31</f>
        <v/>
      </c>
      <c r="Q31" s="2345" t="str">
        <f>'29'!CA31</f>
        <v/>
      </c>
      <c r="R31" s="2345" t="e">
        <f>AVERAGE('29'!$DA$35:$DB$35)</f>
        <v>#DIV/0!</v>
      </c>
      <c r="S31" s="2345" t="e">
        <f>AVERAGE('29'!$DC$35:$DD$35)</f>
        <v>#DIV/0!</v>
      </c>
      <c r="T31" s="2345" t="e">
        <f>AVERAGE('29'!$DE$35:$DF$35)</f>
        <v>#DIV/0!</v>
      </c>
      <c r="U31" s="2345" t="str">
        <f>'29'!$U$33</f>
        <v/>
      </c>
      <c r="V31" s="2345" t="str">
        <f>'29'!$AC$33</f>
        <v/>
      </c>
      <c r="W31" s="2345" t="str">
        <f>'29'!$AJ$33</f>
        <v/>
      </c>
    </row>
    <row r="32" spans="1:23" x14ac:dyDescent="0.2">
      <c r="A32" s="198">
        <v>30</v>
      </c>
      <c r="B32" s="1739"/>
      <c r="C32" s="1739"/>
      <c r="D32" s="1739"/>
      <c r="E32" s="1739"/>
      <c r="F32" s="1740"/>
      <c r="G32" s="1740"/>
      <c r="H32" s="1740"/>
      <c r="I32" s="1740"/>
      <c r="J32" s="1741"/>
      <c r="K32" s="2201"/>
      <c r="L32" s="1743"/>
      <c r="M32" s="2350"/>
      <c r="N32" s="107">
        <f>'30'!$CL$8</f>
        <v>0</v>
      </c>
      <c r="O32" s="2345" t="str">
        <f>'30'!BY31</f>
        <v/>
      </c>
      <c r="P32" s="2345" t="str">
        <f>'30'!BZ31</f>
        <v/>
      </c>
      <c r="Q32" s="2345" t="str">
        <f>'30'!CA31</f>
        <v/>
      </c>
      <c r="R32" s="2345" t="e">
        <f>AVERAGE('30'!$DA$35:$DB$35)</f>
        <v>#DIV/0!</v>
      </c>
      <c r="S32" s="2345" t="e">
        <f>AVERAGE('30'!$DC$35:$DD$35)</f>
        <v>#DIV/0!</v>
      </c>
      <c r="T32" s="2345" t="e">
        <f>AVERAGE('30'!$DE$35:$DF$35)</f>
        <v>#DIV/0!</v>
      </c>
      <c r="U32" s="2345" t="str">
        <f>'30'!$U$33</f>
        <v/>
      </c>
      <c r="V32" s="2345" t="str">
        <f>'30'!$AC$33</f>
        <v/>
      </c>
      <c r="W32" s="2345" t="str">
        <f>'30'!$AJ$33</f>
        <v/>
      </c>
    </row>
    <row r="33" spans="1:23" ht="13.5" thickBot="1" x14ac:dyDescent="0.25">
      <c r="A33" s="200">
        <v>31</v>
      </c>
      <c r="B33" s="1739"/>
      <c r="C33" s="1744"/>
      <c r="D33" s="1744"/>
      <c r="E33" s="1744"/>
      <c r="F33" s="1745"/>
      <c r="G33" s="1745"/>
      <c r="H33" s="1745"/>
      <c r="I33" s="1745"/>
      <c r="J33" s="1746"/>
      <c r="K33" s="2201"/>
      <c r="L33" s="1747"/>
      <c r="M33" s="2350"/>
      <c r="N33" s="107">
        <f>'31'!$CL$8</f>
        <v>0</v>
      </c>
      <c r="O33" s="2345" t="str">
        <f>'31'!BY31</f>
        <v/>
      </c>
      <c r="P33" s="2345" t="str">
        <f>'31'!BZ31</f>
        <v/>
      </c>
      <c r="Q33" s="2345" t="str">
        <f>'31'!CA31</f>
        <v/>
      </c>
      <c r="R33" s="2346" t="e">
        <f>AVERAGE('31'!$DA$35:$DB$35)</f>
        <v>#DIV/0!</v>
      </c>
      <c r="S33" s="2346" t="e">
        <f>AVERAGE('31'!$DC$35:$DD$35)</f>
        <v>#DIV/0!</v>
      </c>
      <c r="T33" s="2346" t="e">
        <f>AVERAGE('31'!$DE$35:$DF$35)</f>
        <v>#DIV/0!</v>
      </c>
      <c r="U33" s="2346" t="str">
        <f>'31'!$U$33</f>
        <v/>
      </c>
      <c r="V33" s="2346" t="str">
        <f>'31'!$AC$33</f>
        <v/>
      </c>
      <c r="W33" s="2346" t="str">
        <f>'31'!$AJ$33</f>
        <v/>
      </c>
    </row>
    <row r="34" spans="1:23" ht="13.5" thickTop="1" x14ac:dyDescent="0.2">
      <c r="A34" s="201" t="s">
        <v>66</v>
      </c>
      <c r="B34" s="522">
        <f t="shared" ref="B34:I34" si="0">SUM(B3:B33)</f>
        <v>778.35300000000007</v>
      </c>
      <c r="C34" s="203">
        <f t="shared" si="0"/>
        <v>299.68500000000012</v>
      </c>
      <c r="D34" s="204">
        <f t="shared" si="0"/>
        <v>403.24999999999994</v>
      </c>
      <c r="E34" s="523">
        <f t="shared" si="0"/>
        <v>702.93500000000017</v>
      </c>
      <c r="F34" s="523">
        <f t="shared" si="0"/>
        <v>9.8000000000000018E-2</v>
      </c>
      <c r="G34" s="523">
        <f t="shared" si="0"/>
        <v>299.58700000000005</v>
      </c>
      <c r="H34" s="524">
        <f t="shared" si="0"/>
        <v>130.85000000000002</v>
      </c>
      <c r="I34" s="525">
        <f t="shared" si="0"/>
        <v>272.40000000000003</v>
      </c>
      <c r="J34" s="2546">
        <f>SUM(J3:J33)</f>
        <v>34.824669999999969</v>
      </c>
      <c r="K34" s="526">
        <f>SUM(K3:K33)</f>
        <v>13.168451041666666</v>
      </c>
      <c r="L34" s="2356">
        <f>SUM(L3:L33)</f>
        <v>23.322000000000003</v>
      </c>
      <c r="M34" s="276"/>
      <c r="N34" s="107"/>
      <c r="O34" s="2352">
        <f>SUM(O3:O33)</f>
        <v>248.45833333333337</v>
      </c>
      <c r="P34" s="2352">
        <f t="shared" ref="P34:W34" si="1">SUM(P3:P33)</f>
        <v>282.92833333333334</v>
      </c>
      <c r="Q34" s="2352">
        <f t="shared" si="1"/>
        <v>243.72500000000002</v>
      </c>
      <c r="R34" s="2352" t="e">
        <f t="shared" si="1"/>
        <v>#DIV/0!</v>
      </c>
      <c r="S34" s="2352" t="e">
        <f t="shared" si="1"/>
        <v>#DIV/0!</v>
      </c>
      <c r="T34" s="2352" t="e">
        <f t="shared" si="1"/>
        <v>#DIV/0!</v>
      </c>
      <c r="U34" s="2352">
        <f t="shared" si="1"/>
        <v>11.289249999999999</v>
      </c>
      <c r="V34" s="2352">
        <f t="shared" si="1"/>
        <v>11.211749999999999</v>
      </c>
      <c r="W34" s="2352">
        <f t="shared" si="1"/>
        <v>12.095749999999994</v>
      </c>
    </row>
    <row r="35" spans="1:23" x14ac:dyDescent="0.2">
      <c r="A35" s="205" t="s">
        <v>65</v>
      </c>
      <c r="B35" s="237">
        <f t="shared" ref="B35:I35" si="2">AVERAGE(B3:B33)</f>
        <v>27.79832142857143</v>
      </c>
      <c r="C35" s="206">
        <f t="shared" si="2"/>
        <v>10.703035714285718</v>
      </c>
      <c r="D35" s="206">
        <f t="shared" si="2"/>
        <v>14.401785714285712</v>
      </c>
      <c r="E35" s="207">
        <f t="shared" si="2"/>
        <v>25.104821428571434</v>
      </c>
      <c r="F35" s="207">
        <f>AVERAGE(F3:F33)</f>
        <v>3.5000000000000005E-3</v>
      </c>
      <c r="G35" s="207">
        <f t="shared" si="2"/>
        <v>10.699535714285716</v>
      </c>
      <c r="H35" s="208">
        <f>AVERAGE(H3:H33)</f>
        <v>4.6732142857142867</v>
      </c>
      <c r="I35" s="117">
        <f t="shared" si="2"/>
        <v>9.7285714285714295</v>
      </c>
      <c r="J35" s="2547">
        <f>AVERAGE(J3:J33)</f>
        <v>1.2437382142857132</v>
      </c>
      <c r="K35" s="245">
        <f>AVERAGE(K3:K33)</f>
        <v>0.47030182291666661</v>
      </c>
      <c r="L35" s="2357">
        <f>AVERAGE(L3:L33)</f>
        <v>0.83292857142857157</v>
      </c>
      <c r="M35" s="114"/>
      <c r="N35" s="2354"/>
      <c r="O35" s="236">
        <f t="shared" ref="O35" si="3">AVERAGE(O3:O33)</f>
        <v>8.8735119047619069</v>
      </c>
      <c r="P35" s="236">
        <f t="shared" ref="P35:W35" si="4">AVERAGE(P3:P33)</f>
        <v>10.104583333333334</v>
      </c>
      <c r="Q35" s="236">
        <f t="shared" si="4"/>
        <v>8.7044642857142858</v>
      </c>
      <c r="R35" s="236" t="e">
        <f t="shared" si="4"/>
        <v>#DIV/0!</v>
      </c>
      <c r="S35" s="236" t="e">
        <f t="shared" si="4"/>
        <v>#DIV/0!</v>
      </c>
      <c r="T35" s="236" t="e">
        <f t="shared" si="4"/>
        <v>#DIV/0!</v>
      </c>
      <c r="U35" s="236">
        <f t="shared" si="4"/>
        <v>0.40318749999999998</v>
      </c>
      <c r="V35" s="236">
        <f t="shared" si="4"/>
        <v>0.40041964285714282</v>
      </c>
      <c r="W35" s="236">
        <f t="shared" si="4"/>
        <v>0.43199107142857118</v>
      </c>
    </row>
    <row r="36" spans="1:23" x14ac:dyDescent="0.2">
      <c r="A36" s="209" t="s">
        <v>64</v>
      </c>
      <c r="B36" s="527">
        <f t="shared" ref="B36:I36" si="5">MAX(B3:B33)</f>
        <v>30.669</v>
      </c>
      <c r="C36" s="206">
        <f t="shared" si="5"/>
        <v>12.472</v>
      </c>
      <c r="D36" s="206">
        <f t="shared" si="5"/>
        <v>15.760000000000002</v>
      </c>
      <c r="E36" s="206">
        <f t="shared" si="5"/>
        <v>27.22</v>
      </c>
      <c r="F36" s="206">
        <f>MAX(F3:F33)</f>
        <v>1.0999999999999999E-2</v>
      </c>
      <c r="G36" s="206">
        <f t="shared" si="5"/>
        <v>12.461</v>
      </c>
      <c r="H36" s="210">
        <f>MAX(H3:H33)</f>
        <v>5.5629999999999997</v>
      </c>
      <c r="I36" s="211">
        <f t="shared" si="5"/>
        <v>11.226000000000001</v>
      </c>
      <c r="J36" s="2547">
        <f>MAX(J3:J33)</f>
        <v>1.9051399999989371</v>
      </c>
      <c r="K36" s="245">
        <f>MAX(K3:K33)</f>
        <v>0.88545416666666665</v>
      </c>
      <c r="L36" s="2357">
        <f>MAX(L3:L33)</f>
        <v>1.2330000000000001</v>
      </c>
      <c r="M36" s="114"/>
      <c r="N36" s="2354"/>
      <c r="O36" s="236">
        <f t="shared" ref="O36" si="6">MAX(O3:O33)</f>
        <v>11.074999999999999</v>
      </c>
      <c r="P36" s="236">
        <f t="shared" ref="P36:W36" si="7">MAX(P3:P33)</f>
        <v>11.780000000000001</v>
      </c>
      <c r="Q36" s="236">
        <f t="shared" si="7"/>
        <v>12.780000000000001</v>
      </c>
      <c r="R36" s="236" t="e">
        <f t="shared" si="7"/>
        <v>#DIV/0!</v>
      </c>
      <c r="S36" s="236" t="e">
        <f t="shared" si="7"/>
        <v>#DIV/0!</v>
      </c>
      <c r="T36" s="236" t="e">
        <f t="shared" si="7"/>
        <v>#DIV/0!</v>
      </c>
      <c r="U36" s="236">
        <f t="shared" si="7"/>
        <v>0.52799999999999991</v>
      </c>
      <c r="V36" s="236">
        <f t="shared" si="7"/>
        <v>0.57424999999999993</v>
      </c>
      <c r="W36" s="236">
        <f t="shared" si="7"/>
        <v>0.60399999999999998</v>
      </c>
    </row>
    <row r="37" spans="1:23" ht="13.5" thickBot="1" x14ac:dyDescent="0.25">
      <c r="A37" s="212" t="s">
        <v>63</v>
      </c>
      <c r="B37" s="528">
        <f t="shared" ref="B37:I37" si="8">MIN(B3:B33)</f>
        <v>23.468000000000004</v>
      </c>
      <c r="C37" s="213">
        <f t="shared" si="8"/>
        <v>8.125</v>
      </c>
      <c r="D37" s="213">
        <f t="shared" si="8"/>
        <v>12.56</v>
      </c>
      <c r="E37" s="213">
        <f t="shared" si="8"/>
        <v>21.299999999999997</v>
      </c>
      <c r="F37" s="213">
        <f>MIN(F3:F33)</f>
        <v>0</v>
      </c>
      <c r="G37" s="213">
        <f t="shared" si="8"/>
        <v>8.1240000000000006</v>
      </c>
      <c r="H37" s="214">
        <f>MIN(H3:H33)</f>
        <v>4.0279999999999996</v>
      </c>
      <c r="I37" s="215">
        <f t="shared" si="8"/>
        <v>8.2330000000000005</v>
      </c>
      <c r="J37" s="2548">
        <f>MIN(J3:J33)</f>
        <v>0.75007999999979802</v>
      </c>
      <c r="K37" s="393">
        <f>MIN(K3:K33)</f>
        <v>0.16147083333333331</v>
      </c>
      <c r="L37" s="2358">
        <f>MIN(L3:L33)</f>
        <v>0.51500000000000001</v>
      </c>
      <c r="M37" s="114"/>
      <c r="N37" s="2354"/>
      <c r="O37" s="2347">
        <f t="shared" ref="O37" si="9">MIN(O3:O33)</f>
        <v>5.2799999999999994</v>
      </c>
      <c r="P37" s="2347">
        <f t="shared" ref="P37:W37" si="10">MIN(P3:P33)</f>
        <v>8.5249999999999986</v>
      </c>
      <c r="Q37" s="2347">
        <f t="shared" si="10"/>
        <v>5.7799999999999994</v>
      </c>
      <c r="R37" s="2347" t="e">
        <f t="shared" si="10"/>
        <v>#DIV/0!</v>
      </c>
      <c r="S37" s="2347" t="e">
        <f t="shared" si="10"/>
        <v>#DIV/0!</v>
      </c>
      <c r="T37" s="2347" t="e">
        <f t="shared" si="10"/>
        <v>#DIV/0!</v>
      </c>
      <c r="U37" s="2347">
        <f t="shared" si="10"/>
        <v>0.29625000000000001</v>
      </c>
      <c r="V37" s="2347">
        <f t="shared" si="10"/>
        <v>0.25800000000000001</v>
      </c>
      <c r="W37" s="2347">
        <f t="shared" si="10"/>
        <v>0.34249999999999997</v>
      </c>
    </row>
    <row r="40" spans="1:23" x14ac:dyDescent="0.2">
      <c r="A40" s="46" t="s">
        <v>242</v>
      </c>
      <c r="I40" s="202">
        <f>F34+G34+H34+I34</f>
        <v>702.93500000000017</v>
      </c>
    </row>
    <row r="41" spans="1:23" x14ac:dyDescent="0.2">
      <c r="A41" s="46" t="s">
        <v>243</v>
      </c>
      <c r="I41" s="169">
        <f>B34-I49</f>
        <v>730.35987895833341</v>
      </c>
    </row>
    <row r="42" spans="1:23" x14ac:dyDescent="0.2">
      <c r="A42" s="46" t="s">
        <v>244</v>
      </c>
      <c r="I42" s="169">
        <f>B34-I48</f>
        <v>751.03100000000006</v>
      </c>
    </row>
    <row r="44" spans="1:23" x14ac:dyDescent="0.2">
      <c r="A44" s="46" t="s">
        <v>245</v>
      </c>
      <c r="D44" s="202">
        <f>L34</f>
        <v>23.322000000000003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34.824669999999969</v>
      </c>
      <c r="E46" s="108"/>
      <c r="F46" s="108"/>
    </row>
    <row r="47" spans="1:23" x14ac:dyDescent="0.2">
      <c r="A47" s="46" t="s">
        <v>249</v>
      </c>
      <c r="D47" s="169">
        <f>K34</f>
        <v>13.168451041666666</v>
      </c>
      <c r="E47" s="108"/>
      <c r="F47" s="108"/>
    </row>
    <row r="48" spans="1:23" x14ac:dyDescent="0.2">
      <c r="A48" s="46" t="s">
        <v>250</v>
      </c>
      <c r="I48" s="216">
        <f>D44 + D45</f>
        <v>27.322000000000003</v>
      </c>
    </row>
    <row r="49" spans="1:9" x14ac:dyDescent="0.2">
      <c r="A49" s="46" t="s">
        <v>251</v>
      </c>
      <c r="I49" s="216">
        <f>D46 + D47</f>
        <v>47.993121041666633</v>
      </c>
    </row>
  </sheetData>
  <sheetProtection password="CB29" sheet="1" objects="1" scenarios="1"/>
  <customSheetViews>
    <customSheetView guid="{EA7FF893-CFBE-4D88-BF19-92454183E240}" fitToPage="1">
      <selection activeCell="G7" sqref="G7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13" zoomScale="62" zoomScaleNormal="62" zoomScaleSheetLayoutView="88" workbookViewId="0">
      <selection activeCell="M39" sqref="M39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28515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28515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28515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28515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28515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28515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28515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28515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28515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28515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28515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28515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28515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28515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28515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28515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28515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28515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28515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28515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28515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28515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28515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28515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28515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28515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28515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28515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28515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28515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28515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28515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28515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28515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28515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28515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28515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28515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28515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28515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28515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28515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28515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28515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28515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28515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28515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28515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28515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28515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28515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28515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28515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28515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28515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28515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28515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28515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28515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28515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28515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28515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28515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28515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43497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18" t="s">
        <v>219</v>
      </c>
      <c r="C7" s="3019"/>
      <c r="D7" s="163" t="s">
        <v>73</v>
      </c>
      <c r="E7" s="3020" t="s">
        <v>220</v>
      </c>
      <c r="F7" s="3021"/>
      <c r="G7" s="3021"/>
      <c r="H7" s="3022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17</v>
      </c>
      <c r="C9" s="407">
        <f>'1'!AV2</f>
        <v>14</v>
      </c>
      <c r="D9" s="61">
        <f>'1'!G2</f>
        <v>24</v>
      </c>
      <c r="E9" s="169">
        <f>'1'!BW42</f>
        <v>28.321999999999999</v>
      </c>
      <c r="F9" s="169">
        <f>'1'!BW40</f>
        <v>12.472</v>
      </c>
      <c r="G9" s="169">
        <f>'1'!BW41</f>
        <v>13.471</v>
      </c>
      <c r="H9" s="75">
        <f>F9+G9</f>
        <v>25.942999999999998</v>
      </c>
      <c r="I9" s="117">
        <f>IF('1'!$CB$33&gt;E9,'1'!$CB$33,'1'!$CB$33+0.5)</f>
        <v>28.500000000000004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17</v>
      </c>
      <c r="C10" s="407">
        <f>'2'!AV2</f>
        <v>14</v>
      </c>
      <c r="D10" s="61">
        <f>'2'!G2</f>
        <v>24</v>
      </c>
      <c r="E10" s="169">
        <f>'2'!BW42</f>
        <v>27.407</v>
      </c>
      <c r="F10" s="169">
        <f>'2'!BW40</f>
        <v>11.277000000000001</v>
      </c>
      <c r="G10" s="169">
        <f>'2'!BW41</f>
        <v>13.234</v>
      </c>
      <c r="H10" s="75">
        <f>F10+G10</f>
        <v>24.511000000000003</v>
      </c>
      <c r="I10" s="117">
        <f>IF('2'!$CB$33&gt;E10,'2'!$CB$33,'2'!$CB$33+0.5)</f>
        <v>28.000000000000004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17</v>
      </c>
      <c r="C11" s="407">
        <f>'3'!AV2</f>
        <v>14</v>
      </c>
      <c r="D11" s="61">
        <f>'3'!G2</f>
        <v>24</v>
      </c>
      <c r="E11" s="169">
        <f>'3'!BW42</f>
        <v>27.224</v>
      </c>
      <c r="F11" s="169">
        <f>'3'!BW40</f>
        <v>10.564</v>
      </c>
      <c r="G11" s="169">
        <f>'3'!BW41</f>
        <v>12.56</v>
      </c>
      <c r="H11" s="75">
        <f t="shared" ref="H11:H36" si="0">F11+G11</f>
        <v>23.124000000000002</v>
      </c>
      <c r="I11" s="117">
        <f>IF('3'!$CB$33&gt;E11,'3'!$CB$33,'3'!$CB$33+0.5)</f>
        <v>28.200000000000003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17</v>
      </c>
      <c r="C12" s="407">
        <f>'4'!AV2</f>
        <v>14</v>
      </c>
      <c r="D12" s="61">
        <f>'4'!G2</f>
        <v>24</v>
      </c>
      <c r="E12" s="169">
        <f>'4'!BW42</f>
        <v>29.665999999999997</v>
      </c>
      <c r="F12" s="169">
        <f>'4'!BW40</f>
        <v>11.440000000000001</v>
      </c>
      <c r="G12" s="169">
        <f>'4'!BW41</f>
        <v>14.356</v>
      </c>
      <c r="H12" s="75">
        <f t="shared" si="0"/>
        <v>25.795999999999999</v>
      </c>
      <c r="I12" s="117">
        <f>IF('4'!$CB$33&gt;E12,'4'!$CB$33,'4'!$CB$33+0.5)</f>
        <v>29.7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17</v>
      </c>
      <c r="C13" s="407">
        <f>'5'!AV2</f>
        <v>14</v>
      </c>
      <c r="D13" s="61">
        <f>'5'!G2</f>
        <v>24</v>
      </c>
      <c r="E13" s="169">
        <f>'5'!BW42</f>
        <v>28.177</v>
      </c>
      <c r="F13" s="169">
        <f>'5'!BW40</f>
        <v>11.105</v>
      </c>
      <c r="G13" s="169">
        <f>'5'!BW41</f>
        <v>13.484999999999999</v>
      </c>
      <c r="H13" s="75">
        <f t="shared" si="0"/>
        <v>24.59</v>
      </c>
      <c r="I13" s="117">
        <f>IF('5'!$CB$33&gt;E13,'5'!$CB$33,'5'!$CB$33+0.5)</f>
        <v>29.2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20</v>
      </c>
      <c r="C14" s="407">
        <f>'6'!AV2</f>
        <v>4</v>
      </c>
      <c r="D14" s="61">
        <f>'6'!G2</f>
        <v>24</v>
      </c>
      <c r="E14" s="169">
        <f>'6'!BW42</f>
        <v>30.669</v>
      </c>
      <c r="F14" s="169">
        <f>'6'!BW40</f>
        <v>11.784000000000001</v>
      </c>
      <c r="G14" s="169">
        <f>'6'!BW41</f>
        <v>15.436</v>
      </c>
      <c r="H14" s="75">
        <f t="shared" si="0"/>
        <v>27.22</v>
      </c>
      <c r="I14" s="117">
        <f>IF('6'!$CB$33&gt;E14,'6'!$CB$33,'6'!$CB$33+0.5)</f>
        <v>31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16</v>
      </c>
      <c r="C15" s="407">
        <f>'7'!AV2</f>
        <v>4</v>
      </c>
      <c r="D15" s="61">
        <f>'7'!G2</f>
        <v>24</v>
      </c>
      <c r="E15" s="169">
        <f>'7'!BW42</f>
        <v>30.636000000000003</v>
      </c>
      <c r="F15" s="169">
        <f>'7'!BW40</f>
        <v>12.333</v>
      </c>
      <c r="G15" s="169">
        <f>'7'!BW41</f>
        <v>14.585999999999999</v>
      </c>
      <c r="H15" s="75">
        <f t="shared" si="0"/>
        <v>26.918999999999997</v>
      </c>
      <c r="I15" s="117">
        <f>IF('7'!$CB$33&gt;E15,'7'!$CB$33,'7'!$CB$33+0.5)</f>
        <v>31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20</v>
      </c>
      <c r="C16" s="407">
        <f>'8'!AV2</f>
        <v>4</v>
      </c>
      <c r="D16" s="61">
        <f>'8'!G2</f>
        <v>24</v>
      </c>
      <c r="E16" s="169">
        <f>'8'!BW42</f>
        <v>28.475000000000001</v>
      </c>
      <c r="F16" s="169">
        <f>'8'!BW40</f>
        <v>11.286</v>
      </c>
      <c r="G16" s="169">
        <f>'8'!BW41</f>
        <v>15.058</v>
      </c>
      <c r="H16" s="75">
        <f t="shared" si="0"/>
        <v>26.344000000000001</v>
      </c>
      <c r="I16" s="117">
        <f>IF('8'!$CB$33&gt;E16,'8'!$CB$33,'8'!$CB$33+0.5)</f>
        <v>29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20</v>
      </c>
      <c r="C17" s="407">
        <f>'9'!AV2</f>
        <v>4</v>
      </c>
      <c r="D17" s="61">
        <f>'9'!G2</f>
        <v>24</v>
      </c>
      <c r="E17" s="169">
        <f>'9'!BW42</f>
        <v>26.222000000000001</v>
      </c>
      <c r="F17" s="169">
        <f>'9'!BW40</f>
        <v>10.084000000000001</v>
      </c>
      <c r="G17" s="169">
        <f>'9'!BW41</f>
        <v>14.276</v>
      </c>
      <c r="H17" s="75">
        <f t="shared" si="0"/>
        <v>24.36</v>
      </c>
      <c r="I17" s="117">
        <f>IF('9'!$CB$33&gt;E17,'9'!$CB$33,'9'!$CB$33+0.5)</f>
        <v>27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20</v>
      </c>
      <c r="C18" s="407">
        <f>'10'!AV2</f>
        <v>4</v>
      </c>
      <c r="D18" s="61">
        <f>'10'!G2</f>
        <v>24</v>
      </c>
      <c r="E18" s="169">
        <f>'10'!BW42</f>
        <v>28.297000000000001</v>
      </c>
      <c r="F18" s="169">
        <f>'10'!BW40</f>
        <v>10.465</v>
      </c>
      <c r="G18" s="169">
        <f>'10'!BW41</f>
        <v>14.521000000000001</v>
      </c>
      <c r="H18" s="75">
        <f t="shared" si="0"/>
        <v>24.986000000000001</v>
      </c>
      <c r="I18" s="117">
        <f>IF('10'!$CB$33&gt;E18,'10'!$CB$33,'10'!$CB$33+0.5)</f>
        <v>30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20</v>
      </c>
      <c r="C19" s="407">
        <f>'11'!AV2</f>
        <v>4</v>
      </c>
      <c r="D19" s="61">
        <f>'11'!G2</f>
        <v>24</v>
      </c>
      <c r="E19" s="169">
        <f>'11'!BW42</f>
        <v>29.192999999999998</v>
      </c>
      <c r="F19" s="169">
        <f>'11'!BW40</f>
        <v>10.986000000000001</v>
      </c>
      <c r="G19" s="169">
        <f>'11'!BW41</f>
        <v>15.391</v>
      </c>
      <c r="H19" s="75">
        <f t="shared" si="0"/>
        <v>26.377000000000002</v>
      </c>
      <c r="I19" s="117">
        <f>IF('11'!$CB$33&gt;E19,'11'!$CB$33,'11'!$CB$33+0.5)</f>
        <v>30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20</v>
      </c>
      <c r="C20" s="407">
        <f>'12'!AV2</f>
        <v>4</v>
      </c>
      <c r="D20" s="61">
        <f>'12'!G2</f>
        <v>24</v>
      </c>
      <c r="E20" s="169">
        <f>'12'!BW42</f>
        <v>26.781000000000002</v>
      </c>
      <c r="F20" s="169">
        <f>'12'!BW40</f>
        <v>10.078999999999999</v>
      </c>
      <c r="G20" s="169">
        <f>'12'!BW41</f>
        <v>14.175999999999998</v>
      </c>
      <c r="H20" s="75">
        <f t="shared" si="0"/>
        <v>24.254999999999995</v>
      </c>
      <c r="I20" s="117">
        <f>IF('12'!$CB$33&gt;E20,'12'!$CB$33,'12'!$CB$33+0.5)</f>
        <v>27.4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18</v>
      </c>
      <c r="C21" s="407">
        <f>'13'!AV2</f>
        <v>17</v>
      </c>
      <c r="D21" s="407">
        <f>'13'!G2</f>
        <v>24</v>
      </c>
      <c r="E21" s="169">
        <f>'13'!BW42</f>
        <v>28.677</v>
      </c>
      <c r="F21" s="169">
        <f>'13'!BW40</f>
        <v>10.894</v>
      </c>
      <c r="G21" s="169">
        <f>'13'!BW41</f>
        <v>15.277000000000001</v>
      </c>
      <c r="H21" s="75">
        <f t="shared" si="0"/>
        <v>26.170999999999999</v>
      </c>
      <c r="I21" s="117">
        <v>28.9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18</v>
      </c>
      <c r="C22" s="407">
        <f>'14'!AV2</f>
        <v>17</v>
      </c>
      <c r="D22" s="407">
        <f>'14'!G2</f>
        <v>24</v>
      </c>
      <c r="E22" s="169">
        <f>'14'!BW42</f>
        <v>27.553999999999998</v>
      </c>
      <c r="F22" s="169">
        <f>'14'!BW40</f>
        <v>10.130000000000001</v>
      </c>
      <c r="G22" s="169">
        <f>'14'!BW41</f>
        <v>14.957000000000001</v>
      </c>
      <c r="H22" s="75">
        <f t="shared" si="0"/>
        <v>25.087000000000003</v>
      </c>
      <c r="I22" s="117">
        <f>IF('14'!$CB$33&gt;E22,'14'!$CB$33,'14'!$CB$33+0.5)</f>
        <v>28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18</v>
      </c>
      <c r="C23" s="407">
        <f>'15'!AV2</f>
        <v>17</v>
      </c>
      <c r="D23" s="407">
        <f>'15'!G2</f>
        <v>24</v>
      </c>
      <c r="E23" s="169">
        <f>'15'!BW42</f>
        <v>29.783000000000001</v>
      </c>
      <c r="F23" s="169">
        <f>'15'!BW40</f>
        <v>11.086</v>
      </c>
      <c r="G23" s="169">
        <f>'15'!BW41</f>
        <v>15.760000000000002</v>
      </c>
      <c r="H23" s="75">
        <f t="shared" si="0"/>
        <v>26.846000000000004</v>
      </c>
      <c r="I23" s="117">
        <f>IF('15'!$CB$33&gt;E23,'15'!$CB$33,'15'!$CB$33+0.5)</f>
        <v>30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18</v>
      </c>
      <c r="C24" s="407">
        <f>'16'!AV2</f>
        <v>17</v>
      </c>
      <c r="D24" s="407">
        <f>'16'!G2</f>
        <v>24</v>
      </c>
      <c r="E24" s="169">
        <f>'16'!BW42</f>
        <v>23.468000000000004</v>
      </c>
      <c r="F24" s="169">
        <f>'16'!BW40</f>
        <v>8.125</v>
      </c>
      <c r="G24" s="169">
        <f>'16'!BW41</f>
        <v>13.174999999999999</v>
      </c>
      <c r="H24" s="75">
        <f t="shared" si="0"/>
        <v>21.299999999999997</v>
      </c>
      <c r="I24" s="117">
        <f>IF('16'!$CB$33&gt;E24,'16'!$CB$33,'16'!$CB$33+0.5)</f>
        <v>30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17</v>
      </c>
      <c r="C25" s="407">
        <f>'17'!AV2</f>
        <v>17</v>
      </c>
      <c r="D25" s="407">
        <f>'17'!G2</f>
        <v>24</v>
      </c>
      <c r="E25" s="169">
        <f>'17'!BW42</f>
        <v>24.975000000000001</v>
      </c>
      <c r="F25" s="169">
        <f>'17'!BW40</f>
        <v>8.9489999999999998</v>
      </c>
      <c r="G25" s="169">
        <f>'17'!BW41</f>
        <v>14.269000000000002</v>
      </c>
      <c r="H25" s="75">
        <f t="shared" si="0"/>
        <v>23.218000000000004</v>
      </c>
      <c r="I25" s="117">
        <f>IF('17'!$CB$33&gt;E25,'17'!$CB$33,'17'!$CB$33+0.5)</f>
        <v>28.1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14</v>
      </c>
      <c r="C26" s="407">
        <f>'18'!AV2</f>
        <v>17</v>
      </c>
      <c r="D26" s="407">
        <f>'18'!G2</f>
        <v>24</v>
      </c>
      <c r="E26" s="169">
        <f>'18'!BW42</f>
        <v>25.970000000000002</v>
      </c>
      <c r="F26" s="169">
        <f>'18'!BW40</f>
        <v>9.3569999999999993</v>
      </c>
      <c r="G26" s="169">
        <f>'18'!BW41</f>
        <v>14.463999999999999</v>
      </c>
      <c r="H26" s="75">
        <f t="shared" si="0"/>
        <v>23.820999999999998</v>
      </c>
      <c r="I26" s="117">
        <f>IF('18'!$CB$33&gt;E26,'18'!$CB$33,'18'!$CB$33+0.5)</f>
        <v>28.1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14</v>
      </c>
      <c r="C27" s="407">
        <f>'19'!AV2</f>
        <v>17</v>
      </c>
      <c r="D27" s="407">
        <f>'19'!G2</f>
        <v>24</v>
      </c>
      <c r="E27" s="169">
        <f>'19'!BW42</f>
        <v>29.082000000000001</v>
      </c>
      <c r="F27" s="169">
        <f>'19'!BW40</f>
        <v>10.981000000000002</v>
      </c>
      <c r="G27" s="169">
        <f>'19'!BW41</f>
        <v>14.884</v>
      </c>
      <c r="H27" s="75">
        <f t="shared" si="0"/>
        <v>25.865000000000002</v>
      </c>
      <c r="I27" s="117">
        <f>IF('19'!$CB$33&gt;E27,'19'!$CB$33,'19'!$CB$33+0.5)</f>
        <v>32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4</v>
      </c>
      <c r="C28" s="407">
        <f>'20'!AV2</f>
        <v>20</v>
      </c>
      <c r="D28" s="407">
        <f>'20'!G2</f>
        <v>24</v>
      </c>
      <c r="E28" s="169">
        <f>'20'!BW42</f>
        <v>30.317</v>
      </c>
      <c r="F28" s="169">
        <f>'20'!BW40</f>
        <v>11.246</v>
      </c>
      <c r="G28" s="169">
        <f>'20'!BW41</f>
        <v>15.755000000000001</v>
      </c>
      <c r="H28" s="75">
        <f t="shared" si="0"/>
        <v>27.001000000000001</v>
      </c>
      <c r="I28" s="117">
        <f>IF('20'!$CB$33&gt;E28,'20'!$CB$33,'20'!$CB$33+0.5)</f>
        <v>32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4</v>
      </c>
      <c r="C29" s="407">
        <f>'21'!AV2</f>
        <v>20</v>
      </c>
      <c r="D29" s="407">
        <f>'21'!G2</f>
        <v>24</v>
      </c>
      <c r="E29" s="169">
        <f>'21'!BW42</f>
        <v>26.838000000000001</v>
      </c>
      <c r="F29" s="169">
        <f>'21'!BW40</f>
        <v>10.102</v>
      </c>
      <c r="G29" s="169">
        <f>'21'!BW41</f>
        <v>14.523999999999999</v>
      </c>
      <c r="H29" s="75">
        <f t="shared" si="0"/>
        <v>24.625999999999998</v>
      </c>
      <c r="I29" s="117">
        <f>IF('21'!$CB$33&gt;E29,'21'!$CB$33,'21'!$CB$33+0.5)</f>
        <v>27.900000000000002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4</v>
      </c>
      <c r="C30" s="407">
        <f>'22'!AV2</f>
        <v>20</v>
      </c>
      <c r="D30" s="407">
        <f>'22'!G2</f>
        <v>24</v>
      </c>
      <c r="E30" s="169">
        <f>'22'!BW42</f>
        <v>26.670999999999999</v>
      </c>
      <c r="F30" s="169">
        <f>'22'!BW40</f>
        <v>10.552</v>
      </c>
      <c r="G30" s="169">
        <f>'22'!BW41</f>
        <v>13.87</v>
      </c>
      <c r="H30" s="75">
        <f t="shared" si="0"/>
        <v>24.421999999999997</v>
      </c>
      <c r="I30" s="117">
        <v>26.7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4</v>
      </c>
      <c r="C31" s="407">
        <f>'23'!AV2</f>
        <v>20</v>
      </c>
      <c r="D31" s="407">
        <f>'23'!G2</f>
        <v>24</v>
      </c>
      <c r="E31" s="169">
        <f>'23'!BW42</f>
        <v>26.981999999999999</v>
      </c>
      <c r="F31" s="169">
        <f>'23'!BW40</f>
        <v>10.484</v>
      </c>
      <c r="G31" s="169">
        <f>'23'!BW41</f>
        <v>14.001000000000001</v>
      </c>
      <c r="H31" s="75">
        <f t="shared" si="0"/>
        <v>24.484999999999999</v>
      </c>
      <c r="I31" s="117">
        <v>27.1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4</v>
      </c>
      <c r="C32" s="407">
        <f>'24'!AV2</f>
        <v>20</v>
      </c>
      <c r="D32" s="407">
        <f>'24'!G2</f>
        <v>24</v>
      </c>
      <c r="E32" s="169">
        <f>'24'!BW42</f>
        <v>27.085000000000001</v>
      </c>
      <c r="F32" s="169">
        <f>'24'!BW40</f>
        <v>10.982000000000001</v>
      </c>
      <c r="G32" s="169">
        <f>'24'!BW41</f>
        <v>13.834</v>
      </c>
      <c r="H32" s="75">
        <f t="shared" si="0"/>
        <v>24.816000000000003</v>
      </c>
      <c r="I32" s="117">
        <f>IF('24'!$CB$33&gt;E32,'24'!$CB$33,'24'!$CB$33+0.5)</f>
        <v>27.900000000000002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4</v>
      </c>
      <c r="C33" s="407">
        <f>'25'!AV2</f>
        <v>20</v>
      </c>
      <c r="D33" s="407">
        <f>'25'!G2</f>
        <v>24</v>
      </c>
      <c r="E33" s="169">
        <f>'25'!BW42</f>
        <v>27.696999999999996</v>
      </c>
      <c r="F33" s="169">
        <f>'25'!BW40</f>
        <v>10.661</v>
      </c>
      <c r="G33" s="169">
        <f>'25'!BW41</f>
        <v>14.82</v>
      </c>
      <c r="H33" s="75">
        <f t="shared" si="0"/>
        <v>25.481000000000002</v>
      </c>
      <c r="I33" s="117">
        <f>IF('25'!$CB$33&gt;E33,'25'!$CB$33,'25'!$CB$33+0.5)</f>
        <v>27.900000000000002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4</v>
      </c>
      <c r="C34" s="407">
        <f>'26'!AV2</f>
        <v>20</v>
      </c>
      <c r="D34" s="407">
        <f>'26'!G2</f>
        <v>24</v>
      </c>
      <c r="E34" s="169">
        <f>'26'!BW42</f>
        <v>28.097999999999999</v>
      </c>
      <c r="F34" s="169">
        <f>'26'!BW40</f>
        <v>10.894</v>
      </c>
      <c r="G34" s="169">
        <f>'26'!BW41</f>
        <v>14.614000000000001</v>
      </c>
      <c r="H34" s="75">
        <f t="shared" si="0"/>
        <v>25.508000000000003</v>
      </c>
      <c r="I34" s="117">
        <f>IF('26'!$CB$33&gt;E34,'26'!$CB$33,'26'!$CB$33+0.5)</f>
        <v>28.400000000000002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18</v>
      </c>
      <c r="C35" s="407">
        <f>'27'!AV2</f>
        <v>17</v>
      </c>
      <c r="D35" s="407">
        <f>'27'!G2</f>
        <v>24</v>
      </c>
      <c r="E35" s="169">
        <f>'27'!BW42</f>
        <v>27.663000000000004</v>
      </c>
      <c r="F35" s="169">
        <f>'27'!BW40</f>
        <v>10.809000000000001</v>
      </c>
      <c r="G35" s="169">
        <f>'27'!BW41</f>
        <v>13.940999999999999</v>
      </c>
      <c r="H35" s="75">
        <f t="shared" si="0"/>
        <v>24.75</v>
      </c>
      <c r="I35" s="117">
        <f>IF('27'!$CB$33&gt;E35,'27'!$CB$33,'27'!$CB$33+0.5)</f>
        <v>27.900000000000002</v>
      </c>
      <c r="J35" s="76"/>
      <c r="K35" s="76"/>
      <c r="L35" s="76"/>
    </row>
    <row r="36" spans="1:12" ht="15" customHeight="1" x14ac:dyDescent="0.2">
      <c r="A36" s="60">
        <v>28</v>
      </c>
      <c r="B36" s="1736">
        <f>'28'!AV1</f>
        <v>18</v>
      </c>
      <c r="C36" s="1736">
        <f>'28'!AV2</f>
        <v>17</v>
      </c>
      <c r="D36" s="1736">
        <f>'28'!G2</f>
        <v>24</v>
      </c>
      <c r="E36" s="1737">
        <f>'28'!BW42</f>
        <v>26.423999999999999</v>
      </c>
      <c r="F36" s="1737">
        <f>'28'!BW40</f>
        <v>10.558</v>
      </c>
      <c r="G36" s="1737">
        <f>'28'!BW41</f>
        <v>14.555</v>
      </c>
      <c r="H36" s="1738">
        <f t="shared" si="0"/>
        <v>25.113</v>
      </c>
      <c r="I36" s="2385">
        <f>IF('28'!$CB$33&gt;E36,'28'!$CB$33,'28'!$CB$33+0.5)</f>
        <v>27.900000000000002</v>
      </c>
      <c r="J36" s="76"/>
      <c r="K36" s="76"/>
      <c r="L36" s="76"/>
    </row>
    <row r="37" spans="1:12" ht="15" customHeight="1" x14ac:dyDescent="0.2">
      <c r="A37" s="60">
        <v>29</v>
      </c>
      <c r="B37" s="1736"/>
      <c r="C37" s="1736"/>
      <c r="D37" s="1736"/>
      <c r="E37" s="1737"/>
      <c r="F37" s="1737"/>
      <c r="G37" s="1737"/>
      <c r="H37" s="1738"/>
      <c r="I37" s="2385"/>
      <c r="J37" s="76"/>
      <c r="K37" s="76"/>
      <c r="L37" s="76"/>
    </row>
    <row r="38" spans="1:12" ht="15" customHeight="1" x14ac:dyDescent="0.2">
      <c r="A38" s="60">
        <v>30</v>
      </c>
      <c r="B38" s="1736"/>
      <c r="C38" s="1736"/>
      <c r="D38" s="1736"/>
      <c r="E38" s="1737"/>
      <c r="F38" s="1737"/>
      <c r="G38" s="1737"/>
      <c r="H38" s="1738"/>
      <c r="I38" s="2385"/>
      <c r="J38" s="76"/>
      <c r="K38" s="76"/>
      <c r="L38" s="76"/>
    </row>
    <row r="39" spans="1:12" ht="15" customHeight="1" thickBot="1" x14ac:dyDescent="0.25">
      <c r="A39" s="109">
        <v>31</v>
      </c>
      <c r="B39" s="1736"/>
      <c r="C39" s="1736"/>
      <c r="D39" s="1736"/>
      <c r="E39" s="1737"/>
      <c r="F39" s="1737"/>
      <c r="G39" s="1737"/>
      <c r="H39" s="1738"/>
      <c r="I39" s="2385"/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672</v>
      </c>
      <c r="E40" s="174">
        <f t="shared" si="1"/>
        <v>778.35300000000007</v>
      </c>
      <c r="F40" s="174">
        <f t="shared" si="1"/>
        <v>299.68500000000012</v>
      </c>
      <c r="G40" s="174">
        <f t="shared" si="1"/>
        <v>403.24999999999994</v>
      </c>
      <c r="H40" s="175">
        <f t="shared" si="1"/>
        <v>702.93500000000017</v>
      </c>
      <c r="I40" s="176">
        <f t="shared" si="1"/>
        <v>807.8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27.79832142857143</v>
      </c>
      <c r="F41" s="207">
        <f t="shared" si="2"/>
        <v>10.703035714285718</v>
      </c>
      <c r="G41" s="207">
        <f t="shared" si="2"/>
        <v>14.401785714285712</v>
      </c>
      <c r="H41" s="208">
        <f t="shared" si="2"/>
        <v>25.104821428571434</v>
      </c>
      <c r="I41" s="179">
        <f t="shared" si="2"/>
        <v>28.849999999999998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30.669</v>
      </c>
      <c r="F42" s="207">
        <f t="shared" si="3"/>
        <v>12.472</v>
      </c>
      <c r="G42" s="207">
        <f t="shared" si="3"/>
        <v>15.760000000000002</v>
      </c>
      <c r="H42" s="208">
        <f t="shared" si="3"/>
        <v>27.22</v>
      </c>
      <c r="I42" s="180">
        <f t="shared" si="3"/>
        <v>32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23.468000000000004</v>
      </c>
      <c r="F43" s="207">
        <f t="shared" si="4"/>
        <v>8.125</v>
      </c>
      <c r="G43" s="169">
        <f t="shared" si="4"/>
        <v>12.56</v>
      </c>
      <c r="H43" s="208">
        <f t="shared" si="4"/>
        <v>21.299999999999997</v>
      </c>
      <c r="I43" s="179">
        <f t="shared" si="4"/>
        <v>26.7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1181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43529</v>
      </c>
      <c r="H46" s="707"/>
      <c r="I46" s="187"/>
      <c r="J46" s="76"/>
      <c r="K46" s="76"/>
      <c r="L46" s="76"/>
    </row>
    <row r="47" spans="1:12" ht="13.5" thickBot="1" x14ac:dyDescent="0.25">
      <c r="A47" s="1425" t="s">
        <v>1123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EA7FF893-CFBE-4D88-BF19-92454183E240}" fitToPage="1" topLeftCell="A7">
      <selection activeCell="B45" sqref="B45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10" zoomScale="68" zoomScaleNormal="68" workbookViewId="0">
      <selection activeCell="O31" sqref="O31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28515625" style="46"/>
    <col min="6" max="7" width="8.28515625" style="46" customWidth="1"/>
    <col min="8" max="10" width="9.28515625" style="46"/>
    <col min="11" max="11" width="8.28515625" style="46" customWidth="1"/>
    <col min="12" max="12" width="11.42578125" style="46" customWidth="1"/>
    <col min="13" max="256" width="9.28515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28515625" style="46"/>
    <col min="262" max="263" width="8.28515625" style="46" customWidth="1"/>
    <col min="264" max="266" width="9.28515625" style="46"/>
    <col min="267" max="267" width="8.28515625" style="46" customWidth="1"/>
    <col min="268" max="268" width="11.42578125" style="46" customWidth="1"/>
    <col min="269" max="512" width="9.28515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28515625" style="46"/>
    <col min="518" max="519" width="8.28515625" style="46" customWidth="1"/>
    <col min="520" max="522" width="9.28515625" style="46"/>
    <col min="523" max="523" width="8.28515625" style="46" customWidth="1"/>
    <col min="524" max="524" width="11.42578125" style="46" customWidth="1"/>
    <col min="525" max="768" width="9.28515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28515625" style="46"/>
    <col min="774" max="775" width="8.28515625" style="46" customWidth="1"/>
    <col min="776" max="778" width="9.28515625" style="46"/>
    <col min="779" max="779" width="8.28515625" style="46" customWidth="1"/>
    <col min="780" max="780" width="11.42578125" style="46" customWidth="1"/>
    <col min="781" max="1024" width="9.28515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28515625" style="46"/>
    <col min="1030" max="1031" width="8.28515625" style="46" customWidth="1"/>
    <col min="1032" max="1034" width="9.28515625" style="46"/>
    <col min="1035" max="1035" width="8.28515625" style="46" customWidth="1"/>
    <col min="1036" max="1036" width="11.42578125" style="46" customWidth="1"/>
    <col min="1037" max="1280" width="9.28515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28515625" style="46"/>
    <col min="1286" max="1287" width="8.28515625" style="46" customWidth="1"/>
    <col min="1288" max="1290" width="9.28515625" style="46"/>
    <col min="1291" max="1291" width="8.28515625" style="46" customWidth="1"/>
    <col min="1292" max="1292" width="11.42578125" style="46" customWidth="1"/>
    <col min="1293" max="1536" width="9.28515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28515625" style="46"/>
    <col min="1542" max="1543" width="8.28515625" style="46" customWidth="1"/>
    <col min="1544" max="1546" width="9.28515625" style="46"/>
    <col min="1547" max="1547" width="8.28515625" style="46" customWidth="1"/>
    <col min="1548" max="1548" width="11.42578125" style="46" customWidth="1"/>
    <col min="1549" max="1792" width="9.28515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28515625" style="46"/>
    <col min="1798" max="1799" width="8.28515625" style="46" customWidth="1"/>
    <col min="1800" max="1802" width="9.28515625" style="46"/>
    <col min="1803" max="1803" width="8.28515625" style="46" customWidth="1"/>
    <col min="1804" max="1804" width="11.42578125" style="46" customWidth="1"/>
    <col min="1805" max="2048" width="9.28515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28515625" style="46"/>
    <col min="2054" max="2055" width="8.28515625" style="46" customWidth="1"/>
    <col min="2056" max="2058" width="9.28515625" style="46"/>
    <col min="2059" max="2059" width="8.28515625" style="46" customWidth="1"/>
    <col min="2060" max="2060" width="11.42578125" style="46" customWidth="1"/>
    <col min="2061" max="2304" width="9.28515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28515625" style="46"/>
    <col min="2310" max="2311" width="8.28515625" style="46" customWidth="1"/>
    <col min="2312" max="2314" width="9.28515625" style="46"/>
    <col min="2315" max="2315" width="8.28515625" style="46" customWidth="1"/>
    <col min="2316" max="2316" width="11.42578125" style="46" customWidth="1"/>
    <col min="2317" max="2560" width="9.28515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28515625" style="46"/>
    <col min="2566" max="2567" width="8.28515625" style="46" customWidth="1"/>
    <col min="2568" max="2570" width="9.28515625" style="46"/>
    <col min="2571" max="2571" width="8.28515625" style="46" customWidth="1"/>
    <col min="2572" max="2572" width="11.42578125" style="46" customWidth="1"/>
    <col min="2573" max="2816" width="9.28515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28515625" style="46"/>
    <col min="2822" max="2823" width="8.28515625" style="46" customWidth="1"/>
    <col min="2824" max="2826" width="9.28515625" style="46"/>
    <col min="2827" max="2827" width="8.28515625" style="46" customWidth="1"/>
    <col min="2828" max="2828" width="11.42578125" style="46" customWidth="1"/>
    <col min="2829" max="3072" width="9.28515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28515625" style="46"/>
    <col min="3078" max="3079" width="8.28515625" style="46" customWidth="1"/>
    <col min="3080" max="3082" width="9.28515625" style="46"/>
    <col min="3083" max="3083" width="8.28515625" style="46" customWidth="1"/>
    <col min="3084" max="3084" width="11.42578125" style="46" customWidth="1"/>
    <col min="3085" max="3328" width="9.28515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28515625" style="46"/>
    <col min="3334" max="3335" width="8.28515625" style="46" customWidth="1"/>
    <col min="3336" max="3338" width="9.28515625" style="46"/>
    <col min="3339" max="3339" width="8.28515625" style="46" customWidth="1"/>
    <col min="3340" max="3340" width="11.42578125" style="46" customWidth="1"/>
    <col min="3341" max="3584" width="9.28515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28515625" style="46"/>
    <col min="3590" max="3591" width="8.28515625" style="46" customWidth="1"/>
    <col min="3592" max="3594" width="9.28515625" style="46"/>
    <col min="3595" max="3595" width="8.28515625" style="46" customWidth="1"/>
    <col min="3596" max="3596" width="11.42578125" style="46" customWidth="1"/>
    <col min="3597" max="3840" width="9.28515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28515625" style="46"/>
    <col min="3846" max="3847" width="8.28515625" style="46" customWidth="1"/>
    <col min="3848" max="3850" width="9.28515625" style="46"/>
    <col min="3851" max="3851" width="8.28515625" style="46" customWidth="1"/>
    <col min="3852" max="3852" width="11.42578125" style="46" customWidth="1"/>
    <col min="3853" max="4096" width="9.28515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28515625" style="46"/>
    <col min="4102" max="4103" width="8.28515625" style="46" customWidth="1"/>
    <col min="4104" max="4106" width="9.28515625" style="46"/>
    <col min="4107" max="4107" width="8.28515625" style="46" customWidth="1"/>
    <col min="4108" max="4108" width="11.42578125" style="46" customWidth="1"/>
    <col min="4109" max="4352" width="9.28515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28515625" style="46"/>
    <col min="4358" max="4359" width="8.28515625" style="46" customWidth="1"/>
    <col min="4360" max="4362" width="9.28515625" style="46"/>
    <col min="4363" max="4363" width="8.28515625" style="46" customWidth="1"/>
    <col min="4364" max="4364" width="11.42578125" style="46" customWidth="1"/>
    <col min="4365" max="4608" width="9.28515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28515625" style="46"/>
    <col min="4614" max="4615" width="8.28515625" style="46" customWidth="1"/>
    <col min="4616" max="4618" width="9.28515625" style="46"/>
    <col min="4619" max="4619" width="8.28515625" style="46" customWidth="1"/>
    <col min="4620" max="4620" width="11.42578125" style="46" customWidth="1"/>
    <col min="4621" max="4864" width="9.28515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28515625" style="46"/>
    <col min="4870" max="4871" width="8.28515625" style="46" customWidth="1"/>
    <col min="4872" max="4874" width="9.28515625" style="46"/>
    <col min="4875" max="4875" width="8.28515625" style="46" customWidth="1"/>
    <col min="4876" max="4876" width="11.42578125" style="46" customWidth="1"/>
    <col min="4877" max="5120" width="9.28515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28515625" style="46"/>
    <col min="5126" max="5127" width="8.28515625" style="46" customWidth="1"/>
    <col min="5128" max="5130" width="9.28515625" style="46"/>
    <col min="5131" max="5131" width="8.28515625" style="46" customWidth="1"/>
    <col min="5132" max="5132" width="11.42578125" style="46" customWidth="1"/>
    <col min="5133" max="5376" width="9.28515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28515625" style="46"/>
    <col min="5382" max="5383" width="8.28515625" style="46" customWidth="1"/>
    <col min="5384" max="5386" width="9.28515625" style="46"/>
    <col min="5387" max="5387" width="8.28515625" style="46" customWidth="1"/>
    <col min="5388" max="5388" width="11.42578125" style="46" customWidth="1"/>
    <col min="5389" max="5632" width="9.28515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28515625" style="46"/>
    <col min="5638" max="5639" width="8.28515625" style="46" customWidth="1"/>
    <col min="5640" max="5642" width="9.28515625" style="46"/>
    <col min="5643" max="5643" width="8.28515625" style="46" customWidth="1"/>
    <col min="5644" max="5644" width="11.42578125" style="46" customWidth="1"/>
    <col min="5645" max="5888" width="9.28515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28515625" style="46"/>
    <col min="5894" max="5895" width="8.28515625" style="46" customWidth="1"/>
    <col min="5896" max="5898" width="9.28515625" style="46"/>
    <col min="5899" max="5899" width="8.28515625" style="46" customWidth="1"/>
    <col min="5900" max="5900" width="11.42578125" style="46" customWidth="1"/>
    <col min="5901" max="6144" width="9.28515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28515625" style="46"/>
    <col min="6150" max="6151" width="8.28515625" style="46" customWidth="1"/>
    <col min="6152" max="6154" width="9.28515625" style="46"/>
    <col min="6155" max="6155" width="8.28515625" style="46" customWidth="1"/>
    <col min="6156" max="6156" width="11.42578125" style="46" customWidth="1"/>
    <col min="6157" max="6400" width="9.28515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28515625" style="46"/>
    <col min="6406" max="6407" width="8.28515625" style="46" customWidth="1"/>
    <col min="6408" max="6410" width="9.28515625" style="46"/>
    <col min="6411" max="6411" width="8.28515625" style="46" customWidth="1"/>
    <col min="6412" max="6412" width="11.42578125" style="46" customWidth="1"/>
    <col min="6413" max="6656" width="9.28515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28515625" style="46"/>
    <col min="6662" max="6663" width="8.28515625" style="46" customWidth="1"/>
    <col min="6664" max="6666" width="9.28515625" style="46"/>
    <col min="6667" max="6667" width="8.28515625" style="46" customWidth="1"/>
    <col min="6668" max="6668" width="11.42578125" style="46" customWidth="1"/>
    <col min="6669" max="6912" width="9.28515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28515625" style="46"/>
    <col min="6918" max="6919" width="8.28515625" style="46" customWidth="1"/>
    <col min="6920" max="6922" width="9.28515625" style="46"/>
    <col min="6923" max="6923" width="8.28515625" style="46" customWidth="1"/>
    <col min="6924" max="6924" width="11.42578125" style="46" customWidth="1"/>
    <col min="6925" max="7168" width="9.28515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28515625" style="46"/>
    <col min="7174" max="7175" width="8.28515625" style="46" customWidth="1"/>
    <col min="7176" max="7178" width="9.28515625" style="46"/>
    <col min="7179" max="7179" width="8.28515625" style="46" customWidth="1"/>
    <col min="7180" max="7180" width="11.42578125" style="46" customWidth="1"/>
    <col min="7181" max="7424" width="9.28515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28515625" style="46"/>
    <col min="7430" max="7431" width="8.28515625" style="46" customWidth="1"/>
    <col min="7432" max="7434" width="9.28515625" style="46"/>
    <col min="7435" max="7435" width="8.28515625" style="46" customWidth="1"/>
    <col min="7436" max="7436" width="11.42578125" style="46" customWidth="1"/>
    <col min="7437" max="7680" width="9.28515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28515625" style="46"/>
    <col min="7686" max="7687" width="8.28515625" style="46" customWidth="1"/>
    <col min="7688" max="7690" width="9.28515625" style="46"/>
    <col min="7691" max="7691" width="8.28515625" style="46" customWidth="1"/>
    <col min="7692" max="7692" width="11.42578125" style="46" customWidth="1"/>
    <col min="7693" max="7936" width="9.28515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28515625" style="46"/>
    <col min="7942" max="7943" width="8.28515625" style="46" customWidth="1"/>
    <col min="7944" max="7946" width="9.28515625" style="46"/>
    <col min="7947" max="7947" width="8.28515625" style="46" customWidth="1"/>
    <col min="7948" max="7948" width="11.42578125" style="46" customWidth="1"/>
    <col min="7949" max="8192" width="9.28515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28515625" style="46"/>
    <col min="8198" max="8199" width="8.28515625" style="46" customWidth="1"/>
    <col min="8200" max="8202" width="9.28515625" style="46"/>
    <col min="8203" max="8203" width="8.28515625" style="46" customWidth="1"/>
    <col min="8204" max="8204" width="11.42578125" style="46" customWidth="1"/>
    <col min="8205" max="8448" width="9.28515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28515625" style="46"/>
    <col min="8454" max="8455" width="8.28515625" style="46" customWidth="1"/>
    <col min="8456" max="8458" width="9.28515625" style="46"/>
    <col min="8459" max="8459" width="8.28515625" style="46" customWidth="1"/>
    <col min="8460" max="8460" width="11.42578125" style="46" customWidth="1"/>
    <col min="8461" max="8704" width="9.28515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28515625" style="46"/>
    <col min="8710" max="8711" width="8.28515625" style="46" customWidth="1"/>
    <col min="8712" max="8714" width="9.28515625" style="46"/>
    <col min="8715" max="8715" width="8.28515625" style="46" customWidth="1"/>
    <col min="8716" max="8716" width="11.42578125" style="46" customWidth="1"/>
    <col min="8717" max="8960" width="9.28515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28515625" style="46"/>
    <col min="8966" max="8967" width="8.28515625" style="46" customWidth="1"/>
    <col min="8968" max="8970" width="9.28515625" style="46"/>
    <col min="8971" max="8971" width="8.28515625" style="46" customWidth="1"/>
    <col min="8972" max="8972" width="11.42578125" style="46" customWidth="1"/>
    <col min="8973" max="9216" width="9.28515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28515625" style="46"/>
    <col min="9222" max="9223" width="8.28515625" style="46" customWidth="1"/>
    <col min="9224" max="9226" width="9.28515625" style="46"/>
    <col min="9227" max="9227" width="8.28515625" style="46" customWidth="1"/>
    <col min="9228" max="9228" width="11.42578125" style="46" customWidth="1"/>
    <col min="9229" max="9472" width="9.28515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28515625" style="46"/>
    <col min="9478" max="9479" width="8.28515625" style="46" customWidth="1"/>
    <col min="9480" max="9482" width="9.28515625" style="46"/>
    <col min="9483" max="9483" width="8.28515625" style="46" customWidth="1"/>
    <col min="9484" max="9484" width="11.42578125" style="46" customWidth="1"/>
    <col min="9485" max="9728" width="9.28515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28515625" style="46"/>
    <col min="9734" max="9735" width="8.28515625" style="46" customWidth="1"/>
    <col min="9736" max="9738" width="9.28515625" style="46"/>
    <col min="9739" max="9739" width="8.28515625" style="46" customWidth="1"/>
    <col min="9740" max="9740" width="11.42578125" style="46" customWidth="1"/>
    <col min="9741" max="9984" width="9.28515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28515625" style="46"/>
    <col min="9990" max="9991" width="8.28515625" style="46" customWidth="1"/>
    <col min="9992" max="9994" width="9.28515625" style="46"/>
    <col min="9995" max="9995" width="8.28515625" style="46" customWidth="1"/>
    <col min="9996" max="9996" width="11.42578125" style="46" customWidth="1"/>
    <col min="9997" max="10240" width="9.28515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28515625" style="46"/>
    <col min="10246" max="10247" width="8.28515625" style="46" customWidth="1"/>
    <col min="10248" max="10250" width="9.28515625" style="46"/>
    <col min="10251" max="10251" width="8.28515625" style="46" customWidth="1"/>
    <col min="10252" max="10252" width="11.42578125" style="46" customWidth="1"/>
    <col min="10253" max="10496" width="9.28515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28515625" style="46"/>
    <col min="10502" max="10503" width="8.28515625" style="46" customWidth="1"/>
    <col min="10504" max="10506" width="9.28515625" style="46"/>
    <col min="10507" max="10507" width="8.28515625" style="46" customWidth="1"/>
    <col min="10508" max="10508" width="11.42578125" style="46" customWidth="1"/>
    <col min="10509" max="10752" width="9.28515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28515625" style="46"/>
    <col min="10758" max="10759" width="8.28515625" style="46" customWidth="1"/>
    <col min="10760" max="10762" width="9.28515625" style="46"/>
    <col min="10763" max="10763" width="8.28515625" style="46" customWidth="1"/>
    <col min="10764" max="10764" width="11.42578125" style="46" customWidth="1"/>
    <col min="10765" max="11008" width="9.28515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28515625" style="46"/>
    <col min="11014" max="11015" width="8.28515625" style="46" customWidth="1"/>
    <col min="11016" max="11018" width="9.28515625" style="46"/>
    <col min="11019" max="11019" width="8.28515625" style="46" customWidth="1"/>
    <col min="11020" max="11020" width="11.42578125" style="46" customWidth="1"/>
    <col min="11021" max="11264" width="9.28515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28515625" style="46"/>
    <col min="11270" max="11271" width="8.28515625" style="46" customWidth="1"/>
    <col min="11272" max="11274" width="9.28515625" style="46"/>
    <col min="11275" max="11275" width="8.28515625" style="46" customWidth="1"/>
    <col min="11276" max="11276" width="11.42578125" style="46" customWidth="1"/>
    <col min="11277" max="11520" width="9.28515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28515625" style="46"/>
    <col min="11526" max="11527" width="8.28515625" style="46" customWidth="1"/>
    <col min="11528" max="11530" width="9.28515625" style="46"/>
    <col min="11531" max="11531" width="8.28515625" style="46" customWidth="1"/>
    <col min="11532" max="11532" width="11.42578125" style="46" customWidth="1"/>
    <col min="11533" max="11776" width="9.28515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28515625" style="46"/>
    <col min="11782" max="11783" width="8.28515625" style="46" customWidth="1"/>
    <col min="11784" max="11786" width="9.28515625" style="46"/>
    <col min="11787" max="11787" width="8.28515625" style="46" customWidth="1"/>
    <col min="11788" max="11788" width="11.42578125" style="46" customWidth="1"/>
    <col min="11789" max="12032" width="9.28515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28515625" style="46"/>
    <col min="12038" max="12039" width="8.28515625" style="46" customWidth="1"/>
    <col min="12040" max="12042" width="9.28515625" style="46"/>
    <col min="12043" max="12043" width="8.28515625" style="46" customWidth="1"/>
    <col min="12044" max="12044" width="11.42578125" style="46" customWidth="1"/>
    <col min="12045" max="12288" width="9.28515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28515625" style="46"/>
    <col min="12294" max="12295" width="8.28515625" style="46" customWidth="1"/>
    <col min="12296" max="12298" width="9.28515625" style="46"/>
    <col min="12299" max="12299" width="8.28515625" style="46" customWidth="1"/>
    <col min="12300" max="12300" width="11.42578125" style="46" customWidth="1"/>
    <col min="12301" max="12544" width="9.28515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28515625" style="46"/>
    <col min="12550" max="12551" width="8.28515625" style="46" customWidth="1"/>
    <col min="12552" max="12554" width="9.28515625" style="46"/>
    <col min="12555" max="12555" width="8.28515625" style="46" customWidth="1"/>
    <col min="12556" max="12556" width="11.42578125" style="46" customWidth="1"/>
    <col min="12557" max="12800" width="9.28515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28515625" style="46"/>
    <col min="12806" max="12807" width="8.28515625" style="46" customWidth="1"/>
    <col min="12808" max="12810" width="9.28515625" style="46"/>
    <col min="12811" max="12811" width="8.28515625" style="46" customWidth="1"/>
    <col min="12812" max="12812" width="11.42578125" style="46" customWidth="1"/>
    <col min="12813" max="13056" width="9.28515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28515625" style="46"/>
    <col min="13062" max="13063" width="8.28515625" style="46" customWidth="1"/>
    <col min="13064" max="13066" width="9.28515625" style="46"/>
    <col min="13067" max="13067" width="8.28515625" style="46" customWidth="1"/>
    <col min="13068" max="13068" width="11.42578125" style="46" customWidth="1"/>
    <col min="13069" max="13312" width="9.28515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28515625" style="46"/>
    <col min="13318" max="13319" width="8.28515625" style="46" customWidth="1"/>
    <col min="13320" max="13322" width="9.28515625" style="46"/>
    <col min="13323" max="13323" width="8.28515625" style="46" customWidth="1"/>
    <col min="13324" max="13324" width="11.42578125" style="46" customWidth="1"/>
    <col min="13325" max="13568" width="9.28515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28515625" style="46"/>
    <col min="13574" max="13575" width="8.28515625" style="46" customWidth="1"/>
    <col min="13576" max="13578" width="9.28515625" style="46"/>
    <col min="13579" max="13579" width="8.28515625" style="46" customWidth="1"/>
    <col min="13580" max="13580" width="11.42578125" style="46" customWidth="1"/>
    <col min="13581" max="13824" width="9.28515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28515625" style="46"/>
    <col min="13830" max="13831" width="8.28515625" style="46" customWidth="1"/>
    <col min="13832" max="13834" width="9.28515625" style="46"/>
    <col min="13835" max="13835" width="8.28515625" style="46" customWidth="1"/>
    <col min="13836" max="13836" width="11.42578125" style="46" customWidth="1"/>
    <col min="13837" max="14080" width="9.28515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28515625" style="46"/>
    <col min="14086" max="14087" width="8.28515625" style="46" customWidth="1"/>
    <col min="14088" max="14090" width="9.28515625" style="46"/>
    <col min="14091" max="14091" width="8.28515625" style="46" customWidth="1"/>
    <col min="14092" max="14092" width="11.42578125" style="46" customWidth="1"/>
    <col min="14093" max="14336" width="9.28515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28515625" style="46"/>
    <col min="14342" max="14343" width="8.28515625" style="46" customWidth="1"/>
    <col min="14344" max="14346" width="9.28515625" style="46"/>
    <col min="14347" max="14347" width="8.28515625" style="46" customWidth="1"/>
    <col min="14348" max="14348" width="11.42578125" style="46" customWidth="1"/>
    <col min="14349" max="14592" width="9.28515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28515625" style="46"/>
    <col min="14598" max="14599" width="8.28515625" style="46" customWidth="1"/>
    <col min="14600" max="14602" width="9.28515625" style="46"/>
    <col min="14603" max="14603" width="8.28515625" style="46" customWidth="1"/>
    <col min="14604" max="14604" width="11.42578125" style="46" customWidth="1"/>
    <col min="14605" max="14848" width="9.28515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28515625" style="46"/>
    <col min="14854" max="14855" width="8.28515625" style="46" customWidth="1"/>
    <col min="14856" max="14858" width="9.28515625" style="46"/>
    <col min="14859" max="14859" width="8.28515625" style="46" customWidth="1"/>
    <col min="14860" max="14860" width="11.42578125" style="46" customWidth="1"/>
    <col min="14861" max="15104" width="9.28515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28515625" style="46"/>
    <col min="15110" max="15111" width="8.28515625" style="46" customWidth="1"/>
    <col min="15112" max="15114" width="9.28515625" style="46"/>
    <col min="15115" max="15115" width="8.28515625" style="46" customWidth="1"/>
    <col min="15116" max="15116" width="11.42578125" style="46" customWidth="1"/>
    <col min="15117" max="15360" width="9.28515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28515625" style="46"/>
    <col min="15366" max="15367" width="8.28515625" style="46" customWidth="1"/>
    <col min="15368" max="15370" width="9.28515625" style="46"/>
    <col min="15371" max="15371" width="8.28515625" style="46" customWidth="1"/>
    <col min="15372" max="15372" width="11.42578125" style="46" customWidth="1"/>
    <col min="15373" max="15616" width="9.28515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28515625" style="46"/>
    <col min="15622" max="15623" width="8.28515625" style="46" customWidth="1"/>
    <col min="15624" max="15626" width="9.28515625" style="46"/>
    <col min="15627" max="15627" width="8.28515625" style="46" customWidth="1"/>
    <col min="15628" max="15628" width="11.42578125" style="46" customWidth="1"/>
    <col min="15629" max="15872" width="9.28515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28515625" style="46"/>
    <col min="15878" max="15879" width="8.28515625" style="46" customWidth="1"/>
    <col min="15880" max="15882" width="9.28515625" style="46"/>
    <col min="15883" max="15883" width="8.28515625" style="46" customWidth="1"/>
    <col min="15884" max="15884" width="11.42578125" style="46" customWidth="1"/>
    <col min="15885" max="16128" width="9.28515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28515625" style="46"/>
    <col min="16134" max="16135" width="8.28515625" style="46" customWidth="1"/>
    <col min="16136" max="16138" width="9.28515625" style="46"/>
    <col min="16139" max="16139" width="8.28515625" style="46" customWidth="1"/>
    <col min="16140" max="16140" width="11.42578125" style="46" customWidth="1"/>
    <col min="16141" max="16384" width="9.28515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43497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6.64</v>
      </c>
      <c r="C9" s="169">
        <f>'1'!$C$33</f>
        <v>15.333333333333334</v>
      </c>
      <c r="D9" s="169">
        <f>'1'!$H$33</f>
        <v>11.133333333333335</v>
      </c>
      <c r="E9" s="169">
        <f>'1'!$D$33</f>
        <v>16.166666666666668</v>
      </c>
      <c r="F9" s="169">
        <f>'1'!E35</f>
        <v>15.7</v>
      </c>
      <c r="G9" s="61">
        <f>'1'!F33</f>
        <v>89.666666666666671</v>
      </c>
      <c r="H9" s="61">
        <f>'1'!G33</f>
        <v>170</v>
      </c>
      <c r="I9" s="234">
        <f>'1'!I36</f>
        <v>6.1188888888888897</v>
      </c>
      <c r="J9" s="169">
        <f>'1'!O36</f>
        <v>8.1111111111111125</v>
      </c>
      <c r="K9" s="956">
        <f>'1'!U36</f>
        <v>0.68</v>
      </c>
      <c r="L9" s="197">
        <f>'1'!AP36</f>
        <v>0.6</v>
      </c>
    </row>
    <row r="10" spans="1:12" ht="15" customHeight="1" x14ac:dyDescent="0.2">
      <c r="A10" s="60">
        <v>2</v>
      </c>
      <c r="B10" s="234">
        <f>'2'!B33</f>
        <v>6.625</v>
      </c>
      <c r="C10" s="169">
        <f>'2'!$C$33</f>
        <v>14.833333333333334</v>
      </c>
      <c r="D10" s="169">
        <f>'2'!$H$33</f>
        <v>11.766666666666666</v>
      </c>
      <c r="E10" s="169">
        <f>'2'!$D$33</f>
        <v>15.166666666666666</v>
      </c>
      <c r="F10" s="169">
        <f>'2'!E35</f>
        <v>14.9</v>
      </c>
      <c r="G10" s="61">
        <f>'2'!F33</f>
        <v>90.666666666666671</v>
      </c>
      <c r="H10" s="61">
        <f>'2'!G33</f>
        <v>163.66666666666666</v>
      </c>
      <c r="I10" s="234">
        <f>'2'!M36</f>
        <v>6.1405555555555553</v>
      </c>
      <c r="J10" s="169">
        <f>'2'!S36</f>
        <v>7.9444444444444438</v>
      </c>
      <c r="K10" s="245">
        <f>'2'!Y36</f>
        <v>0.67200000000000004</v>
      </c>
      <c r="L10" s="197">
        <f>'2'!AE36</f>
        <v>0.63</v>
      </c>
    </row>
    <row r="11" spans="1:12" ht="15" customHeight="1" x14ac:dyDescent="0.2">
      <c r="A11" s="60">
        <v>3</v>
      </c>
      <c r="B11" s="234">
        <f>'3'!B33</f>
        <v>6.6316666666666668</v>
      </c>
      <c r="C11" s="169">
        <f>'3'!$C$33</f>
        <v>14.5</v>
      </c>
      <c r="D11" s="169">
        <f>'3'!$H$33</f>
        <v>11.75</v>
      </c>
      <c r="E11" s="169">
        <f>'3'!$D$33</f>
        <v>15.666666666666666</v>
      </c>
      <c r="F11" s="169">
        <f>'3'!E35</f>
        <v>14.5</v>
      </c>
      <c r="G11" s="61">
        <f>'3'!F33</f>
        <v>88.833333333333329</v>
      </c>
      <c r="H11" s="61">
        <f>'3'!G33</f>
        <v>159.33333333333334</v>
      </c>
      <c r="I11" s="234">
        <f>'3'!M36</f>
        <v>6.1783333333333337</v>
      </c>
      <c r="J11" s="169">
        <f>'3'!S36</f>
        <v>8.3888888888888875</v>
      </c>
      <c r="K11" s="245">
        <f>'3'!Y36</f>
        <v>0.65500000000000003</v>
      </c>
      <c r="L11" s="197">
        <f>'3'!AE36</f>
        <v>0.66</v>
      </c>
    </row>
    <row r="12" spans="1:12" ht="15" customHeight="1" x14ac:dyDescent="0.2">
      <c r="A12" s="60">
        <v>4</v>
      </c>
      <c r="B12" s="234">
        <f>'4'!B33</f>
        <v>6.6383333333333328</v>
      </c>
      <c r="C12" s="169">
        <f>'4'!$C$33</f>
        <v>14.5</v>
      </c>
      <c r="D12" s="169">
        <f>'4'!$H$33</f>
        <v>11.916666666666666</v>
      </c>
      <c r="E12" s="169">
        <f>'4'!$D$33</f>
        <v>15</v>
      </c>
      <c r="F12" s="169">
        <f>'4'!E35</f>
        <v>13.7</v>
      </c>
      <c r="G12" s="61">
        <f>'4'!F33</f>
        <v>85.5</v>
      </c>
      <c r="H12" s="61">
        <f>'4'!G33</f>
        <v>152.16666666666666</v>
      </c>
      <c r="I12" s="234">
        <f>'4'!M36</f>
        <v>6.141111111111111</v>
      </c>
      <c r="J12" s="169">
        <f>'4'!S36</f>
        <v>7.7777777777777777</v>
      </c>
      <c r="K12" s="245">
        <f>'4'!Y36</f>
        <v>0.68799999999999994</v>
      </c>
      <c r="L12" s="197">
        <f>'4'!AE36</f>
        <v>0.61</v>
      </c>
    </row>
    <row r="13" spans="1:12" ht="15" customHeight="1" x14ac:dyDescent="0.2">
      <c r="A13" s="60">
        <v>5</v>
      </c>
      <c r="B13" s="234">
        <f>'5'!B33</f>
        <v>6.5883333333333338</v>
      </c>
      <c r="C13" s="169">
        <f>'5'!$C$33</f>
        <v>14.833333333333334</v>
      </c>
      <c r="D13" s="169">
        <f>'5'!$H$33</f>
        <v>12.416666666666666</v>
      </c>
      <c r="E13" s="169">
        <f>'5'!$D$33</f>
        <v>15</v>
      </c>
      <c r="F13" s="169">
        <f>'5'!E35</f>
        <v>12.3</v>
      </c>
      <c r="G13" s="61">
        <f>'5'!F33</f>
        <v>87</v>
      </c>
      <c r="H13" s="61">
        <f>'5'!G33</f>
        <v>144.66666666666666</v>
      </c>
      <c r="I13" s="234">
        <f>'5'!M36</f>
        <v>6.1872222222222213</v>
      </c>
      <c r="J13" s="169">
        <f>'5'!S36</f>
        <v>8.8333333333333339</v>
      </c>
      <c r="K13" s="245">
        <f>'5'!Y36</f>
        <v>0.59399999999999997</v>
      </c>
      <c r="L13" s="197">
        <f>'5'!AE36</f>
        <v>0.7</v>
      </c>
    </row>
    <row r="14" spans="1:12" ht="15" customHeight="1" x14ac:dyDescent="0.2">
      <c r="A14" s="60">
        <v>6</v>
      </c>
      <c r="B14" s="234">
        <f>'6'!B33</f>
        <v>6.5583333333333345</v>
      </c>
      <c r="C14" s="169">
        <f>'6'!$C$33</f>
        <v>16.166666666666668</v>
      </c>
      <c r="D14" s="169">
        <f>'6'!$H$33</f>
        <v>13.200000000000001</v>
      </c>
      <c r="E14" s="169">
        <f>'6'!$D$33</f>
        <v>17.833333333333332</v>
      </c>
      <c r="F14" s="169">
        <f>'6'!E35</f>
        <v>11.8</v>
      </c>
      <c r="G14" s="61">
        <f>'6'!F33</f>
        <v>84.166666666666671</v>
      </c>
      <c r="H14" s="61">
        <f>'6'!G33</f>
        <v>140.16666666666666</v>
      </c>
      <c r="I14" s="234">
        <f>'6'!M36</f>
        <v>6.121666666666667</v>
      </c>
      <c r="J14" s="169">
        <f>'6'!S36</f>
        <v>9.4444444444444446</v>
      </c>
      <c r="K14" s="245">
        <f>'6'!Y36</f>
        <v>0.49</v>
      </c>
      <c r="L14" s="197">
        <f>'6'!AE36</f>
        <v>0.69</v>
      </c>
    </row>
    <row r="15" spans="1:12" ht="15" customHeight="1" x14ac:dyDescent="0.2">
      <c r="A15" s="60">
        <v>7</v>
      </c>
      <c r="B15" s="234">
        <f>'7'!B33</f>
        <v>6.5500000000000007</v>
      </c>
      <c r="C15" s="169">
        <f>'7'!$C$33</f>
        <v>16.5</v>
      </c>
      <c r="D15" s="169">
        <f>'7'!$H$33</f>
        <v>14.25</v>
      </c>
      <c r="E15" s="169">
        <f>'7'!$D$33</f>
        <v>17.333333333333332</v>
      </c>
      <c r="F15" s="169">
        <f>'7'!E35</f>
        <v>10.6</v>
      </c>
      <c r="G15" s="61">
        <f>'7'!F33</f>
        <v>81.166666666666671</v>
      </c>
      <c r="H15" s="61">
        <f>'7'!G33</f>
        <v>133.83333333333334</v>
      </c>
      <c r="I15" s="234">
        <f>'7'!M36</f>
        <v>6.1272222222222226</v>
      </c>
      <c r="J15" s="169">
        <f>'7'!S36</f>
        <v>10</v>
      </c>
      <c r="K15" s="245">
        <f>'7'!Y36</f>
        <v>0.44700000000000001</v>
      </c>
      <c r="L15" s="197">
        <f>'7'!AE36</f>
        <v>0.55000000000000004</v>
      </c>
    </row>
    <row r="16" spans="1:12" ht="15" customHeight="1" x14ac:dyDescent="0.2">
      <c r="A16" s="60">
        <v>8</v>
      </c>
      <c r="B16" s="234">
        <f>'8'!B33</f>
        <v>6.5616666666666665</v>
      </c>
      <c r="C16" s="169">
        <f>'8'!$C$33</f>
        <v>16.666666666666668</v>
      </c>
      <c r="D16" s="169">
        <f>'8'!$H$33</f>
        <v>14.950000000000001</v>
      </c>
      <c r="E16" s="169">
        <f>'8'!$D$33</f>
        <v>16.666666666666668</v>
      </c>
      <c r="F16" s="169">
        <f>'8'!E35</f>
        <v>10.199999999999999</v>
      </c>
      <c r="G16" s="61">
        <f>'8'!F33</f>
        <v>80.166666666666671</v>
      </c>
      <c r="H16" s="61">
        <f>'8'!G33</f>
        <v>130.5</v>
      </c>
      <c r="I16" s="234">
        <f>'8'!M36</f>
        <v>6.1161111111111124</v>
      </c>
      <c r="J16" s="169">
        <f>'8'!S36</f>
        <v>10</v>
      </c>
      <c r="K16" s="245">
        <f>'8'!Y36</f>
        <v>0.42499999999999999</v>
      </c>
      <c r="L16" s="197">
        <f>'8'!AE36</f>
        <v>0.52</v>
      </c>
    </row>
    <row r="17" spans="1:12" ht="15" customHeight="1" x14ac:dyDescent="0.2">
      <c r="A17" s="60">
        <v>9</v>
      </c>
      <c r="B17" s="234">
        <f>'9'!B33</f>
        <v>6.54</v>
      </c>
      <c r="C17" s="169">
        <f>'9'!$C$33</f>
        <v>16.666666666666668</v>
      </c>
      <c r="D17" s="169">
        <f>'9'!$H$33</f>
        <v>15.299999999999999</v>
      </c>
      <c r="E17" s="169">
        <f>'9'!$D$33</f>
        <v>17</v>
      </c>
      <c r="F17" s="169">
        <f>'9'!E35</f>
        <v>9.6999999999999993</v>
      </c>
      <c r="G17" s="61">
        <f>'9'!F33</f>
        <v>75.5</v>
      </c>
      <c r="H17" s="61">
        <f>'9'!G33</f>
        <v>123.66666666666667</v>
      </c>
      <c r="I17" s="234">
        <f>'9'!M36</f>
        <v>6.1338888888888894</v>
      </c>
      <c r="J17" s="169">
        <f>'9'!S36</f>
        <v>9.9444444444444446</v>
      </c>
      <c r="K17" s="245">
        <f>'9'!Y36</f>
        <v>0.42</v>
      </c>
      <c r="L17" s="197">
        <f>'9'!AE36</f>
        <v>0.55000000000000004</v>
      </c>
    </row>
    <row r="18" spans="1:12" ht="15" customHeight="1" x14ac:dyDescent="0.2">
      <c r="A18" s="60">
        <v>10</v>
      </c>
      <c r="B18" s="234">
        <f>'10'!B33</f>
        <v>6.455000000000001</v>
      </c>
      <c r="C18" s="169">
        <f>'10'!$C$33</f>
        <v>17.666666666666668</v>
      </c>
      <c r="D18" s="169">
        <f>'10'!$H$33</f>
        <v>14.783333333333331</v>
      </c>
      <c r="E18" s="169">
        <f>'10'!$D$33</f>
        <v>15.833333333333334</v>
      </c>
      <c r="F18" s="169">
        <f>'10'!E35</f>
        <v>9.59</v>
      </c>
      <c r="G18" s="61">
        <f>'10'!F33</f>
        <v>73.5</v>
      </c>
      <c r="H18" s="61">
        <f>'10'!G33</f>
        <v>123.66666666666667</v>
      </c>
      <c r="I18" s="234">
        <f>'10'!M36</f>
        <v>6.0933333333333337</v>
      </c>
      <c r="J18" s="169">
        <f>'10'!S36</f>
        <v>10.888888888888888</v>
      </c>
      <c r="K18" s="245">
        <f>'10'!Y36</f>
        <v>0.48499999999999999</v>
      </c>
      <c r="L18" s="197">
        <f>'10'!AE36</f>
        <v>0.55000000000000004</v>
      </c>
    </row>
    <row r="19" spans="1:12" ht="15" customHeight="1" x14ac:dyDescent="0.2">
      <c r="A19" s="60">
        <v>11</v>
      </c>
      <c r="B19" s="234">
        <f>'11'!B33</f>
        <v>6.5166666666666666</v>
      </c>
      <c r="C19" s="169">
        <f>'11'!$C$33</f>
        <v>19.166666666666668</v>
      </c>
      <c r="D19" s="169">
        <f>'11'!$H$33</f>
        <v>14.616666666666669</v>
      </c>
      <c r="E19" s="169">
        <f>'11'!$D$33</f>
        <v>18.333333333333332</v>
      </c>
      <c r="F19" s="237">
        <f>'11'!E35</f>
        <v>9.6999999999999993</v>
      </c>
      <c r="G19" s="62">
        <f>'11'!F33</f>
        <v>79.333333333333329</v>
      </c>
      <c r="H19" s="62">
        <f>'11'!G33</f>
        <v>126.5</v>
      </c>
      <c r="I19" s="234">
        <f>'11'!M36</f>
        <v>6.1033333333333326</v>
      </c>
      <c r="J19" s="169">
        <f>'11'!S36</f>
        <v>10.388888888888888</v>
      </c>
      <c r="K19" s="245">
        <f>'11'!Y36</f>
        <v>0.42099999999999999</v>
      </c>
      <c r="L19" s="133">
        <f>'11'!AE36</f>
        <v>0.5</v>
      </c>
    </row>
    <row r="20" spans="1:12" ht="15" customHeight="1" x14ac:dyDescent="0.2">
      <c r="A20" s="60">
        <v>12</v>
      </c>
      <c r="B20" s="234">
        <f>'12'!B33</f>
        <v>6.4850000000000003</v>
      </c>
      <c r="C20" s="169">
        <f>'12'!$C$33</f>
        <v>19.833333333333332</v>
      </c>
      <c r="D20" s="169">
        <f>'12'!$H$33</f>
        <v>14.850000000000001</v>
      </c>
      <c r="E20" s="169">
        <f>'12'!$D$33</f>
        <v>17.666666666666668</v>
      </c>
      <c r="F20" s="237">
        <f>'12'!E35</f>
        <v>9.4499999999999993</v>
      </c>
      <c r="G20" s="62">
        <f>'12'!F33</f>
        <v>75.333333333333329</v>
      </c>
      <c r="H20" s="62">
        <f>'12'!G33</f>
        <v>126.33333333333333</v>
      </c>
      <c r="I20" s="234">
        <f>'12'!M36</f>
        <v>6.1316666666666668</v>
      </c>
      <c r="J20" s="169">
        <f>'12'!S36</f>
        <v>11.666666666666666</v>
      </c>
      <c r="K20" s="245">
        <f>'12'!Y36</f>
        <v>0.40200000000000002</v>
      </c>
      <c r="L20" s="133">
        <f>'12'!AE36</f>
        <v>0.49</v>
      </c>
    </row>
    <row r="21" spans="1:12" ht="15" customHeight="1" x14ac:dyDescent="0.2">
      <c r="A21" s="60">
        <v>13</v>
      </c>
      <c r="B21" s="234">
        <f>'13'!B33</f>
        <v>6.5666666666666664</v>
      </c>
      <c r="C21" s="169">
        <f>'13'!$C$33</f>
        <v>18.833333333333332</v>
      </c>
      <c r="D21" s="169">
        <f>'13'!$H$33</f>
        <v>14.85</v>
      </c>
      <c r="E21" s="169">
        <f>'13'!$D$33</f>
        <v>18.333333333333332</v>
      </c>
      <c r="F21" s="237">
        <f>'13'!E35</f>
        <v>9.3000000000000007</v>
      </c>
      <c r="G21" s="62">
        <f>'13'!F33</f>
        <v>77.333333333333329</v>
      </c>
      <c r="H21" s="62">
        <f>'13'!G33</f>
        <v>126</v>
      </c>
      <c r="I21" s="234">
        <f>'13'!M36</f>
        <v>6.1068333333333342</v>
      </c>
      <c r="J21" s="169">
        <f>'13'!S36</f>
        <v>9.9444444444444446</v>
      </c>
      <c r="K21" s="245">
        <f>'13'!Y36</f>
        <v>0.47899999999999998</v>
      </c>
      <c r="L21" s="133">
        <f>'13'!AE36</f>
        <v>0.64</v>
      </c>
    </row>
    <row r="22" spans="1:12" ht="15" customHeight="1" x14ac:dyDescent="0.2">
      <c r="A22" s="60">
        <v>14</v>
      </c>
      <c r="B22" s="234">
        <f>'14'!B33</f>
        <v>6.5683333333333325</v>
      </c>
      <c r="C22" s="169">
        <f>'14'!$C$33</f>
        <v>18.666666666666668</v>
      </c>
      <c r="D22" s="169">
        <f>'14'!$H$33</f>
        <v>14.216666666666667</v>
      </c>
      <c r="E22" s="169">
        <f>'14'!$D$33</f>
        <v>16.333333333333332</v>
      </c>
      <c r="F22" s="237">
        <f>'14'!E35</f>
        <v>9.43</v>
      </c>
      <c r="G22" s="62">
        <f>'14'!F33</f>
        <v>76</v>
      </c>
      <c r="H22" s="62">
        <f>'14'!G33</f>
        <v>125.5</v>
      </c>
      <c r="I22" s="234">
        <f>'14'!M36</f>
        <v>6.0766666666666671</v>
      </c>
      <c r="J22" s="169">
        <f>'14'!S36</f>
        <v>9.8888888888888911</v>
      </c>
      <c r="K22" s="245">
        <f>'14'!Y36</f>
        <v>0.54500000000000004</v>
      </c>
      <c r="L22" s="133">
        <f>'14'!AE36</f>
        <v>0.63</v>
      </c>
    </row>
    <row r="23" spans="1:12" ht="15" customHeight="1" x14ac:dyDescent="0.2">
      <c r="A23" s="60">
        <v>15</v>
      </c>
      <c r="B23" s="234">
        <f>'15'!B33</f>
        <v>6.5933333333333337</v>
      </c>
      <c r="C23" s="169">
        <f>'15'!$C$33</f>
        <v>18.833333333333332</v>
      </c>
      <c r="D23" s="169">
        <f>'15'!$H$33</f>
        <v>14.233333333333334</v>
      </c>
      <c r="E23" s="169">
        <f>'15'!$D$33</f>
        <v>15.333333333333334</v>
      </c>
      <c r="F23" s="237">
        <f>'15'!E35</f>
        <v>10.5</v>
      </c>
      <c r="G23" s="62">
        <f>'15'!F33</f>
        <v>78.5</v>
      </c>
      <c r="H23" s="62">
        <f>'15'!G33</f>
        <v>128.33333333333334</v>
      </c>
      <c r="I23" s="234">
        <f>'15'!M36</f>
        <v>6.0744444444444445</v>
      </c>
      <c r="J23" s="169">
        <f>'15'!S36</f>
        <v>9.8888888888888875</v>
      </c>
      <c r="K23" s="245">
        <f>'15'!Y36</f>
        <v>0.623</v>
      </c>
      <c r="L23" s="133">
        <f>'15'!AE36</f>
        <v>0.53</v>
      </c>
    </row>
    <row r="24" spans="1:12" ht="15" customHeight="1" x14ac:dyDescent="0.2">
      <c r="A24" s="60">
        <v>16</v>
      </c>
      <c r="B24" s="234">
        <f>'16'!B33</f>
        <v>6.6133333333333333</v>
      </c>
      <c r="C24" s="169">
        <f>'16'!$C$33</f>
        <v>19.166666666666668</v>
      </c>
      <c r="D24" s="169">
        <f>'16'!$H$33</f>
        <v>14.833333333333334</v>
      </c>
      <c r="E24" s="169">
        <f>'16'!$D$33</f>
        <v>17.333333333333332</v>
      </c>
      <c r="F24" s="237">
        <f>'16'!E35</f>
        <v>9.9</v>
      </c>
      <c r="G24" s="62">
        <f>'16'!F33</f>
        <v>76.5</v>
      </c>
      <c r="H24" s="62">
        <f>'16'!G33</f>
        <v>126.16666666666667</v>
      </c>
      <c r="I24" s="234">
        <f>'16'!M36</f>
        <v>6.137777777777778</v>
      </c>
      <c r="J24" s="169">
        <f>'16'!S36</f>
        <v>10.888888888888888</v>
      </c>
      <c r="K24" s="245">
        <f>'16'!Y36</f>
        <v>0.54300000000000004</v>
      </c>
      <c r="L24" s="133">
        <f>'16'!AE36</f>
        <v>0.72</v>
      </c>
    </row>
    <row r="25" spans="1:12" ht="15" customHeight="1" x14ac:dyDescent="0.2">
      <c r="A25" s="60">
        <v>17</v>
      </c>
      <c r="B25" s="234">
        <f>'17'!B33</f>
        <v>6.6099999999999994</v>
      </c>
      <c r="C25" s="169">
        <f>'17'!$C$33</f>
        <v>19.5</v>
      </c>
      <c r="D25" s="169">
        <f>'17'!$H$33</f>
        <v>14.416666666666666</v>
      </c>
      <c r="E25" s="169">
        <f>'17'!$D$33</f>
        <v>18.166666666666668</v>
      </c>
      <c r="F25" s="237">
        <f>'17'!E35</f>
        <v>11.3</v>
      </c>
      <c r="G25" s="62">
        <f>'17'!F33</f>
        <v>77.666666666666671</v>
      </c>
      <c r="H25" s="62">
        <f>'17'!G33</f>
        <v>128</v>
      </c>
      <c r="I25" s="234">
        <f>'17'!M36</f>
        <v>6.150555555555556</v>
      </c>
      <c r="J25" s="169">
        <f>'17'!S36</f>
        <v>10.944444444444443</v>
      </c>
      <c r="K25" s="245">
        <f>'17'!Y36</f>
        <v>0.46899999999999997</v>
      </c>
      <c r="L25" s="133">
        <f>'17'!AE36</f>
        <v>0.66</v>
      </c>
    </row>
    <row r="26" spans="1:12" ht="15" customHeight="1" x14ac:dyDescent="0.2">
      <c r="A26" s="60">
        <v>18</v>
      </c>
      <c r="B26" s="234">
        <f>'18'!B33</f>
        <v>6.6099999999999994</v>
      </c>
      <c r="C26" s="169">
        <f>'18'!$C$33</f>
        <v>24.666666666666668</v>
      </c>
      <c r="D26" s="169">
        <f>'18'!$H$33</f>
        <v>14.233333333333334</v>
      </c>
      <c r="E26" s="169">
        <f>'18'!$D$33</f>
        <v>19.166666666666668</v>
      </c>
      <c r="F26" s="237">
        <f>'18'!E35</f>
        <v>10.9</v>
      </c>
      <c r="G26" s="62">
        <f>'18'!F33</f>
        <v>77.5</v>
      </c>
      <c r="H26" s="62">
        <f>'18'!G33</f>
        <v>132.5</v>
      </c>
      <c r="I26" s="234">
        <f>'18'!M36</f>
        <v>6.474444444444444</v>
      </c>
      <c r="J26" s="169">
        <f>'18'!S36</f>
        <v>11.388888888888891</v>
      </c>
      <c r="K26" s="245">
        <f>'18'!Y36</f>
        <v>0.66200000000000003</v>
      </c>
      <c r="L26" s="133">
        <f>'18'!AE36</f>
        <v>0.67</v>
      </c>
    </row>
    <row r="27" spans="1:12" ht="15" customHeight="1" x14ac:dyDescent="0.2">
      <c r="A27" s="60">
        <v>19</v>
      </c>
      <c r="B27" s="234">
        <f>'19'!B33</f>
        <v>6.6333333333333329</v>
      </c>
      <c r="C27" s="169">
        <f>'19'!$C$33</f>
        <v>19</v>
      </c>
      <c r="D27" s="169">
        <f>'19'!$H$33</f>
        <v>13.966666666666667</v>
      </c>
      <c r="E27" s="169">
        <f>'19'!$D$33</f>
        <v>19</v>
      </c>
      <c r="F27" s="237">
        <f>'19'!E35</f>
        <v>11.2</v>
      </c>
      <c r="G27" s="62">
        <f>'19'!F33</f>
        <v>79.333333333333329</v>
      </c>
      <c r="H27" s="62">
        <f>'19'!G33</f>
        <v>133.16666666666666</v>
      </c>
      <c r="I27" s="234">
        <f>'19'!M36</f>
        <v>6.1194444444444445</v>
      </c>
      <c r="J27" s="169">
        <f>'19'!S36</f>
        <v>10.888888888888891</v>
      </c>
      <c r="K27" s="245">
        <f>'19'!Y36</f>
        <v>0.60099999999999998</v>
      </c>
      <c r="L27" s="133">
        <f>'19'!AE36</f>
        <v>0.64</v>
      </c>
    </row>
    <row r="28" spans="1:12" ht="15" customHeight="1" x14ac:dyDescent="0.2">
      <c r="A28" s="60">
        <v>20</v>
      </c>
      <c r="B28" s="234">
        <f>'20'!B33</f>
        <v>6.64</v>
      </c>
      <c r="C28" s="169">
        <f>'20'!$C$33</f>
        <v>20</v>
      </c>
      <c r="D28" s="169">
        <f>'20'!$H$33</f>
        <v>13.466666666666663</v>
      </c>
      <c r="E28" s="169">
        <f>'20'!$D$33</f>
        <v>19.166666666666668</v>
      </c>
      <c r="F28" s="237">
        <f>'20'!E35</f>
        <v>12</v>
      </c>
      <c r="G28" s="62">
        <f>'20'!F33</f>
        <v>71.833333333333329</v>
      </c>
      <c r="H28" s="62">
        <f>'20'!G33</f>
        <v>133.66666666666666</v>
      </c>
      <c r="I28" s="234">
        <f>'20'!M36</f>
        <v>6.097777777777778</v>
      </c>
      <c r="J28" s="169">
        <f>'20'!S36</f>
        <v>10.722222222222221</v>
      </c>
      <c r="K28" s="245">
        <f>'20'!Y36</f>
        <v>0.76</v>
      </c>
      <c r="L28" s="133">
        <f>'20'!AE36</f>
        <v>0.56999999999999995</v>
      </c>
    </row>
    <row r="29" spans="1:12" ht="15" customHeight="1" x14ac:dyDescent="0.2">
      <c r="A29" s="60">
        <v>21</v>
      </c>
      <c r="B29" s="234">
        <f>'21'!B33</f>
        <v>6.6216666666666661</v>
      </c>
      <c r="C29" s="169">
        <f>'21'!$C$33</f>
        <v>19</v>
      </c>
      <c r="D29" s="169">
        <f>'21'!$H$33</f>
        <v>13.58333333333333</v>
      </c>
      <c r="E29" s="169">
        <f>'21'!$D$33</f>
        <v>20.5</v>
      </c>
      <c r="F29" s="237">
        <f>'21'!E35</f>
        <v>12.2</v>
      </c>
      <c r="G29" s="62">
        <f>'21'!F33</f>
        <v>75</v>
      </c>
      <c r="H29" s="62">
        <f>'21'!G33</f>
        <v>133.83333333333334</v>
      </c>
      <c r="I29" s="234">
        <f>'21'!M36</f>
        <v>6.1183333333333332</v>
      </c>
      <c r="J29" s="169">
        <f>'21'!S36</f>
        <v>10.333333333333334</v>
      </c>
      <c r="K29" s="245">
        <f>'21'!Y36</f>
        <v>0.42</v>
      </c>
      <c r="L29" s="133">
        <f>'21'!AE36</f>
        <v>0.56999999999999995</v>
      </c>
    </row>
    <row r="30" spans="1:12" ht="15" customHeight="1" x14ac:dyDescent="0.2">
      <c r="A30" s="60">
        <v>22</v>
      </c>
      <c r="B30" s="234">
        <f>'22'!B33</f>
        <v>6.6416666666666666</v>
      </c>
      <c r="C30" s="169">
        <f>'22'!$C$33</f>
        <v>20.166666666666668</v>
      </c>
      <c r="D30" s="169">
        <f>'22'!$H$33</f>
        <v>14.25</v>
      </c>
      <c r="E30" s="169">
        <f>'22'!$D$33</f>
        <v>20.166666666666668</v>
      </c>
      <c r="F30" s="237">
        <f>'22'!E35</f>
        <v>13.8</v>
      </c>
      <c r="G30" s="62">
        <f>'22'!F33</f>
        <v>74.666666666666671</v>
      </c>
      <c r="H30" s="62">
        <f>'22'!G33</f>
        <v>137.66666666666666</v>
      </c>
      <c r="I30" s="234">
        <f>'22'!M36</f>
        <v>6.1366666666666667</v>
      </c>
      <c r="J30" s="169">
        <f>'22'!S36</f>
        <v>10.944444444444445</v>
      </c>
      <c r="K30" s="245">
        <f>'22'!Y36</f>
        <v>0.45300000000000001</v>
      </c>
      <c r="L30" s="133">
        <f>'22'!AE36</f>
        <v>0.6</v>
      </c>
    </row>
    <row r="31" spans="1:12" ht="15" customHeight="1" x14ac:dyDescent="0.2">
      <c r="A31" s="60">
        <v>23</v>
      </c>
      <c r="B31" s="234">
        <f>'23'!B33</f>
        <v>6.6783333333333337</v>
      </c>
      <c r="C31" s="169">
        <f>'23'!$C$33</f>
        <v>21.666666666666668</v>
      </c>
      <c r="D31" s="169">
        <f>'23'!$H$33</f>
        <v>13.949999999999998</v>
      </c>
      <c r="E31" s="169">
        <f>'23'!$D$33</f>
        <v>19.5</v>
      </c>
      <c r="F31" s="237">
        <f>'23'!E35</f>
        <v>14.5</v>
      </c>
      <c r="G31" s="62">
        <f>'23'!F33</f>
        <v>74</v>
      </c>
      <c r="H31" s="62">
        <f>'23'!G33</f>
        <v>140.5</v>
      </c>
      <c r="I31" s="234">
        <f>'23'!M36</f>
        <v>6.1277777777777791</v>
      </c>
      <c r="J31" s="169">
        <f>'23'!S36</f>
        <v>11.833333333333334</v>
      </c>
      <c r="K31" s="245">
        <f>'23'!Y36</f>
        <v>0.47099999999999997</v>
      </c>
      <c r="L31" s="133">
        <f>'23'!AE36</f>
        <v>0.62</v>
      </c>
    </row>
    <row r="32" spans="1:12" ht="15" customHeight="1" x14ac:dyDescent="0.2">
      <c r="A32" s="60">
        <v>24</v>
      </c>
      <c r="B32" s="234">
        <f>'24'!B33</f>
        <v>6.7</v>
      </c>
      <c r="C32" s="169">
        <f>'24'!$C$33</f>
        <v>20.333333333333332</v>
      </c>
      <c r="D32" s="169">
        <f>'24'!$H$33</f>
        <v>14.250000000000002</v>
      </c>
      <c r="E32" s="169">
        <f>'24'!$D$33</f>
        <v>20</v>
      </c>
      <c r="F32" s="237">
        <f>'24'!E35</f>
        <v>12.9</v>
      </c>
      <c r="G32" s="62">
        <f>'24'!F33</f>
        <v>74.166666666666671</v>
      </c>
      <c r="H32" s="62">
        <f>'24'!G33</f>
        <v>136.83333333333334</v>
      </c>
      <c r="I32" s="234">
        <f>'24'!M36</f>
        <v>6.1605555555555549</v>
      </c>
      <c r="J32" s="169">
        <f>'24'!S36</f>
        <v>10.722222222222223</v>
      </c>
      <c r="K32" s="245">
        <f>'24'!Y36</f>
        <v>0.4</v>
      </c>
      <c r="L32" s="133">
        <f>'24'!AE36</f>
        <v>0.65</v>
      </c>
    </row>
    <row r="33" spans="1:12" ht="15" customHeight="1" x14ac:dyDescent="0.2">
      <c r="A33" s="60">
        <v>25</v>
      </c>
      <c r="B33" s="234">
        <f>'25'!B33</f>
        <v>6.6833333333333345</v>
      </c>
      <c r="C33" s="169">
        <f>'25'!$C$33</f>
        <v>20.333333333333332</v>
      </c>
      <c r="D33" s="169">
        <f>'25'!$H$33</f>
        <v>14.083333333333334</v>
      </c>
      <c r="E33" s="169">
        <f>'25'!$D$33</f>
        <v>19.166666666666668</v>
      </c>
      <c r="F33" s="237">
        <f>'25'!E35</f>
        <v>13.8</v>
      </c>
      <c r="G33" s="62">
        <f>'25'!F33</f>
        <v>72.333333333333329</v>
      </c>
      <c r="H33" s="62">
        <f>'25'!G33</f>
        <v>139.33333333333334</v>
      </c>
      <c r="I33" s="234">
        <f>'25'!M36</f>
        <v>6.1072222222222221</v>
      </c>
      <c r="J33" s="169">
        <f>'25'!S36</f>
        <v>10.888888888888891</v>
      </c>
      <c r="K33" s="245">
        <f>'25'!Y36</f>
        <v>0.47599999999999998</v>
      </c>
      <c r="L33" s="133">
        <f>'25'!AE36</f>
        <v>0.61</v>
      </c>
    </row>
    <row r="34" spans="1:12" ht="15" customHeight="1" x14ac:dyDescent="0.2">
      <c r="A34" s="60">
        <v>26</v>
      </c>
      <c r="B34" s="234">
        <f>'26'!B33</f>
        <v>6.668333333333333</v>
      </c>
      <c r="C34" s="169">
        <f>'26'!$C$33</f>
        <v>19.833333333333332</v>
      </c>
      <c r="D34" s="169">
        <f>'26'!$H$33</f>
        <v>13.85</v>
      </c>
      <c r="E34" s="169">
        <f>'26'!$D$33</f>
        <v>19.333333333333332</v>
      </c>
      <c r="F34" s="237">
        <f>'26'!E35</f>
        <v>13.5</v>
      </c>
      <c r="G34" s="62">
        <f>'26'!F33</f>
        <v>71.333333333333329</v>
      </c>
      <c r="H34" s="62">
        <f>'26'!G33</f>
        <v>139.83333333333334</v>
      </c>
      <c r="I34" s="234">
        <f>'26'!M36</f>
        <v>6.0583333333333327</v>
      </c>
      <c r="J34" s="169">
        <f>'26'!S36</f>
        <v>11.222222222222221</v>
      </c>
      <c r="K34" s="245">
        <f>'26'!Y36</f>
        <v>0.47099999999999997</v>
      </c>
      <c r="L34" s="133">
        <f>'26'!AE36</f>
        <v>0.57999999999999996</v>
      </c>
    </row>
    <row r="35" spans="1:12" ht="15" customHeight="1" x14ac:dyDescent="0.2">
      <c r="A35" s="60">
        <v>27</v>
      </c>
      <c r="B35" s="234">
        <f>'27'!B33</f>
        <v>6.666666666666667</v>
      </c>
      <c r="C35" s="169">
        <f>'27'!$C$33</f>
        <v>19.333333333333332</v>
      </c>
      <c r="D35" s="169">
        <f>'27'!$H$33</f>
        <v>13.9</v>
      </c>
      <c r="E35" s="169">
        <f>'27'!$D$33</f>
        <v>18.333333333333332</v>
      </c>
      <c r="F35" s="237">
        <f>'27'!E35</f>
        <v>13.8</v>
      </c>
      <c r="G35" s="62">
        <f>'27'!F33</f>
        <v>74.333333333333329</v>
      </c>
      <c r="H35" s="62">
        <f>'27'!G33</f>
        <v>143.83333333333334</v>
      </c>
      <c r="I35" s="234">
        <f>'27'!M36</f>
        <v>6.028888888888889</v>
      </c>
      <c r="J35" s="169">
        <f>'27'!S36</f>
        <v>9.0555555555555554</v>
      </c>
      <c r="K35" s="245">
        <f>'27'!Y36</f>
        <v>0.52300000000000002</v>
      </c>
      <c r="L35" s="133">
        <f>'27'!AE36</f>
        <v>0.57999999999999996</v>
      </c>
    </row>
    <row r="36" spans="1:12" ht="15" customHeight="1" x14ac:dyDescent="0.2">
      <c r="A36" s="60">
        <v>28</v>
      </c>
      <c r="B36" s="234">
        <f>'28'!B33</f>
        <v>6.66</v>
      </c>
      <c r="C36" s="169">
        <f>'28'!$C$33</f>
        <v>18.166666666666668</v>
      </c>
      <c r="D36" s="169">
        <f>'28'!$H$33</f>
        <v>14.383333333333333</v>
      </c>
      <c r="E36" s="169">
        <f>'28'!$D$33</f>
        <v>18.166666666666668</v>
      </c>
      <c r="F36" s="237">
        <f>'28'!E35</f>
        <v>13.9</v>
      </c>
      <c r="G36" s="62">
        <f>'28'!F33</f>
        <v>79.333333333333329</v>
      </c>
      <c r="H36" s="62">
        <f>'28'!G33</f>
        <v>146.83333333333334</v>
      </c>
      <c r="I36" s="234">
        <f>'28'!M36</f>
        <v>6.028888888888889</v>
      </c>
      <c r="J36" s="169">
        <f>'28'!S36</f>
        <v>8.0555555555555554</v>
      </c>
      <c r="K36" s="245">
        <f>'28'!Y36</f>
        <v>0.49</v>
      </c>
      <c r="L36" s="133">
        <f>'28'!AE36</f>
        <v>0.59</v>
      </c>
    </row>
    <row r="37" spans="1:12" ht="15" customHeight="1" x14ac:dyDescent="0.2">
      <c r="A37" s="60">
        <v>29</v>
      </c>
      <c r="B37" s="1748" t="str">
        <f>'29'!B33</f>
        <v/>
      </c>
      <c r="C37" s="1737" t="str">
        <f>'29'!$C$33</f>
        <v/>
      </c>
      <c r="D37" s="1737" t="str">
        <f>'29'!$H$33</f>
        <v/>
      </c>
      <c r="E37" s="1737" t="str">
        <f>'29'!$D$33</f>
        <v/>
      </c>
      <c r="F37" s="1749" t="str">
        <f>'29'!E35</f>
        <v/>
      </c>
      <c r="G37" s="831" t="str">
        <f>'29'!F33</f>
        <v/>
      </c>
      <c r="H37" s="831" t="str">
        <f>'29'!G33</f>
        <v/>
      </c>
      <c r="I37" s="1748" t="str">
        <f>'29'!M36</f>
        <v/>
      </c>
      <c r="J37" s="1737" t="str">
        <f>'29'!S36</f>
        <v/>
      </c>
      <c r="K37" s="1742" t="str">
        <f>'29'!Y36</f>
        <v/>
      </c>
      <c r="L37" s="1750"/>
    </row>
    <row r="38" spans="1:12" ht="15" customHeight="1" x14ac:dyDescent="0.2">
      <c r="A38" s="60">
        <v>30</v>
      </c>
      <c r="B38" s="1748" t="str">
        <f>'30'!B33</f>
        <v/>
      </c>
      <c r="C38" s="1737" t="str">
        <f>'30'!$C$33</f>
        <v/>
      </c>
      <c r="D38" s="1737" t="str">
        <f>'30'!$H$33</f>
        <v/>
      </c>
      <c r="E38" s="1737" t="str">
        <f>'30'!$D$33</f>
        <v/>
      </c>
      <c r="F38" s="1749" t="str">
        <f>'30'!E35</f>
        <v/>
      </c>
      <c r="G38" s="831" t="str">
        <f>'30'!F33</f>
        <v/>
      </c>
      <c r="H38" s="831" t="str">
        <f>'30'!G33</f>
        <v/>
      </c>
      <c r="I38" s="1748" t="str">
        <f>'30'!M36</f>
        <v/>
      </c>
      <c r="J38" s="1737" t="str">
        <f>'30'!S36</f>
        <v/>
      </c>
      <c r="K38" s="1742" t="str">
        <f>'30'!Y36</f>
        <v/>
      </c>
      <c r="L38" s="1750"/>
    </row>
    <row r="39" spans="1:12" ht="15" customHeight="1" thickBot="1" x14ac:dyDescent="0.25">
      <c r="A39" s="63">
        <v>31</v>
      </c>
      <c r="B39" s="1748" t="str">
        <f>'31'!B33</f>
        <v/>
      </c>
      <c r="C39" s="1737" t="str">
        <f>'31'!$C$33</f>
        <v/>
      </c>
      <c r="D39" s="1737" t="str">
        <f>'31'!$H$33</f>
        <v/>
      </c>
      <c r="E39" s="1737" t="str">
        <f>'31'!$D$33</f>
        <v/>
      </c>
      <c r="F39" s="1749" t="str">
        <f>'31'!E35</f>
        <v/>
      </c>
      <c r="G39" s="831" t="str">
        <f>'31'!F33</f>
        <v/>
      </c>
      <c r="H39" s="831" t="str">
        <f>'31'!G33</f>
        <v/>
      </c>
      <c r="I39" s="1748" t="str">
        <f>'31'!M36</f>
        <v/>
      </c>
      <c r="J39" s="1737" t="str">
        <f>'31'!S36</f>
        <v/>
      </c>
      <c r="K39" s="1742" t="str">
        <f>'31'!Y36</f>
        <v/>
      </c>
      <c r="L39" s="1750"/>
    </row>
    <row r="40" spans="1:12" ht="13.15" customHeight="1" x14ac:dyDescent="0.2">
      <c r="A40" s="60" t="s">
        <v>110</v>
      </c>
      <c r="B40" s="235">
        <f>AVERAGE(B9:B39)</f>
        <v>6.6051785714285698</v>
      </c>
      <c r="C40" s="2552">
        <f t="shared" ref="C40:L40" si="0">AVERAGE(C9:C39)</f>
        <v>18.363095238095237</v>
      </c>
      <c r="D40" s="2552">
        <f t="shared" si="0"/>
        <v>13.83571428571428</v>
      </c>
      <c r="E40" s="2552">
        <f t="shared" si="0"/>
        <v>17.702380952380956</v>
      </c>
      <c r="F40" s="2552">
        <f t="shared" si="0"/>
        <v>11.966785714285715</v>
      </c>
      <c r="G40" s="2555">
        <f t="shared" si="0"/>
        <v>78.595238095238102</v>
      </c>
      <c r="H40" s="2555">
        <f t="shared" si="0"/>
        <v>137.37500000000003</v>
      </c>
      <c r="I40" s="235">
        <f t="shared" si="0"/>
        <v>6.1284980158730153</v>
      </c>
      <c r="J40" s="2552">
        <f t="shared" si="0"/>
        <v>10.035714285714286</v>
      </c>
      <c r="K40" s="2549">
        <f t="shared" si="0"/>
        <v>0.5273214285714285</v>
      </c>
      <c r="L40" s="235">
        <f t="shared" si="0"/>
        <v>0.60392857142857148</v>
      </c>
    </row>
    <row r="41" spans="1:12" x14ac:dyDescent="0.2">
      <c r="A41" s="60" t="s">
        <v>111</v>
      </c>
      <c r="B41" s="236">
        <f>MAX(B9:B39)</f>
        <v>6.7</v>
      </c>
      <c r="C41" s="2553">
        <f t="shared" ref="C41:L41" si="1">MAX(C9:C39)</f>
        <v>24.666666666666668</v>
      </c>
      <c r="D41" s="2553">
        <f t="shared" si="1"/>
        <v>15.299999999999999</v>
      </c>
      <c r="E41" s="2553">
        <f t="shared" si="1"/>
        <v>20.5</v>
      </c>
      <c r="F41" s="2553">
        <f t="shared" si="1"/>
        <v>15.7</v>
      </c>
      <c r="G41" s="2556">
        <f t="shared" si="1"/>
        <v>90.666666666666671</v>
      </c>
      <c r="H41" s="2556">
        <f t="shared" si="1"/>
        <v>170</v>
      </c>
      <c r="I41" s="236">
        <f t="shared" si="1"/>
        <v>6.474444444444444</v>
      </c>
      <c r="J41" s="2553">
        <f t="shared" si="1"/>
        <v>11.833333333333334</v>
      </c>
      <c r="K41" s="2550">
        <f t="shared" si="1"/>
        <v>0.76</v>
      </c>
      <c r="L41" s="236">
        <f t="shared" si="1"/>
        <v>0.72</v>
      </c>
    </row>
    <row r="42" spans="1:12" ht="13.5" thickBot="1" x14ac:dyDescent="0.25">
      <c r="A42" s="109" t="s">
        <v>112</v>
      </c>
      <c r="B42" s="238">
        <f>MIN(B9:B39)</f>
        <v>6.455000000000001</v>
      </c>
      <c r="C42" s="2554">
        <f t="shared" ref="C42:L42" si="2">MIN(C9:C39)</f>
        <v>14.5</v>
      </c>
      <c r="D42" s="2554">
        <f t="shared" si="2"/>
        <v>11.133333333333335</v>
      </c>
      <c r="E42" s="2554">
        <f t="shared" si="2"/>
        <v>15</v>
      </c>
      <c r="F42" s="2554">
        <f t="shared" si="2"/>
        <v>9.3000000000000007</v>
      </c>
      <c r="G42" s="2557">
        <f t="shared" si="2"/>
        <v>71.333333333333329</v>
      </c>
      <c r="H42" s="2557">
        <f t="shared" si="2"/>
        <v>123.66666666666667</v>
      </c>
      <c r="I42" s="238">
        <f t="shared" si="2"/>
        <v>6.028888888888889</v>
      </c>
      <c r="J42" s="2554">
        <f t="shared" si="2"/>
        <v>7.7777777777777777</v>
      </c>
      <c r="K42" s="2551">
        <f t="shared" si="2"/>
        <v>0.4</v>
      </c>
      <c r="L42" s="238">
        <f t="shared" si="2"/>
        <v>0.49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43529</v>
      </c>
      <c r="K47" s="119"/>
      <c r="L47" s="86"/>
    </row>
    <row r="48" spans="1:12" ht="13.5" thickBot="1" x14ac:dyDescent="0.25">
      <c r="A48" s="1425" t="s">
        <v>1124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A7FF893-CFBE-4D88-BF19-92454183E240}" fitToPage="1" topLeftCell="A4">
      <selection activeCell="C38" sqref="C38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9" zoomScale="66" zoomScaleNormal="100" zoomScaleSheetLayoutView="90" zoomScalePageLayoutView="66" workbookViewId="0">
      <selection activeCell="B44" sqref="B44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28515625" style="46"/>
    <col min="9" max="11" width="8.42578125" style="46" customWidth="1"/>
    <col min="12" max="256" width="9.28515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28515625" style="46"/>
    <col min="265" max="267" width="8.42578125" style="46" customWidth="1"/>
    <col min="268" max="512" width="9.28515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28515625" style="46"/>
    <col min="521" max="523" width="8.42578125" style="46" customWidth="1"/>
    <col min="524" max="768" width="9.28515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28515625" style="46"/>
    <col min="777" max="779" width="8.42578125" style="46" customWidth="1"/>
    <col min="780" max="1024" width="9.28515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28515625" style="46"/>
    <col min="1033" max="1035" width="8.42578125" style="46" customWidth="1"/>
    <col min="1036" max="1280" width="9.28515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28515625" style="46"/>
    <col min="1289" max="1291" width="8.42578125" style="46" customWidth="1"/>
    <col min="1292" max="1536" width="9.28515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28515625" style="46"/>
    <col min="1545" max="1547" width="8.42578125" style="46" customWidth="1"/>
    <col min="1548" max="1792" width="9.28515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28515625" style="46"/>
    <col min="1801" max="1803" width="8.42578125" style="46" customWidth="1"/>
    <col min="1804" max="2048" width="9.28515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28515625" style="46"/>
    <col min="2057" max="2059" width="8.42578125" style="46" customWidth="1"/>
    <col min="2060" max="2304" width="9.28515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28515625" style="46"/>
    <col min="2313" max="2315" width="8.42578125" style="46" customWidth="1"/>
    <col min="2316" max="2560" width="9.28515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28515625" style="46"/>
    <col min="2569" max="2571" width="8.42578125" style="46" customWidth="1"/>
    <col min="2572" max="2816" width="9.28515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28515625" style="46"/>
    <col min="2825" max="2827" width="8.42578125" style="46" customWidth="1"/>
    <col min="2828" max="3072" width="9.28515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28515625" style="46"/>
    <col min="3081" max="3083" width="8.42578125" style="46" customWidth="1"/>
    <col min="3084" max="3328" width="9.28515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28515625" style="46"/>
    <col min="3337" max="3339" width="8.42578125" style="46" customWidth="1"/>
    <col min="3340" max="3584" width="9.28515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28515625" style="46"/>
    <col min="3593" max="3595" width="8.42578125" style="46" customWidth="1"/>
    <col min="3596" max="3840" width="9.28515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28515625" style="46"/>
    <col min="3849" max="3851" width="8.42578125" style="46" customWidth="1"/>
    <col min="3852" max="4096" width="9.28515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28515625" style="46"/>
    <col min="4105" max="4107" width="8.42578125" style="46" customWidth="1"/>
    <col min="4108" max="4352" width="9.28515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28515625" style="46"/>
    <col min="4361" max="4363" width="8.42578125" style="46" customWidth="1"/>
    <col min="4364" max="4608" width="9.28515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28515625" style="46"/>
    <col min="4617" max="4619" width="8.42578125" style="46" customWidth="1"/>
    <col min="4620" max="4864" width="9.28515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28515625" style="46"/>
    <col min="4873" max="4875" width="8.42578125" style="46" customWidth="1"/>
    <col min="4876" max="5120" width="9.28515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28515625" style="46"/>
    <col min="5129" max="5131" width="8.42578125" style="46" customWidth="1"/>
    <col min="5132" max="5376" width="9.28515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28515625" style="46"/>
    <col min="5385" max="5387" width="8.42578125" style="46" customWidth="1"/>
    <col min="5388" max="5632" width="9.28515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28515625" style="46"/>
    <col min="5641" max="5643" width="8.42578125" style="46" customWidth="1"/>
    <col min="5644" max="5888" width="9.28515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28515625" style="46"/>
    <col min="5897" max="5899" width="8.42578125" style="46" customWidth="1"/>
    <col min="5900" max="6144" width="9.28515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28515625" style="46"/>
    <col min="6153" max="6155" width="8.42578125" style="46" customWidth="1"/>
    <col min="6156" max="6400" width="9.28515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28515625" style="46"/>
    <col min="6409" max="6411" width="8.42578125" style="46" customWidth="1"/>
    <col min="6412" max="6656" width="9.28515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28515625" style="46"/>
    <col min="6665" max="6667" width="8.42578125" style="46" customWidth="1"/>
    <col min="6668" max="6912" width="9.28515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28515625" style="46"/>
    <col min="6921" max="6923" width="8.42578125" style="46" customWidth="1"/>
    <col min="6924" max="7168" width="9.28515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28515625" style="46"/>
    <col min="7177" max="7179" width="8.42578125" style="46" customWidth="1"/>
    <col min="7180" max="7424" width="9.28515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28515625" style="46"/>
    <col min="7433" max="7435" width="8.42578125" style="46" customWidth="1"/>
    <col min="7436" max="7680" width="9.28515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28515625" style="46"/>
    <col min="7689" max="7691" width="8.42578125" style="46" customWidth="1"/>
    <col min="7692" max="7936" width="9.28515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28515625" style="46"/>
    <col min="7945" max="7947" width="8.42578125" style="46" customWidth="1"/>
    <col min="7948" max="8192" width="9.28515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28515625" style="46"/>
    <col min="8201" max="8203" width="8.42578125" style="46" customWidth="1"/>
    <col min="8204" max="8448" width="9.28515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28515625" style="46"/>
    <col min="8457" max="8459" width="8.42578125" style="46" customWidth="1"/>
    <col min="8460" max="8704" width="9.28515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28515625" style="46"/>
    <col min="8713" max="8715" width="8.42578125" style="46" customWidth="1"/>
    <col min="8716" max="8960" width="9.28515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28515625" style="46"/>
    <col min="8969" max="8971" width="8.42578125" style="46" customWidth="1"/>
    <col min="8972" max="9216" width="9.28515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28515625" style="46"/>
    <col min="9225" max="9227" width="8.42578125" style="46" customWidth="1"/>
    <col min="9228" max="9472" width="9.28515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28515625" style="46"/>
    <col min="9481" max="9483" width="8.42578125" style="46" customWidth="1"/>
    <col min="9484" max="9728" width="9.28515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28515625" style="46"/>
    <col min="9737" max="9739" width="8.42578125" style="46" customWidth="1"/>
    <col min="9740" max="9984" width="9.28515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28515625" style="46"/>
    <col min="9993" max="9995" width="8.42578125" style="46" customWidth="1"/>
    <col min="9996" max="10240" width="9.28515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28515625" style="46"/>
    <col min="10249" max="10251" width="8.42578125" style="46" customWidth="1"/>
    <col min="10252" max="10496" width="9.28515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28515625" style="46"/>
    <col min="10505" max="10507" width="8.42578125" style="46" customWidth="1"/>
    <col min="10508" max="10752" width="9.28515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28515625" style="46"/>
    <col min="10761" max="10763" width="8.42578125" style="46" customWidth="1"/>
    <col min="10764" max="11008" width="9.28515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28515625" style="46"/>
    <col min="11017" max="11019" width="8.42578125" style="46" customWidth="1"/>
    <col min="11020" max="11264" width="9.28515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28515625" style="46"/>
    <col min="11273" max="11275" width="8.42578125" style="46" customWidth="1"/>
    <col min="11276" max="11520" width="9.28515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28515625" style="46"/>
    <col min="11529" max="11531" width="8.42578125" style="46" customWidth="1"/>
    <col min="11532" max="11776" width="9.28515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28515625" style="46"/>
    <col min="11785" max="11787" width="8.42578125" style="46" customWidth="1"/>
    <col min="11788" max="12032" width="9.28515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28515625" style="46"/>
    <col min="12041" max="12043" width="8.42578125" style="46" customWidth="1"/>
    <col min="12044" max="12288" width="9.28515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28515625" style="46"/>
    <col min="12297" max="12299" width="8.42578125" style="46" customWidth="1"/>
    <col min="12300" max="12544" width="9.28515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28515625" style="46"/>
    <col min="12553" max="12555" width="8.42578125" style="46" customWidth="1"/>
    <col min="12556" max="12800" width="9.28515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28515625" style="46"/>
    <col min="12809" max="12811" width="8.42578125" style="46" customWidth="1"/>
    <col min="12812" max="13056" width="9.28515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28515625" style="46"/>
    <col min="13065" max="13067" width="8.42578125" style="46" customWidth="1"/>
    <col min="13068" max="13312" width="9.28515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28515625" style="46"/>
    <col min="13321" max="13323" width="8.42578125" style="46" customWidth="1"/>
    <col min="13324" max="13568" width="9.28515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28515625" style="46"/>
    <col min="13577" max="13579" width="8.42578125" style="46" customWidth="1"/>
    <col min="13580" max="13824" width="9.28515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28515625" style="46"/>
    <col min="13833" max="13835" width="8.42578125" style="46" customWidth="1"/>
    <col min="13836" max="14080" width="9.28515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28515625" style="46"/>
    <col min="14089" max="14091" width="8.42578125" style="46" customWidth="1"/>
    <col min="14092" max="14336" width="9.28515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28515625" style="46"/>
    <col min="14345" max="14347" width="8.42578125" style="46" customWidth="1"/>
    <col min="14348" max="14592" width="9.28515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28515625" style="46"/>
    <col min="14601" max="14603" width="8.42578125" style="46" customWidth="1"/>
    <col min="14604" max="14848" width="9.28515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28515625" style="46"/>
    <col min="14857" max="14859" width="8.42578125" style="46" customWidth="1"/>
    <col min="14860" max="15104" width="9.28515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28515625" style="46"/>
    <col min="15113" max="15115" width="8.42578125" style="46" customWidth="1"/>
    <col min="15116" max="15360" width="9.28515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28515625" style="46"/>
    <col min="15369" max="15371" width="8.42578125" style="46" customWidth="1"/>
    <col min="15372" max="15616" width="9.28515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28515625" style="46"/>
    <col min="15625" max="15627" width="8.42578125" style="46" customWidth="1"/>
    <col min="15628" max="15872" width="9.28515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28515625" style="46"/>
    <col min="15881" max="15883" width="8.42578125" style="46" customWidth="1"/>
    <col min="15884" max="16128" width="9.28515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28515625" style="46"/>
    <col min="16137" max="16139" width="8.42578125" style="46" customWidth="1"/>
    <col min="16140" max="16384" width="9.28515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43497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254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'1'!BC33</f>
        <v>7.6916666666666664</v>
      </c>
      <c r="C9" s="1783">
        <f>'1'!$BH$33</f>
        <v>21</v>
      </c>
      <c r="D9" s="1783">
        <f>'1'!$BG$33</f>
        <v>9.5166666666666657</v>
      </c>
      <c r="E9" s="1783">
        <f>'1'!BF34</f>
        <v>4.0999999999999996</v>
      </c>
      <c r="F9" s="2366" t="str">
        <f>IF('LAB '!CJ6=""," ",'LAB '!CJ6)</f>
        <v xml:space="preserve"> </v>
      </c>
      <c r="G9" s="2367" t="str">
        <f>IF('LAB '!CK6=""," ",'LAB '!CK6)</f>
        <v xml:space="preserve"> </v>
      </c>
      <c r="H9" s="1783">
        <f>'1'!$BI$33</f>
        <v>43.5</v>
      </c>
      <c r="I9" s="1566">
        <f>'1'!BD35</f>
        <v>5.8000000000000003E-2</v>
      </c>
      <c r="J9" s="1784">
        <f>'1'!BE33</f>
        <v>1</v>
      </c>
      <c r="K9" s="1785">
        <f>IF('LAB '!CI6&lt;=0.001,"",'LAB '!CI6)</f>
        <v>0.58840000000000003</v>
      </c>
    </row>
    <row r="10" spans="1:11" ht="15" customHeight="1" x14ac:dyDescent="0.2">
      <c r="A10" s="1782">
        <v>2</v>
      </c>
      <c r="B10" s="1566">
        <f>'2'!BC33</f>
        <v>7.623333333333334</v>
      </c>
      <c r="C10" s="1783">
        <f>'2'!$BH$33</f>
        <v>20</v>
      </c>
      <c r="D10" s="1783">
        <f>'2'!$BG$33</f>
        <v>9.6000000000000014</v>
      </c>
      <c r="E10" s="1783">
        <f>'2'!BF34</f>
        <v>4.0999999999999996</v>
      </c>
      <c r="F10" s="2367" t="str">
        <f>IF('LAB '!CJ7=""," ",'LAB '!CJ7)</f>
        <v xml:space="preserve"> </v>
      </c>
      <c r="G10" s="2367" t="str">
        <f>IF('LAB '!CK7=""," ",'LAB '!CK7)</f>
        <v xml:space="preserve"> </v>
      </c>
      <c r="H10" s="1783">
        <f>'2'!$BI$33</f>
        <v>42</v>
      </c>
      <c r="I10" s="1566">
        <f>'2'!BD35</f>
        <v>0.06</v>
      </c>
      <c r="J10" s="1784">
        <f>'2'!BE33</f>
        <v>1</v>
      </c>
      <c r="K10" s="1785">
        <f>IF('LAB '!CI7&lt;=0.001,"",'LAB '!CI7)</f>
        <v>0.5403</v>
      </c>
    </row>
    <row r="11" spans="1:11" ht="15" customHeight="1" x14ac:dyDescent="0.2">
      <c r="A11" s="1782">
        <v>3</v>
      </c>
      <c r="B11" s="1566">
        <f>'3'!BC33</f>
        <v>7.5049999999999999</v>
      </c>
      <c r="C11" s="1783">
        <f>'3'!$BH$33</f>
        <v>20.5</v>
      </c>
      <c r="D11" s="1783">
        <f>'3'!$BG$33</f>
        <v>10.383333333333333</v>
      </c>
      <c r="E11" s="1783">
        <f>'3'!BF34</f>
        <v>4.2</v>
      </c>
      <c r="F11" s="2367" t="str">
        <f>IF('LAB '!CJ8=""," ",'LAB '!CJ8)</f>
        <v xml:space="preserve"> </v>
      </c>
      <c r="G11" s="2367" t="str">
        <f>IF('LAB '!CK8=""," ",'LAB '!CK8)</f>
        <v xml:space="preserve"> </v>
      </c>
      <c r="H11" s="1783">
        <f>'3'!$BI$33</f>
        <v>42</v>
      </c>
      <c r="I11" s="1566">
        <f>'3'!BD35</f>
        <v>6.5000000000000002E-2</v>
      </c>
      <c r="J11" s="1784">
        <f>'3'!BE33</f>
        <v>1</v>
      </c>
      <c r="K11" s="1785">
        <f>IF('LAB '!CI8&lt;=0.001,"",'LAB '!CI8)</f>
        <v>0.58489999999999998</v>
      </c>
    </row>
    <row r="12" spans="1:11" ht="15" customHeight="1" x14ac:dyDescent="0.2">
      <c r="A12" s="1782">
        <v>4</v>
      </c>
      <c r="B12" s="1566">
        <f>'4'!BC33</f>
        <v>7.4983333333333322</v>
      </c>
      <c r="C12" s="1783">
        <f>'4'!$BH$33</f>
        <v>20</v>
      </c>
      <c r="D12" s="1783">
        <f>'4'!$BG$33</f>
        <v>10.799999999999999</v>
      </c>
      <c r="E12" s="1783">
        <f>'4'!BF34</f>
        <v>3.9</v>
      </c>
      <c r="F12" s="2367" t="str">
        <f>IF('LAB '!CJ9=""," ",'LAB '!CJ9)</f>
        <v xml:space="preserve"> </v>
      </c>
      <c r="G12" s="2367" t="str">
        <f>IF('LAB '!CK9=""," ",'LAB '!CK9)</f>
        <v xml:space="preserve"> </v>
      </c>
      <c r="H12" s="1783">
        <f>'4'!$BI$33</f>
        <v>43</v>
      </c>
      <c r="I12" s="1566">
        <f>'4'!BD35</f>
        <v>6.2E-2</v>
      </c>
      <c r="J12" s="1784">
        <f>'4'!BE33</f>
        <v>1</v>
      </c>
      <c r="K12" s="1785">
        <f>IF('LAB '!CI9&lt;=0.001,"",'LAB '!CI9)</f>
        <v>0.51029999999999998</v>
      </c>
    </row>
    <row r="13" spans="1:11" ht="15" customHeight="1" x14ac:dyDescent="0.2">
      <c r="A13" s="1782">
        <v>5</v>
      </c>
      <c r="B13" s="1566">
        <f>'5'!BC33</f>
        <v>7.4316666666666658</v>
      </c>
      <c r="C13" s="1783">
        <f>'5'!$BH$33</f>
        <v>20.5</v>
      </c>
      <c r="D13" s="1783">
        <f>'5'!$BG$33</f>
        <v>11.016666666666667</v>
      </c>
      <c r="E13" s="1783">
        <f>'5'!BF34</f>
        <v>3.9</v>
      </c>
      <c r="F13" s="2367" t="str">
        <f>IF('LAB '!CJ10=""," ",'LAB '!CJ10)</f>
        <v xml:space="preserve"> </v>
      </c>
      <c r="G13" s="2367" t="str">
        <f>IF('LAB '!CK10=""," ",'LAB '!CK10)</f>
        <v xml:space="preserve"> </v>
      </c>
      <c r="H13" s="1783">
        <f>'5'!$BI$33</f>
        <v>41.5</v>
      </c>
      <c r="I13" s="1566">
        <f>'5'!BD35</f>
        <v>6.0999999999999999E-2</v>
      </c>
      <c r="J13" s="1784">
        <f>'5'!BE33</f>
        <v>1</v>
      </c>
      <c r="K13" s="1785">
        <f>IF('LAB '!CI10&lt;=0.001,"",'LAB '!CI10)</f>
        <v>0.50819999999999999</v>
      </c>
    </row>
    <row r="14" spans="1:11" ht="15" customHeight="1" x14ac:dyDescent="0.2">
      <c r="A14" s="1782">
        <v>6</v>
      </c>
      <c r="B14" s="1566">
        <f>'6'!BC33</f>
        <v>7.3166666666666664</v>
      </c>
      <c r="C14" s="1783">
        <f>'6'!$BH$33</f>
        <v>19</v>
      </c>
      <c r="D14" s="1783">
        <f>'6'!$BG$33</f>
        <v>11.683333333333335</v>
      </c>
      <c r="E14" s="1783">
        <f>'6'!BF34</f>
        <v>3.7</v>
      </c>
      <c r="F14" s="2367">
        <v>0.37</v>
      </c>
      <c r="G14" s="2367">
        <v>1.0999999999999999E-2</v>
      </c>
      <c r="H14" s="1783">
        <f>'6'!$BI$33</f>
        <v>39.5</v>
      </c>
      <c r="I14" s="1566">
        <f>'6'!BD35</f>
        <v>6.0999999999999999E-2</v>
      </c>
      <c r="J14" s="1784">
        <f>'6'!BE33</f>
        <v>1</v>
      </c>
      <c r="K14" s="1785">
        <f>IF('LAB '!CI11&lt;=0.001,"",'LAB '!CI11)</f>
        <v>0.502</v>
      </c>
    </row>
    <row r="15" spans="1:11" ht="15" customHeight="1" x14ac:dyDescent="0.2">
      <c r="A15" s="1782">
        <v>7</v>
      </c>
      <c r="B15" s="1566">
        <f>'7'!BC33</f>
        <v>7.128333333333333</v>
      </c>
      <c r="C15" s="1783">
        <f>'7'!$BH$33</f>
        <v>21.5</v>
      </c>
      <c r="D15" s="1783">
        <f>'7'!$BG$33</f>
        <v>12.25</v>
      </c>
      <c r="E15" s="1783">
        <f>'7'!BF34</f>
        <v>3.5</v>
      </c>
      <c r="F15" s="2367" t="str">
        <f>IF('LAB '!CJ12=""," ",'LAB '!CJ12)</f>
        <v xml:space="preserve"> </v>
      </c>
      <c r="G15" s="2367" t="str">
        <f>IF('LAB '!CK12=""," ",'LAB '!CK12)</f>
        <v xml:space="preserve"> </v>
      </c>
      <c r="H15" s="1783">
        <f>'7'!$BI$33</f>
        <v>38</v>
      </c>
      <c r="I15" s="1566">
        <f>'7'!BD35</f>
        <v>0.06</v>
      </c>
      <c r="J15" s="1784">
        <f>'7'!BE33</f>
        <v>1</v>
      </c>
      <c r="K15" s="1785">
        <f>IF('LAB '!CI12&lt;=0.001,"",'LAB '!CI12)</f>
        <v>0.5444</v>
      </c>
    </row>
    <row r="16" spans="1:11" ht="15" customHeight="1" x14ac:dyDescent="0.2">
      <c r="A16" s="1782">
        <v>8</v>
      </c>
      <c r="B16" s="1566">
        <f>'8'!BC33</f>
        <v>7.4783333333333344</v>
      </c>
      <c r="C16" s="1783">
        <f>'8'!$BH$33</f>
        <v>24</v>
      </c>
      <c r="D16" s="1783">
        <f>'8'!$BG$33</f>
        <v>13.266666666666666</v>
      </c>
      <c r="E16" s="1783">
        <f>'8'!BF34</f>
        <v>4</v>
      </c>
      <c r="F16" s="2367" t="str">
        <f>IF('LAB '!CJ13=""," ",'LAB '!CJ13)</f>
        <v xml:space="preserve"> </v>
      </c>
      <c r="G16" s="2367" t="str">
        <f>IF('LAB '!CK13=""," ",'LAB '!CK13)</f>
        <v xml:space="preserve"> </v>
      </c>
      <c r="H16" s="1783">
        <f>'8'!$BI$33</f>
        <v>40</v>
      </c>
      <c r="I16" s="1566">
        <f>'8'!BD35</f>
        <v>6.0999999999999999E-2</v>
      </c>
      <c r="J16" s="1784">
        <f>'8'!BE33</f>
        <v>1</v>
      </c>
      <c r="K16" s="1785">
        <f>IF('LAB '!CI13&lt;=0.001,"",'LAB '!CI13)</f>
        <v>0.66610000000000003</v>
      </c>
    </row>
    <row r="17" spans="1:11" ht="15" customHeight="1" x14ac:dyDescent="0.2">
      <c r="A17" s="1782">
        <v>9</v>
      </c>
      <c r="B17" s="1566">
        <f>'9'!BC33</f>
        <v>7.5766666666666671</v>
      </c>
      <c r="C17" s="1783">
        <f>'9'!$BH$33</f>
        <v>20.5</v>
      </c>
      <c r="D17" s="1783">
        <f>'9'!$BG$33</f>
        <v>13.416666666666666</v>
      </c>
      <c r="E17" s="1783">
        <f>'9'!BF34</f>
        <v>4.2</v>
      </c>
      <c r="F17" s="2367" t="str">
        <f>IF('LAB '!CJ14=""," ",'LAB '!CJ14)</f>
        <v xml:space="preserve"> </v>
      </c>
      <c r="G17" s="2367" t="str">
        <f>IF('LAB '!CK14=""," ",'LAB '!CK14)</f>
        <v xml:space="preserve"> </v>
      </c>
      <c r="H17" s="1783">
        <f>'9'!$BI$33</f>
        <v>35.5</v>
      </c>
      <c r="I17" s="1566">
        <f>'9'!BD35</f>
        <v>5.3999999999999999E-2</v>
      </c>
      <c r="J17" s="1784">
        <f>'9'!BE33</f>
        <v>1</v>
      </c>
      <c r="K17" s="1785">
        <f>IF('LAB '!CI14&lt;=0.001,"",'LAB '!CI14)</f>
        <v>0.64390000000000003</v>
      </c>
    </row>
    <row r="18" spans="1:11" ht="15" customHeight="1" x14ac:dyDescent="0.2">
      <c r="A18" s="1782">
        <v>10</v>
      </c>
      <c r="B18" s="1566">
        <f>'10'!BC33</f>
        <v>7.31</v>
      </c>
      <c r="C18" s="1783">
        <f>'10'!$BH$33</f>
        <v>21.5</v>
      </c>
      <c r="D18" s="1783">
        <f>'10'!$BG$33</f>
        <v>13.100000000000001</v>
      </c>
      <c r="E18" s="1783">
        <f>'10'!BF34</f>
        <v>3.9</v>
      </c>
      <c r="F18" s="2367" t="str">
        <f>IF('LAB '!CJ15=""," ",'LAB '!CJ15)</f>
        <v xml:space="preserve"> </v>
      </c>
      <c r="G18" s="2367" t="str">
        <f>IF('LAB '!CK15=""," ",'LAB '!CK15)</f>
        <v xml:space="preserve"> </v>
      </c>
      <c r="H18" s="1783">
        <f>'10'!$BI$33</f>
        <v>33.5</v>
      </c>
      <c r="I18" s="1566">
        <f>'10'!BD35</f>
        <v>5.0999999999999997E-2</v>
      </c>
      <c r="J18" s="1784">
        <f>'10'!BE33</f>
        <v>1</v>
      </c>
      <c r="K18" s="1785">
        <f>IF('LAB '!CI15&lt;=0.001,"",'LAB '!CI15)</f>
        <v>0.63439999999999996</v>
      </c>
    </row>
    <row r="19" spans="1:11" ht="15" customHeight="1" x14ac:dyDescent="0.2">
      <c r="A19" s="1782">
        <v>11</v>
      </c>
      <c r="B19" s="1566">
        <f>'11'!BC33</f>
        <v>7.3066666666666658</v>
      </c>
      <c r="C19" s="1783">
        <f>'11'!$BH$33</f>
        <v>22.5</v>
      </c>
      <c r="D19" s="1783">
        <f>'11'!$BG$33</f>
        <v>12.983333333333334</v>
      </c>
      <c r="E19" s="1783">
        <f>'11'!BF34</f>
        <v>4.2</v>
      </c>
      <c r="F19" s="2367" t="str">
        <f>IF('LAB '!CJ16=""," ",'LAB '!CJ16)</f>
        <v xml:space="preserve"> </v>
      </c>
      <c r="G19" s="2367" t="str">
        <f>IF('LAB '!CK16=""," ",'LAB '!CK16)</f>
        <v xml:space="preserve"> </v>
      </c>
      <c r="H19" s="1783">
        <f>'11'!$BI$33</f>
        <v>30.5</v>
      </c>
      <c r="I19" s="1566">
        <f>'11'!BD35</f>
        <v>5.5E-2</v>
      </c>
      <c r="J19" s="1784">
        <f>'11'!BE33</f>
        <v>1</v>
      </c>
      <c r="K19" s="1785">
        <f>IF('LAB '!CI16&lt;=0.001,"",'LAB '!CI16)</f>
        <v>0.69579999999999997</v>
      </c>
    </row>
    <row r="20" spans="1:11" ht="15" customHeight="1" x14ac:dyDescent="0.2">
      <c r="A20" s="1782">
        <v>12</v>
      </c>
      <c r="B20" s="1566">
        <f>'12'!BC33</f>
        <v>7.3233333333333341</v>
      </c>
      <c r="C20" s="1783">
        <f>'12'!$BH$33</f>
        <v>23.5</v>
      </c>
      <c r="D20" s="1783">
        <f>'12'!$BG$33</f>
        <v>13.233333333333334</v>
      </c>
      <c r="E20" s="1783">
        <f>'12'!BF34</f>
        <v>4.2</v>
      </c>
      <c r="F20" s="2367" t="str">
        <f>IF('LAB '!CJ17=""," ",'LAB '!CJ17)</f>
        <v xml:space="preserve"> </v>
      </c>
      <c r="G20" s="2367" t="str">
        <f>IF('LAB '!CK17=""," ",'LAB '!CK17)</f>
        <v xml:space="preserve"> </v>
      </c>
      <c r="H20" s="1783">
        <f>'12'!$BI$33</f>
        <v>38</v>
      </c>
      <c r="I20" s="1566">
        <f>'12'!BD35</f>
        <v>5.0999999999999997E-2</v>
      </c>
      <c r="J20" s="1784">
        <f>'12'!BE33</f>
        <v>1</v>
      </c>
      <c r="K20" s="1785">
        <f>IF('LAB '!CI17&lt;=0.001,"",'LAB '!CI17)</f>
        <v>0.64170000000000005</v>
      </c>
    </row>
    <row r="21" spans="1:11" ht="15" customHeight="1" x14ac:dyDescent="0.2">
      <c r="A21" s="1782">
        <v>13</v>
      </c>
      <c r="B21" s="1566">
        <f>'13'!BC33</f>
        <v>7.3550000000000004</v>
      </c>
      <c r="C21" s="1783">
        <f>'13'!$BH$33</f>
        <v>22.5</v>
      </c>
      <c r="D21" s="1783">
        <f>'13'!$BG$33</f>
        <v>13.666666666666666</v>
      </c>
      <c r="E21" s="1783">
        <f>'13'!BF34</f>
        <v>4</v>
      </c>
      <c r="F21" s="2367" t="str">
        <f>IF('LAB '!CJ18=""," ",'LAB '!CJ18)</f>
        <v xml:space="preserve"> </v>
      </c>
      <c r="G21" s="2367" t="str">
        <f>IF('LAB '!CK18=""," ",'LAB '!CK18)</f>
        <v xml:space="preserve"> </v>
      </c>
      <c r="H21" s="1783">
        <f>'13'!$BI$33</f>
        <v>42.5</v>
      </c>
      <c r="I21" s="1566">
        <f>'13'!BD35</f>
        <v>6.2E-2</v>
      </c>
      <c r="J21" s="1784">
        <f>'13'!BE33</f>
        <v>1</v>
      </c>
      <c r="K21" s="1785">
        <f>IF('LAB '!CI18&lt;=0.001,"",'LAB '!CI18)</f>
        <v>0.65780000000000005</v>
      </c>
    </row>
    <row r="22" spans="1:11" ht="15" customHeight="1" x14ac:dyDescent="0.2">
      <c r="A22" s="1782">
        <v>14</v>
      </c>
      <c r="B22" s="1566">
        <f>'14'!BC33</f>
        <v>7.3066666666666658</v>
      </c>
      <c r="C22" s="1783">
        <f>'14'!$BH$33</f>
        <v>22</v>
      </c>
      <c r="D22" s="1783">
        <f>'14'!$BG$33</f>
        <v>13.200000000000001</v>
      </c>
      <c r="E22" s="1783">
        <f>'14'!BF34</f>
        <v>4.4000000000000004</v>
      </c>
      <c r="F22" s="2367" t="str">
        <f>IF('LAB '!CJ19=""," ",'LAB '!CJ19)</f>
        <v xml:space="preserve"> </v>
      </c>
      <c r="G22" s="2367" t="str">
        <f>IF('LAB '!CK19=""," ",'LAB '!CK19)</f>
        <v xml:space="preserve"> </v>
      </c>
      <c r="H22" s="1783">
        <f>'14'!$BI$33</f>
        <v>50.5</v>
      </c>
      <c r="I22" s="1566">
        <f>'14'!BD35</f>
        <v>5.8999999999999997E-2</v>
      </c>
      <c r="J22" s="1784">
        <f>'14'!BE33</f>
        <v>1.1666666666666667</v>
      </c>
      <c r="K22" s="1785">
        <f>IF('LAB '!CI19&lt;=0.001,"",'LAB '!CI19)</f>
        <v>0.68559999999999999</v>
      </c>
    </row>
    <row r="23" spans="1:11" ht="15" customHeight="1" x14ac:dyDescent="0.2">
      <c r="A23" s="1782">
        <v>15</v>
      </c>
      <c r="B23" s="1566">
        <f>'15'!BC33</f>
        <v>7.3433333333333337</v>
      </c>
      <c r="C23" s="1783">
        <f>'15'!$BH$33</f>
        <v>26</v>
      </c>
      <c r="D23" s="1783">
        <f>'15'!$BG$33</f>
        <v>13.25</v>
      </c>
      <c r="E23" s="1783">
        <f>'15'!BF34</f>
        <v>4</v>
      </c>
      <c r="F23" s="2367" t="str">
        <f>IF('LAB '!CJ20=""," ",'LAB '!CJ20)</f>
        <v xml:space="preserve"> </v>
      </c>
      <c r="G23" s="2367" t="str">
        <f>IF('LAB '!CK20=""," ",'LAB '!CK20)</f>
        <v xml:space="preserve"> </v>
      </c>
      <c r="H23" s="1783">
        <f>'15'!$BI$33</f>
        <v>40.5</v>
      </c>
      <c r="I23" s="1566">
        <f>'15'!BD35</f>
        <v>7.2999999999999995E-2</v>
      </c>
      <c r="J23" s="1784">
        <f>'15'!BE33</f>
        <v>1</v>
      </c>
      <c r="K23" s="1785">
        <f>IF('LAB '!CI20&lt;=0.001,"",'LAB '!CI20)</f>
        <v>0.64090000000000003</v>
      </c>
    </row>
    <row r="24" spans="1:11" ht="15" customHeight="1" x14ac:dyDescent="0.2">
      <c r="A24" s="1782">
        <v>16</v>
      </c>
      <c r="B24" s="1566">
        <f>'16'!BC33</f>
        <v>7.5000000000000009</v>
      </c>
      <c r="C24" s="1783">
        <f>'16'!$BH$33</f>
        <v>20.5</v>
      </c>
      <c r="D24" s="1783">
        <f>'16'!$BG$33</f>
        <v>13.549999999999999</v>
      </c>
      <c r="E24" s="1783">
        <f>'16'!BF34</f>
        <v>4.3</v>
      </c>
      <c r="F24" s="2367" t="str">
        <f>IF('LAB '!CJ21=""," ",'LAB '!CJ21)</f>
        <v xml:space="preserve"> </v>
      </c>
      <c r="G24" s="2367" t="str">
        <f>IF('LAB '!CK21=""," ",'LAB '!CK21)</f>
        <v xml:space="preserve"> </v>
      </c>
      <c r="H24" s="1783">
        <f>'16'!$BI$33</f>
        <v>34.5</v>
      </c>
      <c r="I24" s="1566">
        <f>'16'!BD35</f>
        <v>6.3E-2</v>
      </c>
      <c r="J24" s="1784">
        <f>'16'!BE33</f>
        <v>1</v>
      </c>
      <c r="K24" s="1786">
        <f>IF('LAB '!CI21&lt;=0.001,"",'LAB '!CI21)</f>
        <v>0.66739999999999999</v>
      </c>
    </row>
    <row r="25" spans="1:11" ht="15" customHeight="1" x14ac:dyDescent="0.2">
      <c r="A25" s="1782">
        <v>17</v>
      </c>
      <c r="B25" s="1566">
        <f>'17'!BC33</f>
        <v>7.6099999999999994</v>
      </c>
      <c r="C25" s="1783">
        <f>'17'!$BH$33</f>
        <v>20.5</v>
      </c>
      <c r="D25" s="1783">
        <f>'17'!$BG$33</f>
        <v>13.16666666666667</v>
      </c>
      <c r="E25" s="1783">
        <f>'17'!BF34</f>
        <v>4</v>
      </c>
      <c r="F25" s="2367" t="str">
        <f>IF('LAB '!CJ22=""," ",'LAB '!CJ22)</f>
        <v xml:space="preserve"> </v>
      </c>
      <c r="G25" s="2367" t="str">
        <f>IF('LAB '!CK22=""," ",'LAB '!CK22)</f>
        <v xml:space="preserve"> </v>
      </c>
      <c r="H25" s="1783">
        <f>'17'!$BI$33</f>
        <v>33</v>
      </c>
      <c r="I25" s="1566">
        <f>'17'!BD35</f>
        <v>6.3E-2</v>
      </c>
      <c r="J25" s="1784">
        <f>'17'!BE33</f>
        <v>1</v>
      </c>
      <c r="K25" s="1785">
        <f>IF('LAB '!CI22&lt;=0.001,"",'LAB '!CI22)</f>
        <v>0.59650000000000003</v>
      </c>
    </row>
    <row r="26" spans="1:11" ht="15" customHeight="1" x14ac:dyDescent="0.2">
      <c r="A26" s="1782">
        <v>18</v>
      </c>
      <c r="B26" s="1566">
        <f>'18'!BC33</f>
        <v>7.2749999999999995</v>
      </c>
      <c r="C26" s="1783">
        <f>'18'!$BH$33</f>
        <v>24</v>
      </c>
      <c r="D26" s="1783">
        <f>'18'!$BG$33</f>
        <v>13.133333333333333</v>
      </c>
      <c r="E26" s="1783">
        <f>'18'!BF34</f>
        <v>4.2</v>
      </c>
      <c r="F26" s="2367">
        <v>0.42</v>
      </c>
      <c r="G26" s="2367">
        <v>6.0000000000000001E-3</v>
      </c>
      <c r="H26" s="1783">
        <f>'18'!$BI$33</f>
        <v>39</v>
      </c>
      <c r="I26" s="1566">
        <f>'18'!BD35</f>
        <v>6.2E-2</v>
      </c>
      <c r="J26" s="1784">
        <f>'18'!BE33</f>
        <v>1</v>
      </c>
      <c r="K26" s="1785">
        <f>IF('LAB '!CI23&lt;=0.001,"",'LAB '!CI23)</f>
        <v>0.6542</v>
      </c>
    </row>
    <row r="27" spans="1:11" ht="15" customHeight="1" x14ac:dyDescent="0.2">
      <c r="A27" s="1782">
        <v>19</v>
      </c>
      <c r="B27" s="1566">
        <f>'19'!BC33</f>
        <v>7.1616666666666662</v>
      </c>
      <c r="C27" s="1783">
        <f>'19'!$BH$33</f>
        <v>22</v>
      </c>
      <c r="D27" s="1783">
        <f>'19'!$BG$33</f>
        <v>13.15</v>
      </c>
      <c r="E27" s="1783">
        <f>'19'!BF34</f>
        <v>4.0999999999999996</v>
      </c>
      <c r="F27" s="2367" t="str">
        <f>IF('LAB '!CJ24=""," ",'LAB '!CJ24)</f>
        <v xml:space="preserve"> </v>
      </c>
      <c r="G27" s="2367" t="str">
        <f>IF('LAB '!CK24=""," ",'LAB '!CK24)</f>
        <v xml:space="preserve"> </v>
      </c>
      <c r="H27" s="1783">
        <f>'19'!$BI$33</f>
        <v>39</v>
      </c>
      <c r="I27" s="1566">
        <f>'19'!BD35</f>
        <v>6.4000000000000001E-2</v>
      </c>
      <c r="J27" s="1784">
        <f>'19'!BE33</f>
        <v>1.1666666666666667</v>
      </c>
      <c r="K27" s="1785">
        <f>IF('LAB '!CI24&lt;=0.001,"",'LAB '!CI24)</f>
        <v>0.66639999999999999</v>
      </c>
    </row>
    <row r="28" spans="1:11" ht="15" customHeight="1" x14ac:dyDescent="0.2">
      <c r="A28" s="1782">
        <v>20</v>
      </c>
      <c r="B28" s="1566">
        <f>'20'!BC33</f>
        <v>7.2683333333333335</v>
      </c>
      <c r="C28" s="1783">
        <f>'20'!$BH$33</f>
        <v>23</v>
      </c>
      <c r="D28" s="1783">
        <f>'20'!$BG$33</f>
        <v>12.466666666666667</v>
      </c>
      <c r="E28" s="1783">
        <f>'20'!BF34</f>
        <v>4.2</v>
      </c>
      <c r="F28" s="2367" t="str">
        <f>IF('LAB '!CJ25=""," ",'LAB '!CJ25)</f>
        <v xml:space="preserve"> </v>
      </c>
      <c r="G28" s="2367" t="str">
        <f>IF('LAB '!CK25=""," ",'LAB '!CK25)</f>
        <v xml:space="preserve"> </v>
      </c>
      <c r="H28" s="1783">
        <f>'20'!$BI$33</f>
        <v>34</v>
      </c>
      <c r="I28" s="1566">
        <f>'20'!BD35</f>
        <v>5.7000000000000002E-2</v>
      </c>
      <c r="J28" s="1784">
        <f>'20'!BE33</f>
        <v>1.1666666666666667</v>
      </c>
      <c r="K28" s="1785">
        <f>IF('LAB '!CI25&lt;=0.001,"",'LAB '!CI25)</f>
        <v>0.69840000000000002</v>
      </c>
    </row>
    <row r="29" spans="1:11" ht="15" customHeight="1" x14ac:dyDescent="0.2">
      <c r="A29" s="1782">
        <v>21</v>
      </c>
      <c r="B29" s="1566">
        <f>'21'!BC33</f>
        <v>7.3483333333333327</v>
      </c>
      <c r="C29" s="1783">
        <f>'21'!$BH$33</f>
        <v>25</v>
      </c>
      <c r="D29" s="1783">
        <f>'21'!$BG$33</f>
        <v>12.283333333333333</v>
      </c>
      <c r="E29" s="1783">
        <f>'21'!BF34</f>
        <v>4.2</v>
      </c>
      <c r="F29" s="2367" t="str">
        <f>IF('LAB '!CJ26=""," ",'LAB '!CJ26)</f>
        <v xml:space="preserve"> </v>
      </c>
      <c r="G29" s="2367" t="str">
        <f>IF('LAB '!CK26=""," ",'LAB '!CK26)</f>
        <v xml:space="preserve"> </v>
      </c>
      <c r="H29" s="1783">
        <f>'21'!$BI$33</f>
        <v>35.5</v>
      </c>
      <c r="I29" s="1566">
        <f>'21'!BD35</f>
        <v>5.2999999999999999E-2</v>
      </c>
      <c r="J29" s="1784">
        <f>'21'!BE33</f>
        <v>1.1666666666666667</v>
      </c>
      <c r="K29" s="1785">
        <f>IF('LAB '!CI26&lt;=0.001,"",'LAB '!CI26)</f>
        <v>0.622</v>
      </c>
    </row>
    <row r="30" spans="1:11" ht="15" customHeight="1" x14ac:dyDescent="0.2">
      <c r="A30" s="1782">
        <v>22</v>
      </c>
      <c r="B30" s="1566">
        <f>'22'!BC33</f>
        <v>7.2250000000000005</v>
      </c>
      <c r="C30" s="1783">
        <f>'22'!$BH$33</f>
        <v>23</v>
      </c>
      <c r="D30" s="1783">
        <f>'22'!$BG$33</f>
        <v>12.633333333333333</v>
      </c>
      <c r="E30" s="1783">
        <f>'22'!BF34</f>
        <v>3.7</v>
      </c>
      <c r="F30" s="2367" t="str">
        <f>IF('LAB '!CJ27=""," ",'LAB '!CJ27)</f>
        <v xml:space="preserve"> </v>
      </c>
      <c r="G30" s="2367" t="str">
        <f>IF('LAB '!CK27=""," ",'LAB '!CK27)</f>
        <v xml:space="preserve"> </v>
      </c>
      <c r="H30" s="1783">
        <f>'22'!$BI$33</f>
        <v>42</v>
      </c>
      <c r="I30" s="1566">
        <f>'22'!BD35</f>
        <v>5.8000000000000003E-2</v>
      </c>
      <c r="J30" s="1784">
        <f>'22'!BE33</f>
        <v>1</v>
      </c>
      <c r="K30" s="1785">
        <f>IF('LAB '!CI27&lt;=0.001,"",'LAB '!CI27)</f>
        <v>0.55259999999999998</v>
      </c>
    </row>
    <row r="31" spans="1:11" ht="15" customHeight="1" x14ac:dyDescent="0.2">
      <c r="A31" s="1782">
        <v>23</v>
      </c>
      <c r="B31" s="1566">
        <f>'23'!BC33</f>
        <v>7.2816666666666672</v>
      </c>
      <c r="C31" s="1783">
        <f>'23'!$BH$33</f>
        <v>21</v>
      </c>
      <c r="D31" s="1783">
        <f>'23'!$BG$33</f>
        <v>12.566666666666668</v>
      </c>
      <c r="E31" s="1783">
        <f>'23'!BF34</f>
        <v>3.8</v>
      </c>
      <c r="F31" s="2367" t="str">
        <f>IF('LAB '!CJ28=""," ",'LAB '!CJ28)</f>
        <v xml:space="preserve"> </v>
      </c>
      <c r="G31" s="2367" t="str">
        <f>IF('LAB '!CK28=""," ",'LAB '!CK28)</f>
        <v xml:space="preserve"> </v>
      </c>
      <c r="H31" s="1783">
        <f>'23'!$BI$33</f>
        <v>36.5</v>
      </c>
      <c r="I31" s="1566">
        <f>'23'!BD35</f>
        <v>5.0999999999999997E-2</v>
      </c>
      <c r="J31" s="1784">
        <f>'23'!BE33</f>
        <v>1</v>
      </c>
      <c r="K31" s="1785">
        <f>IF('LAB '!CI28&lt;=0.001,"",'LAB '!CI28)</f>
        <v>0.50819999999999999</v>
      </c>
    </row>
    <row r="32" spans="1:11" ht="15" customHeight="1" x14ac:dyDescent="0.2">
      <c r="A32" s="1782">
        <v>24</v>
      </c>
      <c r="B32" s="1566">
        <f>'24'!BC33</f>
        <v>7.378333333333333</v>
      </c>
      <c r="C32" s="1783">
        <f>'24'!$BH$33</f>
        <v>22</v>
      </c>
      <c r="D32" s="1783">
        <f>'24'!$BG$33</f>
        <v>12.683333333333332</v>
      </c>
      <c r="E32" s="1783">
        <f>'24'!BF34</f>
        <v>3.7</v>
      </c>
      <c r="F32" s="2367" t="str">
        <f>IF('LAB '!CJ29=""," ",'LAB '!CJ29)</f>
        <v xml:space="preserve"> </v>
      </c>
      <c r="G32" s="2367" t="str">
        <f>IF('LAB '!CK29=""," ",'LAB '!CK29)</f>
        <v xml:space="preserve"> </v>
      </c>
      <c r="H32" s="1783">
        <f>'24'!$BI$33</f>
        <v>30</v>
      </c>
      <c r="I32" s="1566">
        <f>'24'!BD35</f>
        <v>5.1999999999999998E-2</v>
      </c>
      <c r="J32" s="1784">
        <f>'24'!BE33</f>
        <v>1</v>
      </c>
      <c r="K32" s="1785">
        <f>IF('LAB '!CI29&lt;=0.001,"",'LAB '!CI29)</f>
        <v>0.54210000000000003</v>
      </c>
    </row>
    <row r="33" spans="1:15" ht="15" customHeight="1" x14ac:dyDescent="0.2">
      <c r="A33" s="1782">
        <v>25</v>
      </c>
      <c r="B33" s="1566">
        <f>'25'!BC33</f>
        <v>7.2966666666666669</v>
      </c>
      <c r="C33" s="1783">
        <f>'25'!$BH$33</f>
        <v>23.5</v>
      </c>
      <c r="D33" s="1783">
        <f>'25'!$BG$33</f>
        <v>12.766666666666666</v>
      </c>
      <c r="E33" s="1783">
        <f>'25'!BF34</f>
        <v>3.9</v>
      </c>
      <c r="F33" s="2367" t="str">
        <f>IF('LAB '!CJ30=""," ",'LAB '!CJ30)</f>
        <v xml:space="preserve"> </v>
      </c>
      <c r="G33" s="2367" t="str">
        <f>IF('LAB '!CK30=""," ",'LAB '!CK30)</f>
        <v xml:space="preserve"> </v>
      </c>
      <c r="H33" s="1783">
        <f>'25'!$BI$33</f>
        <v>32.5</v>
      </c>
      <c r="I33" s="1566">
        <f>'25'!BD35</f>
        <v>5.5E-2</v>
      </c>
      <c r="J33" s="1784">
        <f>'25'!BE33</f>
        <v>1</v>
      </c>
      <c r="K33" s="1785">
        <f>IF('LAB '!CI30&lt;=0.001,"",'LAB '!CI30)</f>
        <v>0.57609999999999995</v>
      </c>
    </row>
    <row r="34" spans="1:15" ht="15" customHeight="1" x14ac:dyDescent="0.2">
      <c r="A34" s="1782">
        <v>26</v>
      </c>
      <c r="B34" s="1566">
        <f>'26'!BC33</f>
        <v>7.248333333333334</v>
      </c>
      <c r="C34" s="1783">
        <f>'26'!$BH$33</f>
        <v>25</v>
      </c>
      <c r="D34" s="1783">
        <f>'26'!$BG$33</f>
        <v>12.716666666666669</v>
      </c>
      <c r="E34" s="1783">
        <f>'26'!BF34</f>
        <v>4.2</v>
      </c>
      <c r="F34" s="2367" t="str">
        <f>IF('LAB '!CJ31=""," ",'LAB '!CJ31)</f>
        <v xml:space="preserve"> </v>
      </c>
      <c r="G34" s="2367" t="str">
        <f>IF('LAB '!CK31=""," ",'LAB '!CK31)</f>
        <v xml:space="preserve"> </v>
      </c>
      <c r="H34" s="1783">
        <f>'26'!$BI$33</f>
        <v>34</v>
      </c>
      <c r="I34" s="1566">
        <f>'26'!BD35</f>
        <v>5.1999999999999998E-2</v>
      </c>
      <c r="J34" s="1784">
        <f>'26'!BE33</f>
        <v>1.1666666666666667</v>
      </c>
      <c r="K34" s="1785">
        <f>IF('LAB '!CI31&lt;=0.001,"",'LAB '!CI31)</f>
        <v>0.64</v>
      </c>
    </row>
    <row r="35" spans="1:15" ht="15" customHeight="1" x14ac:dyDescent="0.2">
      <c r="A35" s="1782">
        <v>27</v>
      </c>
      <c r="B35" s="1566">
        <f>'27'!BC33</f>
        <v>7.2783333333333333</v>
      </c>
      <c r="C35" s="1783">
        <f>'27'!$BH$33</f>
        <v>21</v>
      </c>
      <c r="D35" s="1783">
        <f>'27'!$BG$33</f>
        <v>12.633333333333333</v>
      </c>
      <c r="E35" s="1783">
        <f>'27'!BF34</f>
        <v>4.0999999999999996</v>
      </c>
      <c r="F35" s="2367" t="str">
        <f>IF('LAB '!CJ32=""," ",'LAB '!CJ32)</f>
        <v xml:space="preserve"> </v>
      </c>
      <c r="G35" s="2367" t="str">
        <f>IF('LAB '!CK32=""," ",'LAB '!CK32)</f>
        <v xml:space="preserve"> </v>
      </c>
      <c r="H35" s="1783">
        <f>'27'!$BI$33</f>
        <v>30</v>
      </c>
      <c r="I35" s="1566">
        <f>'27'!BD35</f>
        <v>5.8000000000000003E-2</v>
      </c>
      <c r="J35" s="1784">
        <f>'27'!BE33</f>
        <v>1</v>
      </c>
      <c r="K35" s="1785">
        <f>IF('LAB '!CI32&lt;=0.001,"",'LAB '!CI32)</f>
        <v>0.64270000000000005</v>
      </c>
    </row>
    <row r="36" spans="1:15" ht="15" customHeight="1" x14ac:dyDescent="0.2">
      <c r="A36" s="1782">
        <v>28</v>
      </c>
      <c r="B36" s="1750">
        <f>'28'!BC33</f>
        <v>7.3216666666666663</v>
      </c>
      <c r="C36" s="1737">
        <f>'28'!$BH$33</f>
        <v>20</v>
      </c>
      <c r="D36" s="1737">
        <f>'28'!$BG$33</f>
        <v>13.233333333333334</v>
      </c>
      <c r="E36" s="1737">
        <f>'28'!BF34</f>
        <v>3.9</v>
      </c>
      <c r="F36" s="2367" t="str">
        <f>IF('LAB '!CJ33=""," ",'LAB '!CJ33)</f>
        <v xml:space="preserve"> </v>
      </c>
      <c r="G36" s="2367" t="str">
        <f>IF('LAB '!CK33=""," ",'LAB '!CK33)</f>
        <v xml:space="preserve"> </v>
      </c>
      <c r="H36" s="1737">
        <f>'28'!$BI$33</f>
        <v>30</v>
      </c>
      <c r="I36" s="1750">
        <f>'28'!BD35</f>
        <v>6.3E-2</v>
      </c>
      <c r="J36" s="1805">
        <f>'28'!BE33</f>
        <v>1</v>
      </c>
      <c r="K36" s="782">
        <f>IF('LAB '!CI33&lt;=0.001,"",'LAB '!CI33)</f>
        <v>0.6421</v>
      </c>
    </row>
    <row r="37" spans="1:15" ht="15" customHeight="1" x14ac:dyDescent="0.2">
      <c r="A37" s="1782">
        <v>29</v>
      </c>
      <c r="B37" s="1750" t="str">
        <f>'29'!BC33</f>
        <v/>
      </c>
      <c r="C37" s="1737" t="str">
        <f>'29'!$BH$33</f>
        <v/>
      </c>
      <c r="D37" s="1737" t="str">
        <f>'29'!$BG$33</f>
        <v/>
      </c>
      <c r="E37" s="1737" t="str">
        <f>'29'!BF34</f>
        <v/>
      </c>
      <c r="F37" s="2367" t="str">
        <f>IF('LAB '!CJ34=""," ",'LAB '!CJ34)</f>
        <v xml:space="preserve"> </v>
      </c>
      <c r="G37" s="2367" t="str">
        <f>IF('LAB '!CK34=""," ",'LAB '!CK34)</f>
        <v xml:space="preserve"> </v>
      </c>
      <c r="H37" s="1737" t="str">
        <f>'29'!$BI$33</f>
        <v/>
      </c>
      <c r="I37" s="1750" t="str">
        <f>'29'!BD35</f>
        <v/>
      </c>
      <c r="J37" s="1805" t="str">
        <f>'29'!BE33</f>
        <v/>
      </c>
      <c r="K37" s="782" t="str">
        <f>IF('LAB '!CI34&lt;=0.001,"",'LAB '!CI34)</f>
        <v/>
      </c>
    </row>
    <row r="38" spans="1:15" ht="15" customHeight="1" x14ac:dyDescent="0.2">
      <c r="A38" s="1782">
        <v>30</v>
      </c>
      <c r="B38" s="1750" t="str">
        <f>'30'!BC33</f>
        <v/>
      </c>
      <c r="C38" s="1737" t="str">
        <f>'30'!$BH$33</f>
        <v/>
      </c>
      <c r="D38" s="1737" t="str">
        <f>'30'!$BG$33</f>
        <v/>
      </c>
      <c r="E38" s="1737" t="str">
        <f>'30'!BF34</f>
        <v/>
      </c>
      <c r="F38" s="2367" t="str">
        <f>IF('LAB '!CJ35=""," ",'LAB '!CJ35)</f>
        <v xml:space="preserve"> </v>
      </c>
      <c r="G38" s="2367" t="str">
        <f>IF('LAB '!CK35=""," ",'LAB '!CK35)</f>
        <v xml:space="preserve"> </v>
      </c>
      <c r="H38" s="1737" t="str">
        <f>'30'!$BI$33</f>
        <v/>
      </c>
      <c r="I38" s="1750" t="str">
        <f>'30'!BD35</f>
        <v/>
      </c>
      <c r="J38" s="1805" t="str">
        <f>'30'!BE33</f>
        <v/>
      </c>
      <c r="K38" s="782" t="str">
        <f>IF('LAB '!CI35&lt;=0.001,"",'LAB '!CI35)</f>
        <v/>
      </c>
      <c r="O38" s="39"/>
    </row>
    <row r="39" spans="1:15" ht="15" customHeight="1" thickBot="1" x14ac:dyDescent="0.25">
      <c r="A39" s="1787">
        <v>31</v>
      </c>
      <c r="B39" s="1750" t="str">
        <f>'31'!BC33</f>
        <v/>
      </c>
      <c r="C39" s="1737" t="str">
        <f>'31'!$BH$33</f>
        <v/>
      </c>
      <c r="D39" s="1737" t="str">
        <f>'31'!$BG$33</f>
        <v/>
      </c>
      <c r="E39" s="1737" t="str">
        <f>'31'!BF34</f>
        <v/>
      </c>
      <c r="F39" s="2367" t="str">
        <f>IF('LAB '!CJ36=""," ",'LAB '!CJ36)</f>
        <v xml:space="preserve"> </v>
      </c>
      <c r="G39" s="2367" t="str">
        <f>IF('LAB '!CK36=""," ",'LAB '!CK36)</f>
        <v xml:space="preserve"> </v>
      </c>
      <c r="H39" s="1737" t="str">
        <f>'31'!$BI$33</f>
        <v/>
      </c>
      <c r="I39" s="1750" t="str">
        <f>'31'!BD35</f>
        <v/>
      </c>
      <c r="J39" s="1805" t="str">
        <f>'31'!BE33</f>
        <v/>
      </c>
      <c r="K39" s="782" t="str">
        <f>IF('LAB '!CI36&lt;=0.001,"",'LAB '!CI36)</f>
        <v/>
      </c>
    </row>
    <row r="40" spans="1:15" s="246" customFormat="1" x14ac:dyDescent="0.2">
      <c r="A40" s="1788" t="s">
        <v>110</v>
      </c>
      <c r="B40" s="1789">
        <f>AVERAGE(B9:B39)</f>
        <v>7.3710119047619056</v>
      </c>
      <c r="C40" s="1790">
        <f t="shared" ref="C40:K40" si="0">AVERAGE(C9:C39)</f>
        <v>21.982142857142858</v>
      </c>
      <c r="D40" s="1790">
        <f t="shared" si="0"/>
        <v>12.44107142857143</v>
      </c>
      <c r="E40" s="1790">
        <f t="shared" si="0"/>
        <v>4.0214285714285714</v>
      </c>
      <c r="F40" s="2368">
        <f t="shared" si="0"/>
        <v>0.39500000000000002</v>
      </c>
      <c r="G40" s="2368">
        <f t="shared" si="0"/>
        <v>8.5000000000000006E-3</v>
      </c>
      <c r="H40" s="1790">
        <f t="shared" si="0"/>
        <v>37.517857142857146</v>
      </c>
      <c r="I40" s="1789">
        <f t="shared" si="0"/>
        <v>5.8714285714285712E-2</v>
      </c>
      <c r="J40" s="2558">
        <f t="shared" si="0"/>
        <v>1.0297619047619049</v>
      </c>
      <c r="K40" s="1789">
        <f t="shared" si="0"/>
        <v>0.60904999999999998</v>
      </c>
      <c r="M40" s="46"/>
    </row>
    <row r="41" spans="1:15" s="246" customFormat="1" x14ac:dyDescent="0.2">
      <c r="A41" s="1782" t="s">
        <v>111</v>
      </c>
      <c r="B41" s="1792">
        <f>MAX(B9:B39)</f>
        <v>7.6916666666666664</v>
      </c>
      <c r="C41" s="1793">
        <f t="shared" ref="C41:E41" si="1">MAX(C9:C39)</f>
        <v>26</v>
      </c>
      <c r="D41" s="1793">
        <f t="shared" si="1"/>
        <v>13.666666666666666</v>
      </c>
      <c r="E41" s="1793">
        <f t="shared" si="1"/>
        <v>4.4000000000000004</v>
      </c>
      <c r="F41" s="2369">
        <f>MAX(F9:F39)</f>
        <v>0.42</v>
      </c>
      <c r="G41" s="2369">
        <f>MAX(G9:G39)</f>
        <v>1.0999999999999999E-2</v>
      </c>
      <c r="H41" s="1793">
        <f>MAX(H9:H39)</f>
        <v>50.5</v>
      </c>
      <c r="I41" s="1792">
        <f t="shared" ref="I41:K41" si="2">MAX(I9:I39)</f>
        <v>7.2999999999999995E-2</v>
      </c>
      <c r="J41" s="1857">
        <f t="shared" si="2"/>
        <v>1.1666666666666667</v>
      </c>
      <c r="K41" s="1792">
        <f t="shared" si="2"/>
        <v>0.69840000000000002</v>
      </c>
      <c r="M41" s="46"/>
    </row>
    <row r="42" spans="1:15" s="246" customFormat="1" ht="13.5" thickBot="1" x14ac:dyDescent="0.25">
      <c r="A42" s="1787" t="s">
        <v>112</v>
      </c>
      <c r="B42" s="1795">
        <f>MIN(B9:B39)</f>
        <v>7.128333333333333</v>
      </c>
      <c r="C42" s="1796">
        <f t="shared" ref="C42:E42" si="3">MIN(C9:C39)</f>
        <v>19</v>
      </c>
      <c r="D42" s="1796">
        <f t="shared" si="3"/>
        <v>9.5166666666666657</v>
      </c>
      <c r="E42" s="1796">
        <f t="shared" si="3"/>
        <v>3.5</v>
      </c>
      <c r="F42" s="2370">
        <f>MIN(F9:F39)</f>
        <v>0.37</v>
      </c>
      <c r="G42" s="2370">
        <f>MIN(G9:G39)</f>
        <v>6.0000000000000001E-3</v>
      </c>
      <c r="H42" s="1796">
        <f>MIN(H9:H39)</f>
        <v>30</v>
      </c>
      <c r="I42" s="1795">
        <f t="shared" ref="I42:K42" si="4">MIN(I9:I39)</f>
        <v>5.0999999999999997E-2</v>
      </c>
      <c r="J42" s="2559">
        <f t="shared" si="4"/>
        <v>1</v>
      </c>
      <c r="K42" s="1795">
        <f t="shared" si="4"/>
        <v>0.502</v>
      </c>
    </row>
    <row r="43" spans="1:15" x14ac:dyDescent="0.2">
      <c r="A43" s="1798" t="s">
        <v>256</v>
      </c>
      <c r="B43" s="2788" t="s">
        <v>1180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3">
        <f>Flows!G46</f>
        <v>43529</v>
      </c>
      <c r="J46" s="3024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A7FF893-CFBE-4D88-BF19-92454183E240}" showPageBreaks="1" fitToPage="1" printArea="1" view="pageLayout" topLeftCell="A13">
      <selection activeCell="F27" sqref="F27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4" zoomScale="58" zoomScaleNormal="90" zoomScaleSheetLayoutView="58" workbookViewId="0">
      <selection activeCell="B44" sqref="B44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28515625" style="46"/>
    <col min="9" max="11" width="8.42578125" style="46" customWidth="1"/>
    <col min="12" max="256" width="9.28515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28515625" style="46"/>
    <col min="265" max="267" width="8.42578125" style="46" customWidth="1"/>
    <col min="268" max="512" width="9.28515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28515625" style="46"/>
    <col min="521" max="523" width="8.42578125" style="46" customWidth="1"/>
    <col min="524" max="768" width="9.28515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28515625" style="46"/>
    <col min="777" max="779" width="8.42578125" style="46" customWidth="1"/>
    <col min="780" max="1024" width="9.28515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28515625" style="46"/>
    <col min="1033" max="1035" width="8.42578125" style="46" customWidth="1"/>
    <col min="1036" max="1280" width="9.28515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28515625" style="46"/>
    <col min="1289" max="1291" width="8.42578125" style="46" customWidth="1"/>
    <col min="1292" max="1536" width="9.28515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28515625" style="46"/>
    <col min="1545" max="1547" width="8.42578125" style="46" customWidth="1"/>
    <col min="1548" max="1792" width="9.28515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28515625" style="46"/>
    <col min="1801" max="1803" width="8.42578125" style="46" customWidth="1"/>
    <col min="1804" max="2048" width="9.28515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28515625" style="46"/>
    <col min="2057" max="2059" width="8.42578125" style="46" customWidth="1"/>
    <col min="2060" max="2304" width="9.28515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28515625" style="46"/>
    <col min="2313" max="2315" width="8.42578125" style="46" customWidth="1"/>
    <col min="2316" max="2560" width="9.28515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28515625" style="46"/>
    <col min="2569" max="2571" width="8.42578125" style="46" customWidth="1"/>
    <col min="2572" max="2816" width="9.28515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28515625" style="46"/>
    <col min="2825" max="2827" width="8.42578125" style="46" customWidth="1"/>
    <col min="2828" max="3072" width="9.28515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28515625" style="46"/>
    <col min="3081" max="3083" width="8.42578125" style="46" customWidth="1"/>
    <col min="3084" max="3328" width="9.28515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28515625" style="46"/>
    <col min="3337" max="3339" width="8.42578125" style="46" customWidth="1"/>
    <col min="3340" max="3584" width="9.28515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28515625" style="46"/>
    <col min="3593" max="3595" width="8.42578125" style="46" customWidth="1"/>
    <col min="3596" max="3840" width="9.28515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28515625" style="46"/>
    <col min="3849" max="3851" width="8.42578125" style="46" customWidth="1"/>
    <col min="3852" max="4096" width="9.28515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28515625" style="46"/>
    <col min="4105" max="4107" width="8.42578125" style="46" customWidth="1"/>
    <col min="4108" max="4352" width="9.28515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28515625" style="46"/>
    <col min="4361" max="4363" width="8.42578125" style="46" customWidth="1"/>
    <col min="4364" max="4608" width="9.28515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28515625" style="46"/>
    <col min="4617" max="4619" width="8.42578125" style="46" customWidth="1"/>
    <col min="4620" max="4864" width="9.28515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28515625" style="46"/>
    <col min="4873" max="4875" width="8.42578125" style="46" customWidth="1"/>
    <col min="4876" max="5120" width="9.28515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28515625" style="46"/>
    <col min="5129" max="5131" width="8.42578125" style="46" customWidth="1"/>
    <col min="5132" max="5376" width="9.28515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28515625" style="46"/>
    <col min="5385" max="5387" width="8.42578125" style="46" customWidth="1"/>
    <col min="5388" max="5632" width="9.28515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28515625" style="46"/>
    <col min="5641" max="5643" width="8.42578125" style="46" customWidth="1"/>
    <col min="5644" max="5888" width="9.28515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28515625" style="46"/>
    <col min="5897" max="5899" width="8.42578125" style="46" customWidth="1"/>
    <col min="5900" max="6144" width="9.28515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28515625" style="46"/>
    <col min="6153" max="6155" width="8.42578125" style="46" customWidth="1"/>
    <col min="6156" max="6400" width="9.28515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28515625" style="46"/>
    <col min="6409" max="6411" width="8.42578125" style="46" customWidth="1"/>
    <col min="6412" max="6656" width="9.28515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28515625" style="46"/>
    <col min="6665" max="6667" width="8.42578125" style="46" customWidth="1"/>
    <col min="6668" max="6912" width="9.28515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28515625" style="46"/>
    <col min="6921" max="6923" width="8.42578125" style="46" customWidth="1"/>
    <col min="6924" max="7168" width="9.28515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28515625" style="46"/>
    <col min="7177" max="7179" width="8.42578125" style="46" customWidth="1"/>
    <col min="7180" max="7424" width="9.28515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28515625" style="46"/>
    <col min="7433" max="7435" width="8.42578125" style="46" customWidth="1"/>
    <col min="7436" max="7680" width="9.28515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28515625" style="46"/>
    <col min="7689" max="7691" width="8.42578125" style="46" customWidth="1"/>
    <col min="7692" max="7936" width="9.28515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28515625" style="46"/>
    <col min="7945" max="7947" width="8.42578125" style="46" customWidth="1"/>
    <col min="7948" max="8192" width="9.28515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28515625" style="46"/>
    <col min="8201" max="8203" width="8.42578125" style="46" customWidth="1"/>
    <col min="8204" max="8448" width="9.28515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28515625" style="46"/>
    <col min="8457" max="8459" width="8.42578125" style="46" customWidth="1"/>
    <col min="8460" max="8704" width="9.28515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28515625" style="46"/>
    <col min="8713" max="8715" width="8.42578125" style="46" customWidth="1"/>
    <col min="8716" max="8960" width="9.28515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28515625" style="46"/>
    <col min="8969" max="8971" width="8.42578125" style="46" customWidth="1"/>
    <col min="8972" max="9216" width="9.28515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28515625" style="46"/>
    <col min="9225" max="9227" width="8.42578125" style="46" customWidth="1"/>
    <col min="9228" max="9472" width="9.28515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28515625" style="46"/>
    <col min="9481" max="9483" width="8.42578125" style="46" customWidth="1"/>
    <col min="9484" max="9728" width="9.28515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28515625" style="46"/>
    <col min="9737" max="9739" width="8.42578125" style="46" customWidth="1"/>
    <col min="9740" max="9984" width="9.28515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28515625" style="46"/>
    <col min="9993" max="9995" width="8.42578125" style="46" customWidth="1"/>
    <col min="9996" max="10240" width="9.28515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28515625" style="46"/>
    <col min="10249" max="10251" width="8.42578125" style="46" customWidth="1"/>
    <col min="10252" max="10496" width="9.28515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28515625" style="46"/>
    <col min="10505" max="10507" width="8.42578125" style="46" customWidth="1"/>
    <col min="10508" max="10752" width="9.28515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28515625" style="46"/>
    <col min="10761" max="10763" width="8.42578125" style="46" customWidth="1"/>
    <col min="10764" max="11008" width="9.28515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28515625" style="46"/>
    <col min="11017" max="11019" width="8.42578125" style="46" customWidth="1"/>
    <col min="11020" max="11264" width="9.28515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28515625" style="46"/>
    <col min="11273" max="11275" width="8.42578125" style="46" customWidth="1"/>
    <col min="11276" max="11520" width="9.28515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28515625" style="46"/>
    <col min="11529" max="11531" width="8.42578125" style="46" customWidth="1"/>
    <col min="11532" max="11776" width="9.28515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28515625" style="46"/>
    <col min="11785" max="11787" width="8.42578125" style="46" customWidth="1"/>
    <col min="11788" max="12032" width="9.28515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28515625" style="46"/>
    <col min="12041" max="12043" width="8.42578125" style="46" customWidth="1"/>
    <col min="12044" max="12288" width="9.28515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28515625" style="46"/>
    <col min="12297" max="12299" width="8.42578125" style="46" customWidth="1"/>
    <col min="12300" max="12544" width="9.28515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28515625" style="46"/>
    <col min="12553" max="12555" width="8.42578125" style="46" customWidth="1"/>
    <col min="12556" max="12800" width="9.28515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28515625" style="46"/>
    <col min="12809" max="12811" width="8.42578125" style="46" customWidth="1"/>
    <col min="12812" max="13056" width="9.28515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28515625" style="46"/>
    <col min="13065" max="13067" width="8.42578125" style="46" customWidth="1"/>
    <col min="13068" max="13312" width="9.28515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28515625" style="46"/>
    <col min="13321" max="13323" width="8.42578125" style="46" customWidth="1"/>
    <col min="13324" max="13568" width="9.28515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28515625" style="46"/>
    <col min="13577" max="13579" width="8.42578125" style="46" customWidth="1"/>
    <col min="13580" max="13824" width="9.28515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28515625" style="46"/>
    <col min="13833" max="13835" width="8.42578125" style="46" customWidth="1"/>
    <col min="13836" max="14080" width="9.28515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28515625" style="46"/>
    <col min="14089" max="14091" width="8.42578125" style="46" customWidth="1"/>
    <col min="14092" max="14336" width="9.28515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28515625" style="46"/>
    <col min="14345" max="14347" width="8.42578125" style="46" customWidth="1"/>
    <col min="14348" max="14592" width="9.28515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28515625" style="46"/>
    <col min="14601" max="14603" width="8.42578125" style="46" customWidth="1"/>
    <col min="14604" max="14848" width="9.28515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28515625" style="46"/>
    <col min="14857" max="14859" width="8.42578125" style="46" customWidth="1"/>
    <col min="14860" max="15104" width="9.28515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28515625" style="46"/>
    <col min="15113" max="15115" width="8.42578125" style="46" customWidth="1"/>
    <col min="15116" max="15360" width="9.28515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28515625" style="46"/>
    <col min="15369" max="15371" width="8.42578125" style="46" customWidth="1"/>
    <col min="15372" max="15616" width="9.28515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28515625" style="46"/>
    <col min="15625" max="15627" width="8.42578125" style="46" customWidth="1"/>
    <col min="15628" max="15872" width="9.28515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28515625" style="46"/>
    <col min="15881" max="15883" width="8.42578125" style="46" customWidth="1"/>
    <col min="15884" max="16128" width="9.28515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28515625" style="46"/>
    <col min="16137" max="16139" width="8.42578125" style="46" customWidth="1"/>
    <col min="16140" max="16384" width="9.28515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43497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257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'1'!BK33</f>
        <v>7.6183333333333323</v>
      </c>
      <c r="C9" s="1783">
        <f>'1'!$BP$33</f>
        <v>21</v>
      </c>
      <c r="D9" s="1783">
        <f>'1'!$BO$33</f>
        <v>10.566666666666665</v>
      </c>
      <c r="E9" s="1783">
        <f>'1'!BN34</f>
        <v>3.9</v>
      </c>
      <c r="F9" s="2366" t="str">
        <f>IF('LAB '!DB6=""," ",'LAB '!DB6)</f>
        <v xml:space="preserve"> </v>
      </c>
      <c r="G9" s="2367" t="str">
        <f>IF('LAB '!DC6=""," ",'LAB '!DC6)</f>
        <v xml:space="preserve"> </v>
      </c>
      <c r="H9" s="1783">
        <f>'1'!$BQ$33</f>
        <v>44</v>
      </c>
      <c r="I9" s="1566">
        <f>'1'!BL35</f>
        <v>6.6000000000000003E-2</v>
      </c>
      <c r="J9" s="1784">
        <f>'1'!BM33</f>
        <v>1</v>
      </c>
      <c r="K9" s="1785">
        <f>IF('LAB '!DA6&lt;=0.001,"",'LAB '!DA6)</f>
        <v>0.56950000000000001</v>
      </c>
    </row>
    <row r="10" spans="1:11" ht="15" customHeight="1" x14ac:dyDescent="0.2">
      <c r="A10" s="1782">
        <v>2</v>
      </c>
      <c r="B10" s="1566">
        <f>'2'!BK33</f>
        <v>7.421666666666666</v>
      </c>
      <c r="C10" s="1783">
        <f>'2'!$BP$33</f>
        <v>20.5</v>
      </c>
      <c r="D10" s="1783">
        <f>'2'!$BO$33</f>
        <v>11.066666666666668</v>
      </c>
      <c r="E10" s="1783">
        <f>'2'!BN34</f>
        <v>4</v>
      </c>
      <c r="F10" s="2367" t="str">
        <f>IF('LAB '!DB7=""," ",'LAB '!DB7)</f>
        <v xml:space="preserve"> </v>
      </c>
      <c r="G10" s="2367" t="str">
        <f>IF('LAB '!DC7=""," ",'LAB '!DC7)</f>
        <v xml:space="preserve"> </v>
      </c>
      <c r="H10" s="1783">
        <f>'2'!$BQ$33</f>
        <v>43</v>
      </c>
      <c r="I10" s="1566">
        <f>'2'!BL35</f>
        <v>6.2E-2</v>
      </c>
      <c r="J10" s="1784">
        <f>'2'!BM33</f>
        <v>1</v>
      </c>
      <c r="K10" s="1785">
        <f>IF('LAB '!DA7&lt;=0.001,"",'LAB '!DA7)</f>
        <v>0.46650000000000003</v>
      </c>
    </row>
    <row r="11" spans="1:11" ht="15" customHeight="1" x14ac:dyDescent="0.2">
      <c r="A11" s="1782">
        <v>3</v>
      </c>
      <c r="B11" s="1566">
        <f>'3'!BK33</f>
        <v>7.5149999999999997</v>
      </c>
      <c r="C11" s="1783">
        <f>'3'!$BP$33</f>
        <v>20</v>
      </c>
      <c r="D11" s="1783">
        <f>'3'!$BO$33</f>
        <v>11.283333333333333</v>
      </c>
      <c r="E11" s="1783">
        <f>'3'!BN34</f>
        <v>3.8</v>
      </c>
      <c r="F11" s="2367" t="str">
        <f>IF('LAB '!DB8=""," ",'LAB '!DB8)</f>
        <v xml:space="preserve"> </v>
      </c>
      <c r="G11" s="2367" t="str">
        <f>IF('LAB '!DC8=""," ",'LAB '!DC8)</f>
        <v xml:space="preserve"> </v>
      </c>
      <c r="H11" s="1783">
        <f>'3'!$BQ$33</f>
        <v>43.5</v>
      </c>
      <c r="I11" s="1566">
        <f>'3'!BL35</f>
        <v>6.2E-2</v>
      </c>
      <c r="J11" s="1784">
        <f>'3'!BM33</f>
        <v>1</v>
      </c>
      <c r="K11" s="1785">
        <f>IF('LAB '!DA8&lt;=0.001,"",'LAB '!DA8)</f>
        <v>0.48399999999999999</v>
      </c>
    </row>
    <row r="12" spans="1:11" ht="15" customHeight="1" x14ac:dyDescent="0.2">
      <c r="A12" s="1782">
        <v>4</v>
      </c>
      <c r="B12" s="1566">
        <f>'4'!BK33</f>
        <v>7.6050000000000004</v>
      </c>
      <c r="C12" s="1783">
        <f>'4'!$BP$33</f>
        <v>20.5</v>
      </c>
      <c r="D12" s="1783">
        <f>'4'!$BO$33</f>
        <v>11.499999999999998</v>
      </c>
      <c r="E12" s="1783">
        <f>'4'!BN34</f>
        <v>3.7</v>
      </c>
      <c r="F12" s="2367" t="str">
        <f>IF('LAB '!DB9=""," ",'LAB '!DB9)</f>
        <v xml:space="preserve"> </v>
      </c>
      <c r="G12" s="2367" t="str">
        <f>IF('LAB '!DC9=""," ",'LAB '!DC9)</f>
        <v xml:space="preserve"> </v>
      </c>
      <c r="H12" s="1783">
        <f>'4'!$BQ$33</f>
        <v>43.5</v>
      </c>
      <c r="I12" s="1566">
        <f>'4'!BL35</f>
        <v>6.9000000000000006E-2</v>
      </c>
      <c r="J12" s="1784">
        <f>'4'!BM33</f>
        <v>1</v>
      </c>
      <c r="K12" s="1785">
        <f>IF('LAB '!DA9&lt;=0.001,"",'LAB '!DA9)</f>
        <v>0.33400000000000002</v>
      </c>
    </row>
    <row r="13" spans="1:11" ht="15" customHeight="1" x14ac:dyDescent="0.2">
      <c r="A13" s="1782">
        <v>5</v>
      </c>
      <c r="B13" s="1566">
        <f>'5'!BK33</f>
        <v>7.3950000000000005</v>
      </c>
      <c r="C13" s="1783">
        <f>'5'!$BP$33</f>
        <v>20.5</v>
      </c>
      <c r="D13" s="1783">
        <f>'5'!$BO$33</f>
        <v>12.416666666666666</v>
      </c>
      <c r="E13" s="1783">
        <f>'5'!BN34</f>
        <v>3.8</v>
      </c>
      <c r="F13" s="2367" t="str">
        <f>IF('LAB '!DB10=""," ",'LAB '!DB10)</f>
        <v xml:space="preserve"> </v>
      </c>
      <c r="G13" s="2367" t="str">
        <f>IF('LAB '!DC10=""," ",'LAB '!DC10)</f>
        <v xml:space="preserve"> </v>
      </c>
      <c r="H13" s="1783">
        <f>'5'!$BQ$33</f>
        <v>42.5</v>
      </c>
      <c r="I13" s="1566">
        <f>'5'!BL35</f>
        <v>6.3E-2</v>
      </c>
      <c r="J13" s="1784">
        <f>'5'!BM33</f>
        <v>1</v>
      </c>
      <c r="K13" s="1785">
        <f>IF('LAB '!DA10&lt;=0.001,"",'LAB '!DA10)</f>
        <v>0.4078</v>
      </c>
    </row>
    <row r="14" spans="1:11" ht="15" customHeight="1" x14ac:dyDescent="0.2">
      <c r="A14" s="1782">
        <v>6</v>
      </c>
      <c r="B14" s="1566">
        <f>'6'!BK33</f>
        <v>7.3116666666666674</v>
      </c>
      <c r="C14" s="1783">
        <f>'6'!$BP$33</f>
        <v>19</v>
      </c>
      <c r="D14" s="1783">
        <f>'6'!$BO$33</f>
        <v>12.433333333333332</v>
      </c>
      <c r="E14" s="1783">
        <f>'6'!BN34</f>
        <v>3.6</v>
      </c>
      <c r="F14" s="2367">
        <v>0.35</v>
      </c>
      <c r="G14" s="2367">
        <v>1.0999999999999999E-2</v>
      </c>
      <c r="H14" s="1783">
        <f>'6'!$BQ$33</f>
        <v>40.5</v>
      </c>
      <c r="I14" s="1566">
        <f>'6'!BL35</f>
        <v>6.3E-2</v>
      </c>
      <c r="J14" s="1784">
        <f>'6'!BM33</f>
        <v>1</v>
      </c>
      <c r="K14" s="1785">
        <f>IF('LAB '!DA11&lt;=0.001,"",'LAB '!DA11)</f>
        <v>0.29409999999999997</v>
      </c>
    </row>
    <row r="15" spans="1:11" ht="15" customHeight="1" x14ac:dyDescent="0.2">
      <c r="A15" s="1782">
        <v>7</v>
      </c>
      <c r="B15" s="1566">
        <f>'7'!BK33</f>
        <v>7.4050000000000011</v>
      </c>
      <c r="C15" s="1783">
        <f>'7'!$BP$33</f>
        <v>22</v>
      </c>
      <c r="D15" s="1783">
        <f>'7'!$BO$33</f>
        <v>13.866666666666665</v>
      </c>
      <c r="E15" s="1783">
        <f>'7'!BN34</f>
        <v>3.8</v>
      </c>
      <c r="F15" s="2367" t="str">
        <f>IF('LAB '!DB12=""," ",'LAB '!DB12)</f>
        <v xml:space="preserve"> </v>
      </c>
      <c r="G15" s="2367" t="str">
        <f>IF('LAB '!DC12=""," ",'LAB '!DC12)</f>
        <v xml:space="preserve"> </v>
      </c>
      <c r="H15" s="1783">
        <f>'7'!$BQ$33</f>
        <v>41.5</v>
      </c>
      <c r="I15" s="1566">
        <f>'7'!BL35</f>
        <v>5.8999999999999997E-2</v>
      </c>
      <c r="J15" s="1784">
        <f>'7'!BM33</f>
        <v>1</v>
      </c>
      <c r="K15" s="1785">
        <f>IF('LAB '!DA12&lt;=0.001,"",'LAB '!DA12)</f>
        <v>0.32269999999999999</v>
      </c>
    </row>
    <row r="16" spans="1:11" ht="15" customHeight="1" x14ac:dyDescent="0.2">
      <c r="A16" s="1782">
        <v>8</v>
      </c>
      <c r="B16" s="1566">
        <f>'8'!BK33</f>
        <v>7.413333333333334</v>
      </c>
      <c r="C16" s="1783">
        <f>'8'!$BP$33</f>
        <v>26</v>
      </c>
      <c r="D16" s="1783">
        <f>'8'!$BO$33</f>
        <v>14.483333333333333</v>
      </c>
      <c r="E16" s="1783">
        <f>'8'!BN34</f>
        <v>3.4</v>
      </c>
      <c r="F16" s="2367" t="str">
        <f>IF('LAB '!DB13=""," ",'LAB '!DB13)</f>
        <v xml:space="preserve"> </v>
      </c>
      <c r="G16" s="2367" t="str">
        <f>IF('LAB '!DC13=""," ",'LAB '!DC13)</f>
        <v xml:space="preserve"> </v>
      </c>
      <c r="H16" s="1783">
        <f>'8'!$BQ$33</f>
        <v>40.5</v>
      </c>
      <c r="I16" s="1566">
        <f>'8'!BL35</f>
        <v>5.8999999999999997E-2</v>
      </c>
      <c r="J16" s="1784">
        <f>'8'!BM33</f>
        <v>1</v>
      </c>
      <c r="K16" s="1785">
        <f>IF('LAB '!DA13&lt;=0.001,"",'LAB '!DA13)</f>
        <v>0.46539999999999998</v>
      </c>
    </row>
    <row r="17" spans="1:11" ht="15" customHeight="1" x14ac:dyDescent="0.2">
      <c r="A17" s="1782">
        <v>9</v>
      </c>
      <c r="B17" s="1566">
        <f>'9'!BK33</f>
        <v>7.39</v>
      </c>
      <c r="C17" s="1783">
        <f>'9'!$BP$33</f>
        <v>22</v>
      </c>
      <c r="D17" s="1783">
        <f>'9'!$BO$33</f>
        <v>14.666666666666666</v>
      </c>
      <c r="E17" s="1783">
        <f>'9'!BN34</f>
        <v>3.2</v>
      </c>
      <c r="F17" s="2367" t="str">
        <f>IF('LAB '!DB14=""," ",'LAB '!DB14)</f>
        <v xml:space="preserve"> </v>
      </c>
      <c r="G17" s="2367" t="str">
        <f>IF('LAB '!DC14=""," ",'LAB '!DC14)</f>
        <v xml:space="preserve"> </v>
      </c>
      <c r="H17" s="1783">
        <f>'9'!$BQ$33</f>
        <v>36</v>
      </c>
      <c r="I17" s="1566">
        <f>'9'!BL35</f>
        <v>5.5E-2</v>
      </c>
      <c r="J17" s="1784">
        <f>'9'!BM33</f>
        <v>1</v>
      </c>
      <c r="K17" s="1785">
        <f>IF('LAB '!DA14&lt;=0.001,"",'LAB '!DA14)</f>
        <v>0.4022</v>
      </c>
    </row>
    <row r="18" spans="1:11" ht="15" customHeight="1" x14ac:dyDescent="0.2">
      <c r="A18" s="1782">
        <v>10</v>
      </c>
      <c r="B18" s="1566">
        <f>'10'!BK33</f>
        <v>7.2333333333333334</v>
      </c>
      <c r="C18" s="1783">
        <f>'10'!$BP$33</f>
        <v>22</v>
      </c>
      <c r="D18" s="1783">
        <f>'10'!$BO$33</f>
        <v>14.116666666666665</v>
      </c>
      <c r="E18" s="1783">
        <f>'10'!BN34</f>
        <v>3.1</v>
      </c>
      <c r="F18" s="2367" t="str">
        <f>IF('LAB '!DB15=""," ",'LAB '!DB15)</f>
        <v xml:space="preserve"> </v>
      </c>
      <c r="G18" s="2367" t="str">
        <f>IF('LAB '!DC15=""," ",'LAB '!DC15)</f>
        <v xml:space="preserve"> </v>
      </c>
      <c r="H18" s="1783">
        <f>'10'!$BQ$33</f>
        <v>33</v>
      </c>
      <c r="I18" s="1566">
        <f>'10'!BL35</f>
        <v>5.2999999999999999E-2</v>
      </c>
      <c r="J18" s="1784">
        <f>'10'!BM33</f>
        <v>1</v>
      </c>
      <c r="K18" s="1785">
        <f>IF('LAB '!DA15&lt;=0.001,"",'LAB '!DA15)</f>
        <v>0.33989999999999998</v>
      </c>
    </row>
    <row r="19" spans="1:11" ht="15" customHeight="1" x14ac:dyDescent="0.2">
      <c r="A19" s="1782">
        <v>11</v>
      </c>
      <c r="B19" s="1566">
        <f>'11'!BK33</f>
        <v>7.1916666666666664</v>
      </c>
      <c r="C19" s="1783">
        <f>'11'!$BP$33</f>
        <v>21.5</v>
      </c>
      <c r="D19" s="1783">
        <f>'11'!$BO$33</f>
        <v>13.966666666666667</v>
      </c>
      <c r="E19" s="1783">
        <f>'11'!BN34</f>
        <v>3.3</v>
      </c>
      <c r="F19" s="2367" t="str">
        <f>IF('LAB '!DB16=""," ",'LAB '!DB16)</f>
        <v xml:space="preserve"> </v>
      </c>
      <c r="G19" s="2367" t="str">
        <f>IF('LAB '!DC16=""," ",'LAB '!DC16)</f>
        <v xml:space="preserve"> </v>
      </c>
      <c r="H19" s="1783">
        <f>'11'!$BQ$33</f>
        <v>32</v>
      </c>
      <c r="I19" s="1566">
        <f>'11'!BL35</f>
        <v>5.0999999999999997E-2</v>
      </c>
      <c r="J19" s="1784">
        <f>'11'!BM33</f>
        <v>1</v>
      </c>
      <c r="K19" s="1785">
        <f>IF('LAB '!DA16&lt;=0.001,"",'LAB '!DA16)</f>
        <v>0.47210000000000002</v>
      </c>
    </row>
    <row r="20" spans="1:11" ht="15" customHeight="1" x14ac:dyDescent="0.2">
      <c r="A20" s="1782">
        <v>12</v>
      </c>
      <c r="B20" s="1566">
        <f>'12'!BK33</f>
        <v>7.1783333333333337</v>
      </c>
      <c r="C20" s="1783">
        <f>'12'!$BP$33</f>
        <v>24</v>
      </c>
      <c r="D20" s="1783">
        <f>'12'!$BO$33</f>
        <v>14.383333333333333</v>
      </c>
      <c r="E20" s="1783">
        <f>'12'!BN34</f>
        <v>3.2</v>
      </c>
      <c r="F20" s="2367" t="str">
        <f>IF('LAB '!DB17=""," ",'LAB '!DB17)</f>
        <v xml:space="preserve"> </v>
      </c>
      <c r="G20" s="2367" t="str">
        <f>IF('LAB '!DC17=""," ",'LAB '!DC17)</f>
        <v xml:space="preserve"> </v>
      </c>
      <c r="H20" s="1783">
        <f>'12'!$BQ$33</f>
        <v>41</v>
      </c>
      <c r="I20" s="1566">
        <f>'12'!BL35</f>
        <v>5.5E-2</v>
      </c>
      <c r="J20" s="1784">
        <f>'12'!BM33</f>
        <v>1</v>
      </c>
      <c r="K20" s="1785">
        <f>IF('LAB '!DA17&lt;=0.001,"",'LAB '!DA17)</f>
        <v>0.45140000000000002</v>
      </c>
    </row>
    <row r="21" spans="1:11" ht="15" customHeight="1" x14ac:dyDescent="0.2">
      <c r="A21" s="1782">
        <v>13</v>
      </c>
      <c r="B21" s="1566">
        <f>'13'!BK33</f>
        <v>7.1833333333333336</v>
      </c>
      <c r="C21" s="1783">
        <f>'13'!$BP$33</f>
        <v>23.5</v>
      </c>
      <c r="D21" s="1783">
        <f>'13'!$BO$33</f>
        <v>14.449999999999998</v>
      </c>
      <c r="E21" s="1783">
        <f>'13'!BN34</f>
        <v>3.4</v>
      </c>
      <c r="F21" s="2367" t="str">
        <f>IF('LAB '!DB18=""," ",'LAB '!DB18)</f>
        <v xml:space="preserve"> </v>
      </c>
      <c r="G21" s="2367" t="str">
        <f>IF('LAB '!DC18=""," ",'LAB '!DC18)</f>
        <v xml:space="preserve"> </v>
      </c>
      <c r="H21" s="1783">
        <f>'13'!$BQ$33</f>
        <v>40.5</v>
      </c>
      <c r="I21" s="1566">
        <f>'13'!BL35</f>
        <v>0.06</v>
      </c>
      <c r="J21" s="1784">
        <f>'13'!BM33</f>
        <v>1</v>
      </c>
      <c r="K21" s="1785">
        <f>IF('LAB '!DA18&lt;=0.001,"",'LAB '!DA18)</f>
        <v>0.41920000000000002</v>
      </c>
    </row>
    <row r="22" spans="1:11" ht="15" customHeight="1" x14ac:dyDescent="0.2">
      <c r="A22" s="1782">
        <v>14</v>
      </c>
      <c r="B22" s="1566">
        <f>'14'!BK33</f>
        <v>7.2350000000000003</v>
      </c>
      <c r="C22" s="1783">
        <f>'14'!$BP$33</f>
        <v>22.5</v>
      </c>
      <c r="D22" s="1783">
        <f>'14'!$BO$33</f>
        <v>13.699999999999998</v>
      </c>
      <c r="E22" s="1783">
        <f>'14'!BN34</f>
        <v>3.5</v>
      </c>
      <c r="F22" s="2367" t="str">
        <f>IF('LAB '!DB19=""," ",'LAB '!DB19)</f>
        <v xml:space="preserve"> </v>
      </c>
      <c r="G22" s="2367" t="str">
        <f>IF('LAB '!DC19=""," ",'LAB '!DC19)</f>
        <v xml:space="preserve"> </v>
      </c>
      <c r="H22" s="1783">
        <f>'14'!$BQ$33</f>
        <v>44.5</v>
      </c>
      <c r="I22" s="1566">
        <f>'14'!BL35</f>
        <v>0.06</v>
      </c>
      <c r="J22" s="1784">
        <f>'14'!BM33</f>
        <v>1.1666666666666667</v>
      </c>
      <c r="K22" s="1785">
        <f>IF('LAB '!DA19&lt;=0.001,"",'LAB '!DA19)</f>
        <v>0.45929999999999999</v>
      </c>
    </row>
    <row r="23" spans="1:11" ht="15" customHeight="1" x14ac:dyDescent="0.2">
      <c r="A23" s="1782">
        <v>15</v>
      </c>
      <c r="B23" s="1566">
        <f>'15'!BK33</f>
        <v>7.2516666666666678</v>
      </c>
      <c r="C23" s="1783">
        <f>'15'!$BP$33</f>
        <v>26.5</v>
      </c>
      <c r="D23" s="1783">
        <f>'15'!$BO$33</f>
        <v>13.916666666666666</v>
      </c>
      <c r="E23" s="1783">
        <f>'15'!BN34</f>
        <v>3.8</v>
      </c>
      <c r="F23" s="2367" t="str">
        <f>IF('LAB '!DB20=""," ",'LAB '!DB20)</f>
        <v xml:space="preserve"> </v>
      </c>
      <c r="G23" s="2367" t="str">
        <f>IF('LAB '!DC20=""," ",'LAB '!DC20)</f>
        <v xml:space="preserve"> </v>
      </c>
      <c r="H23" s="1783">
        <f>'15'!$BQ$33</f>
        <v>40.5</v>
      </c>
      <c r="I23" s="1566">
        <f>'15'!BL35</f>
        <v>6.8000000000000005E-2</v>
      </c>
      <c r="J23" s="1784">
        <f>'15'!BM33</f>
        <v>1</v>
      </c>
      <c r="K23" s="1785">
        <f>IF('LAB '!DA20&lt;=0.001,"",'LAB '!DA20)</f>
        <v>0.42770000000000002</v>
      </c>
    </row>
    <row r="24" spans="1:11" ht="15" customHeight="1" x14ac:dyDescent="0.2">
      <c r="A24" s="1782">
        <v>16</v>
      </c>
      <c r="B24" s="1566">
        <f>'16'!BK33</f>
        <v>7.4099999999999993</v>
      </c>
      <c r="C24" s="1783">
        <f>'16'!$BP$33</f>
        <v>20.5</v>
      </c>
      <c r="D24" s="1783">
        <f>'16'!$BO$33</f>
        <v>14.233333333333334</v>
      </c>
      <c r="E24" s="1783">
        <f>'16'!BN34</f>
        <v>4</v>
      </c>
      <c r="F24" s="2367" t="str">
        <f>IF('LAB '!DB21=""," ",'LAB '!DB21)</f>
        <v xml:space="preserve"> </v>
      </c>
      <c r="G24" s="2367" t="str">
        <f>IF('LAB '!DC21=""," ",'LAB '!DC21)</f>
        <v xml:space="preserve"> </v>
      </c>
      <c r="H24" s="1783">
        <f>'16'!$BQ$33</f>
        <v>29.5</v>
      </c>
      <c r="I24" s="1566">
        <f>'16'!BL35</f>
        <v>6.8000000000000005E-2</v>
      </c>
      <c r="J24" s="1784">
        <f>'16'!BM33</f>
        <v>1</v>
      </c>
      <c r="K24" s="1785">
        <f>IF('LAB '!DA21&lt;=0.001,"",'LAB '!DA21)</f>
        <v>0.79149999999999998</v>
      </c>
    </row>
    <row r="25" spans="1:11" ht="15" customHeight="1" x14ac:dyDescent="0.2">
      <c r="A25" s="1782">
        <v>17</v>
      </c>
      <c r="B25" s="1566">
        <f>'17'!BK33</f>
        <v>7.4349999999999996</v>
      </c>
      <c r="C25" s="1783">
        <f>'17'!$BP$33</f>
        <v>20.5</v>
      </c>
      <c r="D25" s="1783">
        <f>'17'!$BO$33</f>
        <v>13.833333333333336</v>
      </c>
      <c r="E25" s="1783">
        <f>'17'!BN34</f>
        <v>3.7</v>
      </c>
      <c r="F25" s="2367" t="str">
        <f>IF('LAB '!DB22=""," ",'LAB '!DB22)</f>
        <v xml:space="preserve"> </v>
      </c>
      <c r="G25" s="2367" t="str">
        <f>IF('LAB '!DC22=""," ",'LAB '!DC22)</f>
        <v xml:space="preserve"> </v>
      </c>
      <c r="H25" s="1783">
        <f>'17'!$BQ$33</f>
        <v>35</v>
      </c>
      <c r="I25" s="1566">
        <f>'17'!BL35</f>
        <v>6.4000000000000001E-2</v>
      </c>
      <c r="J25" s="1784">
        <f>'17'!BM33</f>
        <v>1</v>
      </c>
      <c r="K25" s="1785">
        <f>IF('LAB '!DA22&lt;=0.001,"",'LAB '!DA22)</f>
        <v>0.42080000000000001</v>
      </c>
    </row>
    <row r="26" spans="1:11" ht="15" customHeight="1" x14ac:dyDescent="0.2">
      <c r="A26" s="1782">
        <v>18</v>
      </c>
      <c r="B26" s="1566">
        <f>'18'!BK33</f>
        <v>7.22</v>
      </c>
      <c r="C26" s="1783">
        <f>'18'!$BP$33</f>
        <v>22.5</v>
      </c>
      <c r="D26" s="1783">
        <f>'18'!$BO$33</f>
        <v>13.933333333333335</v>
      </c>
      <c r="E26" s="1783">
        <f>'18'!BN34</f>
        <v>3.8</v>
      </c>
      <c r="F26" s="2367">
        <v>0.3</v>
      </c>
      <c r="G26" s="2367">
        <v>6.0000000000000001E-3</v>
      </c>
      <c r="H26" s="1783">
        <f>'18'!$BQ$33</f>
        <v>35.5</v>
      </c>
      <c r="I26" s="1566">
        <f>'18'!BL35</f>
        <v>5.8999999999999997E-2</v>
      </c>
      <c r="J26" s="1784">
        <f>'18'!BM33</f>
        <v>1</v>
      </c>
      <c r="K26" s="1785">
        <f>IF('LAB '!DA23&lt;=0.001,"",'LAB '!DA23)</f>
        <v>0.45960000000000001</v>
      </c>
    </row>
    <row r="27" spans="1:11" ht="15" customHeight="1" x14ac:dyDescent="0.2">
      <c r="A27" s="1782">
        <v>19</v>
      </c>
      <c r="B27" s="1566">
        <f>'19'!BK33</f>
        <v>7.3</v>
      </c>
      <c r="C27" s="1783">
        <f>'19'!$BP$33</f>
        <v>23</v>
      </c>
      <c r="D27" s="1783">
        <f>'19'!$BO$33</f>
        <v>13.399999999999999</v>
      </c>
      <c r="E27" s="1783">
        <f>'19'!BN34</f>
        <v>3.8</v>
      </c>
      <c r="F27" s="2367" t="str">
        <f>IF('LAB '!DB24=""," ",'LAB '!DB24)</f>
        <v xml:space="preserve"> </v>
      </c>
      <c r="G27" s="2367" t="str">
        <f>IF('LAB '!DC24=""," ",'LAB '!DC24)</f>
        <v xml:space="preserve"> </v>
      </c>
      <c r="H27" s="1783">
        <f>'19'!$BQ$33</f>
        <v>39.5</v>
      </c>
      <c r="I27" s="1566">
        <f>'19'!BL35</f>
        <v>6.7000000000000004E-2</v>
      </c>
      <c r="J27" s="1784">
        <f>'19'!BM33</f>
        <v>1</v>
      </c>
      <c r="K27" s="1785">
        <f>IF('LAB '!DA24&lt;=0.001,"",'LAB '!DA24)</f>
        <v>0.4506</v>
      </c>
    </row>
    <row r="28" spans="1:11" ht="15" customHeight="1" x14ac:dyDescent="0.2">
      <c r="A28" s="1782">
        <v>20</v>
      </c>
      <c r="B28" s="1566">
        <f>'20'!BK33</f>
        <v>7.2349999999999994</v>
      </c>
      <c r="C28" s="1783">
        <f>'20'!$BP$33</f>
        <v>24.5</v>
      </c>
      <c r="D28" s="1783">
        <f>'20'!$BO$33</f>
        <v>13.049999999999999</v>
      </c>
      <c r="E28" s="1783">
        <f>'20'!BN34</f>
        <v>2.9</v>
      </c>
      <c r="F28" s="2367" t="str">
        <f>IF('LAB '!DB25=""," ",'LAB '!DB25)</f>
        <v xml:space="preserve"> </v>
      </c>
      <c r="G28" s="2367" t="str">
        <f>IF('LAB '!DC25=""," ",'LAB '!DC25)</f>
        <v xml:space="preserve"> </v>
      </c>
      <c r="H28" s="1783">
        <f>'20'!$BQ$33</f>
        <v>36</v>
      </c>
      <c r="I28" s="1566">
        <f>'20'!BL35</f>
        <v>6.3E-2</v>
      </c>
      <c r="J28" s="1784">
        <f>'20'!BM33</f>
        <v>1.6666666666666667</v>
      </c>
      <c r="K28" s="1785">
        <f>IF('LAB '!DA25&lt;=0.001,"",'LAB '!DA25)</f>
        <v>0.47449999999999998</v>
      </c>
    </row>
    <row r="29" spans="1:11" ht="15" customHeight="1" x14ac:dyDescent="0.2">
      <c r="A29" s="1782">
        <v>21</v>
      </c>
      <c r="B29" s="1566">
        <f>'21'!BK33</f>
        <v>7.2183333333333328</v>
      </c>
      <c r="C29" s="1783">
        <f>'21'!$BP$33</f>
        <v>24.5</v>
      </c>
      <c r="D29" s="1783">
        <f>'21'!$BO$33</f>
        <v>13.299999999999997</v>
      </c>
      <c r="E29" s="1783">
        <f>'21'!BN34</f>
        <v>3.6</v>
      </c>
      <c r="F29" s="2367" t="str">
        <f>IF('LAB '!DB26=""," ",'LAB '!DB26)</f>
        <v xml:space="preserve"> </v>
      </c>
      <c r="G29" s="2367" t="str">
        <f>IF('LAB '!DC26=""," ",'LAB '!DC26)</f>
        <v xml:space="preserve"> </v>
      </c>
      <c r="H29" s="1783">
        <f>'21'!$BQ$33</f>
        <v>33.5</v>
      </c>
      <c r="I29" s="1566">
        <f>'21'!BL35</f>
        <v>5.3999999999999999E-2</v>
      </c>
      <c r="J29" s="1784">
        <f>'21'!BM33</f>
        <v>1.1666666666666667</v>
      </c>
      <c r="K29" s="1785">
        <f>IF('LAB '!DA26&lt;=0.001,"",'LAB '!DA26)</f>
        <v>0.4365</v>
      </c>
    </row>
    <row r="30" spans="1:11" ht="15" customHeight="1" x14ac:dyDescent="0.2">
      <c r="A30" s="1782">
        <v>22</v>
      </c>
      <c r="B30" s="1566">
        <f>'22'!BK33</f>
        <v>7.121666666666667</v>
      </c>
      <c r="C30" s="1783">
        <f>'22'!$BP$33</f>
        <v>23.5</v>
      </c>
      <c r="D30" s="1783">
        <f>'22'!$BO$33</f>
        <v>13.983333333333333</v>
      </c>
      <c r="E30" s="1783">
        <f>'22'!BN34</f>
        <v>3.4</v>
      </c>
      <c r="F30" s="2367" t="str">
        <f>IF('LAB '!DB27=""," ",'LAB '!DB27)</f>
        <v xml:space="preserve"> </v>
      </c>
      <c r="G30" s="2367" t="str">
        <f>IF('LAB '!DC27=""," ",'LAB '!DC27)</f>
        <v xml:space="preserve"> </v>
      </c>
      <c r="H30" s="1783">
        <f>'22'!$BQ$33</f>
        <v>35.5</v>
      </c>
      <c r="I30" s="1566">
        <f>'22'!BL35</f>
        <v>5.5E-2</v>
      </c>
      <c r="J30" s="1784">
        <f>'22'!BM33</f>
        <v>1</v>
      </c>
      <c r="K30" s="1785">
        <f>IF('LAB '!DA27&lt;=0.001,"",'LAB '!DA27)</f>
        <v>0.38579999999999998</v>
      </c>
    </row>
    <row r="31" spans="1:11" ht="15" customHeight="1" x14ac:dyDescent="0.2">
      <c r="A31" s="1782">
        <v>23</v>
      </c>
      <c r="B31" s="1566">
        <f>'22'!BK33</f>
        <v>7.121666666666667</v>
      </c>
      <c r="C31" s="1783">
        <f>'23'!$BP$33</f>
        <v>21.5</v>
      </c>
      <c r="D31" s="1783">
        <f>'23'!$BO$33</f>
        <v>13.700000000000001</v>
      </c>
      <c r="E31" s="1783">
        <f>'22'!BN34</f>
        <v>3.4</v>
      </c>
      <c r="F31" s="2367" t="str">
        <f>IF('LAB '!DB28=""," ",'LAB '!DB28)</f>
        <v xml:space="preserve"> </v>
      </c>
      <c r="G31" s="2367" t="str">
        <f>IF('LAB '!DC28=""," ",'LAB '!DC28)</f>
        <v xml:space="preserve"> </v>
      </c>
      <c r="H31" s="1783">
        <f>'23'!$BQ$33</f>
        <v>36.5</v>
      </c>
      <c r="I31" s="1566">
        <f>'22'!BL35</f>
        <v>5.5E-2</v>
      </c>
      <c r="J31" s="1784">
        <f>'22'!BM33</f>
        <v>1</v>
      </c>
      <c r="K31" s="1785">
        <f>IF('LAB '!DA28&lt;=0.001,"",'LAB '!DA28)</f>
        <v>0.39860000000000001</v>
      </c>
    </row>
    <row r="32" spans="1:11" ht="15" customHeight="1" x14ac:dyDescent="0.2">
      <c r="A32" s="1782">
        <v>24</v>
      </c>
      <c r="B32" s="1566">
        <f>'24'!BK33</f>
        <v>7.2583333333333329</v>
      </c>
      <c r="C32" s="1783">
        <f>'24'!$BP$33</f>
        <v>22</v>
      </c>
      <c r="D32" s="1783">
        <f>'24'!$BO$33</f>
        <v>13.75</v>
      </c>
      <c r="E32" s="1783">
        <f>'24'!BN34</f>
        <v>3.5</v>
      </c>
      <c r="F32" s="2367" t="str">
        <f>IF('LAB '!DB29=""," ",'LAB '!DB29)</f>
        <v xml:space="preserve"> </v>
      </c>
      <c r="G32" s="2367" t="str">
        <f>IF('LAB '!DC29=""," ",'LAB '!DC29)</f>
        <v xml:space="preserve"> </v>
      </c>
      <c r="H32" s="1783">
        <f>'24'!$BQ$33</f>
        <v>32.5</v>
      </c>
      <c r="I32" s="1566">
        <f>'24'!BL35</f>
        <v>5.6000000000000001E-2</v>
      </c>
      <c r="J32" s="1784">
        <f>'24'!BM33</f>
        <v>1</v>
      </c>
      <c r="K32" s="1785">
        <f>IF('LAB '!DA29&lt;=0.001,"",'LAB '!DA29)</f>
        <v>0.40839999999999999</v>
      </c>
    </row>
    <row r="33" spans="1:15" ht="15" customHeight="1" x14ac:dyDescent="0.2">
      <c r="A33" s="1782">
        <v>25</v>
      </c>
      <c r="B33" s="1566">
        <f>'25'!BK33</f>
        <v>7.1983333333333333</v>
      </c>
      <c r="C33" s="1783">
        <f>'25'!$BP$33</f>
        <v>24</v>
      </c>
      <c r="D33" s="1783">
        <f>'25'!$BO$33</f>
        <v>14.266666666666666</v>
      </c>
      <c r="E33" s="1783">
        <f>'25'!BN34</f>
        <v>3.5</v>
      </c>
      <c r="F33" s="2367" t="str">
        <f>IF('LAB '!DB30=""," ",'LAB '!DB30)</f>
        <v xml:space="preserve"> </v>
      </c>
      <c r="G33" s="2367" t="str">
        <f>IF('LAB '!DC30=""," ",'LAB '!DC30)</f>
        <v xml:space="preserve"> </v>
      </c>
      <c r="H33" s="1783">
        <f>'25'!$BQ$33</f>
        <v>32</v>
      </c>
      <c r="I33" s="1566">
        <f>'25'!BL35</f>
        <v>0.06</v>
      </c>
      <c r="J33" s="1784">
        <f>'25'!BM33</f>
        <v>1.1666666666666667</v>
      </c>
      <c r="K33" s="1785">
        <f>IF('LAB '!DA30&lt;=0.001,"",'LAB '!DA30)</f>
        <v>0.43049999999999999</v>
      </c>
    </row>
    <row r="34" spans="1:15" ht="15" customHeight="1" x14ac:dyDescent="0.2">
      <c r="A34" s="1782">
        <v>26</v>
      </c>
      <c r="B34" s="1566">
        <f>'26'!BK33</f>
        <v>7.165</v>
      </c>
      <c r="C34" s="1783">
        <f>'26'!$BP$33</f>
        <v>23.5</v>
      </c>
      <c r="D34" s="1783">
        <f>'26'!$BO$33</f>
        <v>13.933333333333335</v>
      </c>
      <c r="E34" s="1783">
        <f>'26'!BN34</f>
        <v>3.6</v>
      </c>
      <c r="F34" s="2367" t="str">
        <f>IF('LAB '!DB31=""," ",'LAB '!DB31)</f>
        <v xml:space="preserve"> </v>
      </c>
      <c r="G34" s="2367" t="str">
        <f>IF('LAB '!DC31=""," ",'LAB '!DC31)</f>
        <v xml:space="preserve"> </v>
      </c>
      <c r="H34" s="1783">
        <f>'26'!$BQ$33</f>
        <v>33.5</v>
      </c>
      <c r="I34" s="1566">
        <f>'26'!BL35</f>
        <v>5.5E-2</v>
      </c>
      <c r="J34" s="1784">
        <f>'26'!BM33</f>
        <v>1.1666666666666667</v>
      </c>
      <c r="K34" s="1785">
        <f>IF('LAB '!DA31&lt;=0.001,"",'LAB '!DA31)</f>
        <v>0.42059999999999997</v>
      </c>
    </row>
    <row r="35" spans="1:15" ht="15" customHeight="1" x14ac:dyDescent="0.2">
      <c r="A35" s="1782">
        <v>27</v>
      </c>
      <c r="B35" s="1566">
        <f>'27'!BK33</f>
        <v>7.0750000000000002</v>
      </c>
      <c r="C35" s="1783">
        <f>'27'!$BP$33</f>
        <v>21</v>
      </c>
      <c r="D35" s="1783">
        <f>'27'!$BO$33</f>
        <v>13.883333333333333</v>
      </c>
      <c r="E35" s="1783">
        <f>'27'!BN34</f>
        <v>3.5</v>
      </c>
      <c r="F35" s="2367" t="str">
        <f>IF('LAB '!DB32=""," ",'LAB '!DB32)</f>
        <v xml:space="preserve"> </v>
      </c>
      <c r="G35" s="2367" t="str">
        <f>IF('LAB '!DC32=""," ",'LAB '!DC32)</f>
        <v xml:space="preserve"> </v>
      </c>
      <c r="H35" s="1783">
        <f>'27'!$BQ$33</f>
        <v>30</v>
      </c>
      <c r="I35" s="1566">
        <f>'27'!BL35</f>
        <v>6.4000000000000001E-2</v>
      </c>
      <c r="J35" s="1784">
        <f>'27'!BM33</f>
        <v>1</v>
      </c>
      <c r="K35" s="1785">
        <f>IF('LAB '!DA32&lt;=0.001,"",'LAB '!DA32)</f>
        <v>0.46129999999999999</v>
      </c>
    </row>
    <row r="36" spans="1:15" ht="15" customHeight="1" x14ac:dyDescent="0.2">
      <c r="A36" s="1782">
        <v>28</v>
      </c>
      <c r="B36" s="1750">
        <f>'28'!BK33</f>
        <v>7.2233333333333327</v>
      </c>
      <c r="C36" s="1737">
        <f>'28'!$BP$33</f>
        <v>20</v>
      </c>
      <c r="D36" s="1737">
        <f>'28'!$BO$33</f>
        <v>13.933333333333332</v>
      </c>
      <c r="E36" s="1737">
        <f>'28'!BN34</f>
        <v>3.7</v>
      </c>
      <c r="F36" s="2367" t="str">
        <f>IF('LAB '!DB33=""," ",'LAB '!DB33)</f>
        <v xml:space="preserve"> </v>
      </c>
      <c r="G36" s="2367" t="str">
        <f>IF('LAB '!DC33=""," ",'LAB '!DC33)</f>
        <v xml:space="preserve"> </v>
      </c>
      <c r="H36" s="1737">
        <f>'28'!$BQ$33</f>
        <v>30.5</v>
      </c>
      <c r="I36" s="1750">
        <f>'28'!BL35</f>
        <v>6.6000000000000003E-2</v>
      </c>
      <c r="J36" s="1805">
        <f>'28'!BM33</f>
        <v>1</v>
      </c>
      <c r="K36" s="782">
        <f>IF('LAB '!DA33&lt;=0.001,"",'LAB '!DA33)</f>
        <v>0.502</v>
      </c>
    </row>
    <row r="37" spans="1:15" ht="15" customHeight="1" x14ac:dyDescent="0.2">
      <c r="A37" s="1782">
        <v>29</v>
      </c>
      <c r="B37" s="1750" t="str">
        <f>'29'!BK33</f>
        <v/>
      </c>
      <c r="C37" s="1737" t="str">
        <f>'29'!$BP$33</f>
        <v/>
      </c>
      <c r="D37" s="1737" t="str">
        <f>'29'!$BO$33</f>
        <v/>
      </c>
      <c r="E37" s="1737" t="str">
        <f>'29'!BN34</f>
        <v/>
      </c>
      <c r="F37" s="2367" t="str">
        <f>IF('LAB '!DB34=""," ",'LAB '!DB34)</f>
        <v xml:space="preserve"> </v>
      </c>
      <c r="G37" s="2367" t="str">
        <f>IF('LAB '!DC34=""," ",'LAB '!DC34)</f>
        <v xml:space="preserve"> </v>
      </c>
      <c r="H37" s="1737" t="str">
        <f>'29'!$BQ$33</f>
        <v/>
      </c>
      <c r="I37" s="1750" t="str">
        <f>'29'!BL35</f>
        <v/>
      </c>
      <c r="J37" s="1805" t="str">
        <f>'29'!BM33</f>
        <v/>
      </c>
      <c r="K37" s="782" t="str">
        <f>IF('LAB '!DA34&lt;=0.001,"",'LAB '!DA34)</f>
        <v/>
      </c>
    </row>
    <row r="38" spans="1:15" ht="15" customHeight="1" x14ac:dyDescent="0.2">
      <c r="A38" s="1782">
        <v>30</v>
      </c>
      <c r="B38" s="1750" t="str">
        <f>'30'!BK33</f>
        <v/>
      </c>
      <c r="C38" s="1737" t="str">
        <f>'30'!$BP$33</f>
        <v/>
      </c>
      <c r="D38" s="1737" t="str">
        <f>'30'!$BO$33</f>
        <v/>
      </c>
      <c r="E38" s="1737" t="str">
        <f>'30'!BN34</f>
        <v/>
      </c>
      <c r="F38" s="2367" t="str">
        <f>IF('LAB '!DB35=""," ",'LAB '!DB35)</f>
        <v xml:space="preserve"> </v>
      </c>
      <c r="G38" s="2367" t="str">
        <f>IF('LAB '!DC35=""," ",'LAB '!DC35)</f>
        <v xml:space="preserve"> </v>
      </c>
      <c r="H38" s="1737" t="str">
        <f>'30'!$BQ$33</f>
        <v/>
      </c>
      <c r="I38" s="1750" t="str">
        <f>'30'!BL35</f>
        <v/>
      </c>
      <c r="J38" s="1805" t="str">
        <f>'30'!BM33</f>
        <v/>
      </c>
      <c r="K38" s="782" t="str">
        <f>IF('LAB '!DA35&lt;=0.001,"",'LAB '!DA35)</f>
        <v/>
      </c>
      <c r="O38" s="39"/>
    </row>
    <row r="39" spans="1:15" ht="15" customHeight="1" thickBot="1" x14ac:dyDescent="0.25">
      <c r="A39" s="1787">
        <v>31</v>
      </c>
      <c r="B39" s="1750" t="str">
        <f>'31'!BK33</f>
        <v/>
      </c>
      <c r="C39" s="1737" t="str">
        <f>'31'!$BP$33</f>
        <v/>
      </c>
      <c r="D39" s="1737" t="str">
        <f>'31'!$BO$33</f>
        <v/>
      </c>
      <c r="E39" s="1737" t="str">
        <f>'31'!BN34</f>
        <v/>
      </c>
      <c r="F39" s="2367" t="str">
        <f>IF('LAB '!DB36=""," ",'LAB '!DB36)</f>
        <v xml:space="preserve"> </v>
      </c>
      <c r="G39" s="2367" t="str">
        <f>IF('LAB '!DC36=""," ",'LAB '!DC36)</f>
        <v xml:space="preserve"> </v>
      </c>
      <c r="H39" s="1737" t="str">
        <f>'31'!$BQ$33</f>
        <v/>
      </c>
      <c r="I39" s="1750" t="str">
        <f>'31'!BL35</f>
        <v/>
      </c>
      <c r="J39" s="1805" t="str">
        <f>'31'!BM33</f>
        <v/>
      </c>
      <c r="K39" s="782" t="str">
        <f>IF('LAB '!DA36&lt;=0.001,"",'LAB '!DA36)</f>
        <v/>
      </c>
    </row>
    <row r="40" spans="1:15" s="246" customFormat="1" x14ac:dyDescent="0.2">
      <c r="A40" s="1788" t="s">
        <v>110</v>
      </c>
      <c r="B40" s="1789">
        <f t="shared" ref="B40:K40" si="0">AVERAGE(B9:B39)</f>
        <v>7.2974999999999985</v>
      </c>
      <c r="C40" s="1790">
        <f t="shared" si="0"/>
        <v>22.232142857142858</v>
      </c>
      <c r="D40" s="1790">
        <f t="shared" si="0"/>
        <v>13.429166666666665</v>
      </c>
      <c r="E40" s="1790">
        <f t="shared" si="0"/>
        <v>3.5678571428571431</v>
      </c>
      <c r="F40" s="2368">
        <f t="shared" si="0"/>
        <v>0.32499999999999996</v>
      </c>
      <c r="G40" s="2368">
        <f t="shared" si="0"/>
        <v>8.5000000000000006E-3</v>
      </c>
      <c r="H40" s="1790">
        <f t="shared" si="0"/>
        <v>37.357142857142854</v>
      </c>
      <c r="I40" s="1789">
        <f t="shared" si="0"/>
        <v>6.0392857142857151E-2</v>
      </c>
      <c r="J40" s="1790">
        <f t="shared" si="0"/>
        <v>1.0476190476190477</v>
      </c>
      <c r="K40" s="1791">
        <f t="shared" si="0"/>
        <v>0.44130357142857146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7.6183333333333323</v>
      </c>
      <c r="C41" s="1793">
        <f t="shared" si="1"/>
        <v>26.5</v>
      </c>
      <c r="D41" s="1793">
        <f t="shared" si="1"/>
        <v>14.666666666666666</v>
      </c>
      <c r="E41" s="1793">
        <f t="shared" si="1"/>
        <v>4</v>
      </c>
      <c r="F41" s="2369">
        <f t="shared" si="1"/>
        <v>0.35</v>
      </c>
      <c r="G41" s="2369">
        <f t="shared" si="1"/>
        <v>1.0999999999999999E-2</v>
      </c>
      <c r="H41" s="1793">
        <f t="shared" si="1"/>
        <v>44.5</v>
      </c>
      <c r="I41" s="1792">
        <f t="shared" si="1"/>
        <v>6.9000000000000006E-2</v>
      </c>
      <c r="J41" s="1793">
        <f t="shared" si="1"/>
        <v>1.6666666666666667</v>
      </c>
      <c r="K41" s="1794">
        <f t="shared" si="1"/>
        <v>0.79149999999999998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7.0750000000000002</v>
      </c>
      <c r="C42" s="1796">
        <f t="shared" si="2"/>
        <v>19</v>
      </c>
      <c r="D42" s="1796">
        <f t="shared" si="2"/>
        <v>10.566666666666665</v>
      </c>
      <c r="E42" s="1796">
        <f t="shared" si="2"/>
        <v>2.9</v>
      </c>
      <c r="F42" s="2370">
        <f t="shared" si="2"/>
        <v>0.3</v>
      </c>
      <c r="G42" s="2370">
        <f t="shared" si="2"/>
        <v>6.0000000000000001E-3</v>
      </c>
      <c r="H42" s="1796">
        <f t="shared" si="2"/>
        <v>29.5</v>
      </c>
      <c r="I42" s="1795">
        <f t="shared" si="2"/>
        <v>5.0999999999999997E-2</v>
      </c>
      <c r="J42" s="1796">
        <f t="shared" si="2"/>
        <v>1</v>
      </c>
      <c r="K42" s="1797">
        <f t="shared" si="2"/>
        <v>0.29409999999999997</v>
      </c>
    </row>
    <row r="43" spans="1:15" x14ac:dyDescent="0.2">
      <c r="A43" s="1798" t="s">
        <v>256</v>
      </c>
      <c r="B43" s="2788" t="s">
        <v>1180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3">
        <f>Flows!G46</f>
        <v>43529</v>
      </c>
      <c r="J46" s="3024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A7FF893-CFBE-4D88-BF19-92454183E240}" scale="90" showPageBreaks="1" fitToPage="1" printArea="1" view="pageBreakPreview" topLeftCell="A10">
      <selection activeCell="G26" sqref="G26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9" colorId="8" zoomScale="58" zoomScaleNormal="100" zoomScaleSheetLayoutView="58" workbookViewId="0">
      <selection activeCell="T17" sqref="T17"/>
    </sheetView>
  </sheetViews>
  <sheetFormatPr defaultColWidth="8.71093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28515625" style="39" customWidth="1"/>
    <col min="6" max="6" width="7.71093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28515625" style="39" customWidth="1"/>
    <col min="11" max="11" width="8.42578125" style="39" customWidth="1"/>
    <col min="12" max="12" width="9.5703125" style="39" customWidth="1"/>
    <col min="13" max="13" width="7.7109375" style="39" customWidth="1"/>
    <col min="14" max="14" width="7.28515625" style="39" customWidth="1"/>
    <col min="15" max="15" width="6.42578125" style="39" customWidth="1"/>
    <col min="16" max="19" width="8.7109375" style="46" customWidth="1"/>
    <col min="20" max="257" width="8.71093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28515625" style="39" customWidth="1"/>
    <col min="263" max="263" width="7.7109375" style="39" customWidth="1"/>
    <col min="264" max="264" width="7.42578125" style="39" customWidth="1"/>
    <col min="265" max="265" width="8" style="39" customWidth="1"/>
    <col min="266" max="267" width="7.7109375" style="39" customWidth="1"/>
    <col min="268" max="268" width="8.42578125" style="39" customWidth="1"/>
    <col min="269" max="270" width="7.28515625" style="39" customWidth="1"/>
    <col min="271" max="271" width="7.7109375" style="39" customWidth="1"/>
    <col min="272" max="275" width="8.7109375" style="39" customWidth="1"/>
    <col min="276" max="513" width="8.71093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28515625" style="39" customWidth="1"/>
    <col min="519" max="519" width="7.7109375" style="39" customWidth="1"/>
    <col min="520" max="520" width="7.42578125" style="39" customWidth="1"/>
    <col min="521" max="521" width="8" style="39" customWidth="1"/>
    <col min="522" max="523" width="7.7109375" style="39" customWidth="1"/>
    <col min="524" max="524" width="8.42578125" style="39" customWidth="1"/>
    <col min="525" max="526" width="7.28515625" style="39" customWidth="1"/>
    <col min="527" max="527" width="7.7109375" style="39" customWidth="1"/>
    <col min="528" max="531" width="8.7109375" style="39" customWidth="1"/>
    <col min="532" max="769" width="8.71093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28515625" style="39" customWidth="1"/>
    <col min="775" max="775" width="7.7109375" style="39" customWidth="1"/>
    <col min="776" max="776" width="7.42578125" style="39" customWidth="1"/>
    <col min="777" max="777" width="8" style="39" customWidth="1"/>
    <col min="778" max="779" width="7.7109375" style="39" customWidth="1"/>
    <col min="780" max="780" width="8.42578125" style="39" customWidth="1"/>
    <col min="781" max="782" width="7.28515625" style="39" customWidth="1"/>
    <col min="783" max="783" width="7.7109375" style="39" customWidth="1"/>
    <col min="784" max="787" width="8.7109375" style="39" customWidth="1"/>
    <col min="788" max="1025" width="8.71093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28515625" style="39" customWidth="1"/>
    <col min="1031" max="1031" width="7.7109375" style="39" customWidth="1"/>
    <col min="1032" max="1032" width="7.42578125" style="39" customWidth="1"/>
    <col min="1033" max="1033" width="8" style="39" customWidth="1"/>
    <col min="1034" max="1035" width="7.7109375" style="39" customWidth="1"/>
    <col min="1036" max="1036" width="8.42578125" style="39" customWidth="1"/>
    <col min="1037" max="1038" width="7.28515625" style="39" customWidth="1"/>
    <col min="1039" max="1039" width="7.7109375" style="39" customWidth="1"/>
    <col min="1040" max="1043" width="8.7109375" style="39" customWidth="1"/>
    <col min="1044" max="1281" width="8.71093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28515625" style="39" customWidth="1"/>
    <col min="1287" max="1287" width="7.7109375" style="39" customWidth="1"/>
    <col min="1288" max="1288" width="7.42578125" style="39" customWidth="1"/>
    <col min="1289" max="1289" width="8" style="39" customWidth="1"/>
    <col min="1290" max="1291" width="7.7109375" style="39" customWidth="1"/>
    <col min="1292" max="1292" width="8.42578125" style="39" customWidth="1"/>
    <col min="1293" max="1294" width="7.28515625" style="39" customWidth="1"/>
    <col min="1295" max="1295" width="7.7109375" style="39" customWidth="1"/>
    <col min="1296" max="1299" width="8.7109375" style="39" customWidth="1"/>
    <col min="1300" max="1537" width="8.71093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28515625" style="39" customWidth="1"/>
    <col min="1543" max="1543" width="7.7109375" style="39" customWidth="1"/>
    <col min="1544" max="1544" width="7.42578125" style="39" customWidth="1"/>
    <col min="1545" max="1545" width="8" style="39" customWidth="1"/>
    <col min="1546" max="1547" width="7.7109375" style="39" customWidth="1"/>
    <col min="1548" max="1548" width="8.42578125" style="39" customWidth="1"/>
    <col min="1549" max="1550" width="7.28515625" style="39" customWidth="1"/>
    <col min="1551" max="1551" width="7.7109375" style="39" customWidth="1"/>
    <col min="1552" max="1555" width="8.7109375" style="39" customWidth="1"/>
    <col min="1556" max="1793" width="8.71093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28515625" style="39" customWidth="1"/>
    <col min="1799" max="1799" width="7.7109375" style="39" customWidth="1"/>
    <col min="1800" max="1800" width="7.42578125" style="39" customWidth="1"/>
    <col min="1801" max="1801" width="8" style="39" customWidth="1"/>
    <col min="1802" max="1803" width="7.7109375" style="39" customWidth="1"/>
    <col min="1804" max="1804" width="8.42578125" style="39" customWidth="1"/>
    <col min="1805" max="1806" width="7.28515625" style="39" customWidth="1"/>
    <col min="1807" max="1807" width="7.7109375" style="39" customWidth="1"/>
    <col min="1808" max="1811" width="8.7109375" style="39" customWidth="1"/>
    <col min="1812" max="2049" width="8.71093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28515625" style="39" customWidth="1"/>
    <col min="2055" max="2055" width="7.7109375" style="39" customWidth="1"/>
    <col min="2056" max="2056" width="7.42578125" style="39" customWidth="1"/>
    <col min="2057" max="2057" width="8" style="39" customWidth="1"/>
    <col min="2058" max="2059" width="7.7109375" style="39" customWidth="1"/>
    <col min="2060" max="2060" width="8.42578125" style="39" customWidth="1"/>
    <col min="2061" max="2062" width="7.28515625" style="39" customWidth="1"/>
    <col min="2063" max="2063" width="7.7109375" style="39" customWidth="1"/>
    <col min="2064" max="2067" width="8.7109375" style="39" customWidth="1"/>
    <col min="2068" max="2305" width="8.71093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28515625" style="39" customWidth="1"/>
    <col min="2311" max="2311" width="7.7109375" style="39" customWidth="1"/>
    <col min="2312" max="2312" width="7.42578125" style="39" customWidth="1"/>
    <col min="2313" max="2313" width="8" style="39" customWidth="1"/>
    <col min="2314" max="2315" width="7.7109375" style="39" customWidth="1"/>
    <col min="2316" max="2316" width="8.42578125" style="39" customWidth="1"/>
    <col min="2317" max="2318" width="7.28515625" style="39" customWidth="1"/>
    <col min="2319" max="2319" width="7.7109375" style="39" customWidth="1"/>
    <col min="2320" max="2323" width="8.7109375" style="39" customWidth="1"/>
    <col min="2324" max="2561" width="8.71093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28515625" style="39" customWidth="1"/>
    <col min="2567" max="2567" width="7.7109375" style="39" customWidth="1"/>
    <col min="2568" max="2568" width="7.42578125" style="39" customWidth="1"/>
    <col min="2569" max="2569" width="8" style="39" customWidth="1"/>
    <col min="2570" max="2571" width="7.7109375" style="39" customWidth="1"/>
    <col min="2572" max="2572" width="8.42578125" style="39" customWidth="1"/>
    <col min="2573" max="2574" width="7.28515625" style="39" customWidth="1"/>
    <col min="2575" max="2575" width="7.7109375" style="39" customWidth="1"/>
    <col min="2576" max="2579" width="8.7109375" style="39" customWidth="1"/>
    <col min="2580" max="2817" width="8.71093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28515625" style="39" customWidth="1"/>
    <col min="2823" max="2823" width="7.7109375" style="39" customWidth="1"/>
    <col min="2824" max="2824" width="7.42578125" style="39" customWidth="1"/>
    <col min="2825" max="2825" width="8" style="39" customWidth="1"/>
    <col min="2826" max="2827" width="7.7109375" style="39" customWidth="1"/>
    <col min="2828" max="2828" width="8.42578125" style="39" customWidth="1"/>
    <col min="2829" max="2830" width="7.28515625" style="39" customWidth="1"/>
    <col min="2831" max="2831" width="7.7109375" style="39" customWidth="1"/>
    <col min="2832" max="2835" width="8.7109375" style="39" customWidth="1"/>
    <col min="2836" max="3073" width="8.71093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28515625" style="39" customWidth="1"/>
    <col min="3079" max="3079" width="7.7109375" style="39" customWidth="1"/>
    <col min="3080" max="3080" width="7.42578125" style="39" customWidth="1"/>
    <col min="3081" max="3081" width="8" style="39" customWidth="1"/>
    <col min="3082" max="3083" width="7.7109375" style="39" customWidth="1"/>
    <col min="3084" max="3084" width="8.42578125" style="39" customWidth="1"/>
    <col min="3085" max="3086" width="7.28515625" style="39" customWidth="1"/>
    <col min="3087" max="3087" width="7.7109375" style="39" customWidth="1"/>
    <col min="3088" max="3091" width="8.7109375" style="39" customWidth="1"/>
    <col min="3092" max="3329" width="8.71093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28515625" style="39" customWidth="1"/>
    <col min="3335" max="3335" width="7.7109375" style="39" customWidth="1"/>
    <col min="3336" max="3336" width="7.42578125" style="39" customWidth="1"/>
    <col min="3337" max="3337" width="8" style="39" customWidth="1"/>
    <col min="3338" max="3339" width="7.7109375" style="39" customWidth="1"/>
    <col min="3340" max="3340" width="8.42578125" style="39" customWidth="1"/>
    <col min="3341" max="3342" width="7.28515625" style="39" customWidth="1"/>
    <col min="3343" max="3343" width="7.7109375" style="39" customWidth="1"/>
    <col min="3344" max="3347" width="8.7109375" style="39" customWidth="1"/>
    <col min="3348" max="3585" width="8.71093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28515625" style="39" customWidth="1"/>
    <col min="3591" max="3591" width="7.7109375" style="39" customWidth="1"/>
    <col min="3592" max="3592" width="7.42578125" style="39" customWidth="1"/>
    <col min="3593" max="3593" width="8" style="39" customWidth="1"/>
    <col min="3594" max="3595" width="7.7109375" style="39" customWidth="1"/>
    <col min="3596" max="3596" width="8.42578125" style="39" customWidth="1"/>
    <col min="3597" max="3598" width="7.28515625" style="39" customWidth="1"/>
    <col min="3599" max="3599" width="7.7109375" style="39" customWidth="1"/>
    <col min="3600" max="3603" width="8.7109375" style="39" customWidth="1"/>
    <col min="3604" max="3841" width="8.71093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28515625" style="39" customWidth="1"/>
    <col min="3847" max="3847" width="7.7109375" style="39" customWidth="1"/>
    <col min="3848" max="3848" width="7.42578125" style="39" customWidth="1"/>
    <col min="3849" max="3849" width="8" style="39" customWidth="1"/>
    <col min="3850" max="3851" width="7.7109375" style="39" customWidth="1"/>
    <col min="3852" max="3852" width="8.42578125" style="39" customWidth="1"/>
    <col min="3853" max="3854" width="7.28515625" style="39" customWidth="1"/>
    <col min="3855" max="3855" width="7.7109375" style="39" customWidth="1"/>
    <col min="3856" max="3859" width="8.7109375" style="39" customWidth="1"/>
    <col min="3860" max="4097" width="8.71093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28515625" style="39" customWidth="1"/>
    <col min="4103" max="4103" width="7.7109375" style="39" customWidth="1"/>
    <col min="4104" max="4104" width="7.42578125" style="39" customWidth="1"/>
    <col min="4105" max="4105" width="8" style="39" customWidth="1"/>
    <col min="4106" max="4107" width="7.7109375" style="39" customWidth="1"/>
    <col min="4108" max="4108" width="8.42578125" style="39" customWidth="1"/>
    <col min="4109" max="4110" width="7.28515625" style="39" customWidth="1"/>
    <col min="4111" max="4111" width="7.7109375" style="39" customWidth="1"/>
    <col min="4112" max="4115" width="8.7109375" style="39" customWidth="1"/>
    <col min="4116" max="4353" width="8.71093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28515625" style="39" customWidth="1"/>
    <col min="4359" max="4359" width="7.7109375" style="39" customWidth="1"/>
    <col min="4360" max="4360" width="7.42578125" style="39" customWidth="1"/>
    <col min="4361" max="4361" width="8" style="39" customWidth="1"/>
    <col min="4362" max="4363" width="7.7109375" style="39" customWidth="1"/>
    <col min="4364" max="4364" width="8.42578125" style="39" customWidth="1"/>
    <col min="4365" max="4366" width="7.28515625" style="39" customWidth="1"/>
    <col min="4367" max="4367" width="7.7109375" style="39" customWidth="1"/>
    <col min="4368" max="4371" width="8.7109375" style="39" customWidth="1"/>
    <col min="4372" max="4609" width="8.71093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28515625" style="39" customWidth="1"/>
    <col min="4615" max="4615" width="7.7109375" style="39" customWidth="1"/>
    <col min="4616" max="4616" width="7.42578125" style="39" customWidth="1"/>
    <col min="4617" max="4617" width="8" style="39" customWidth="1"/>
    <col min="4618" max="4619" width="7.7109375" style="39" customWidth="1"/>
    <col min="4620" max="4620" width="8.42578125" style="39" customWidth="1"/>
    <col min="4621" max="4622" width="7.28515625" style="39" customWidth="1"/>
    <col min="4623" max="4623" width="7.7109375" style="39" customWidth="1"/>
    <col min="4624" max="4627" width="8.7109375" style="39" customWidth="1"/>
    <col min="4628" max="4865" width="8.71093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28515625" style="39" customWidth="1"/>
    <col min="4871" max="4871" width="7.7109375" style="39" customWidth="1"/>
    <col min="4872" max="4872" width="7.42578125" style="39" customWidth="1"/>
    <col min="4873" max="4873" width="8" style="39" customWidth="1"/>
    <col min="4874" max="4875" width="7.7109375" style="39" customWidth="1"/>
    <col min="4876" max="4876" width="8.42578125" style="39" customWidth="1"/>
    <col min="4877" max="4878" width="7.28515625" style="39" customWidth="1"/>
    <col min="4879" max="4879" width="7.7109375" style="39" customWidth="1"/>
    <col min="4880" max="4883" width="8.7109375" style="39" customWidth="1"/>
    <col min="4884" max="5121" width="8.71093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28515625" style="39" customWidth="1"/>
    <col min="5127" max="5127" width="7.7109375" style="39" customWidth="1"/>
    <col min="5128" max="5128" width="7.42578125" style="39" customWidth="1"/>
    <col min="5129" max="5129" width="8" style="39" customWidth="1"/>
    <col min="5130" max="5131" width="7.7109375" style="39" customWidth="1"/>
    <col min="5132" max="5132" width="8.42578125" style="39" customWidth="1"/>
    <col min="5133" max="5134" width="7.28515625" style="39" customWidth="1"/>
    <col min="5135" max="5135" width="7.7109375" style="39" customWidth="1"/>
    <col min="5136" max="5139" width="8.7109375" style="39" customWidth="1"/>
    <col min="5140" max="5377" width="8.71093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28515625" style="39" customWidth="1"/>
    <col min="5383" max="5383" width="7.7109375" style="39" customWidth="1"/>
    <col min="5384" max="5384" width="7.42578125" style="39" customWidth="1"/>
    <col min="5385" max="5385" width="8" style="39" customWidth="1"/>
    <col min="5386" max="5387" width="7.7109375" style="39" customWidth="1"/>
    <col min="5388" max="5388" width="8.42578125" style="39" customWidth="1"/>
    <col min="5389" max="5390" width="7.28515625" style="39" customWidth="1"/>
    <col min="5391" max="5391" width="7.7109375" style="39" customWidth="1"/>
    <col min="5392" max="5395" width="8.7109375" style="39" customWidth="1"/>
    <col min="5396" max="5633" width="8.71093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28515625" style="39" customWidth="1"/>
    <col min="5639" max="5639" width="7.7109375" style="39" customWidth="1"/>
    <col min="5640" max="5640" width="7.42578125" style="39" customWidth="1"/>
    <col min="5641" max="5641" width="8" style="39" customWidth="1"/>
    <col min="5642" max="5643" width="7.7109375" style="39" customWidth="1"/>
    <col min="5644" max="5644" width="8.42578125" style="39" customWidth="1"/>
    <col min="5645" max="5646" width="7.28515625" style="39" customWidth="1"/>
    <col min="5647" max="5647" width="7.7109375" style="39" customWidth="1"/>
    <col min="5648" max="5651" width="8.7109375" style="39" customWidth="1"/>
    <col min="5652" max="5889" width="8.71093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28515625" style="39" customWidth="1"/>
    <col min="5895" max="5895" width="7.7109375" style="39" customWidth="1"/>
    <col min="5896" max="5896" width="7.42578125" style="39" customWidth="1"/>
    <col min="5897" max="5897" width="8" style="39" customWidth="1"/>
    <col min="5898" max="5899" width="7.7109375" style="39" customWidth="1"/>
    <col min="5900" max="5900" width="8.42578125" style="39" customWidth="1"/>
    <col min="5901" max="5902" width="7.28515625" style="39" customWidth="1"/>
    <col min="5903" max="5903" width="7.7109375" style="39" customWidth="1"/>
    <col min="5904" max="5907" width="8.7109375" style="39" customWidth="1"/>
    <col min="5908" max="6145" width="8.71093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28515625" style="39" customWidth="1"/>
    <col min="6151" max="6151" width="7.7109375" style="39" customWidth="1"/>
    <col min="6152" max="6152" width="7.42578125" style="39" customWidth="1"/>
    <col min="6153" max="6153" width="8" style="39" customWidth="1"/>
    <col min="6154" max="6155" width="7.7109375" style="39" customWidth="1"/>
    <col min="6156" max="6156" width="8.42578125" style="39" customWidth="1"/>
    <col min="6157" max="6158" width="7.28515625" style="39" customWidth="1"/>
    <col min="6159" max="6159" width="7.7109375" style="39" customWidth="1"/>
    <col min="6160" max="6163" width="8.7109375" style="39" customWidth="1"/>
    <col min="6164" max="6401" width="8.71093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28515625" style="39" customWidth="1"/>
    <col min="6407" max="6407" width="7.7109375" style="39" customWidth="1"/>
    <col min="6408" max="6408" width="7.42578125" style="39" customWidth="1"/>
    <col min="6409" max="6409" width="8" style="39" customWidth="1"/>
    <col min="6410" max="6411" width="7.7109375" style="39" customWidth="1"/>
    <col min="6412" max="6412" width="8.42578125" style="39" customWidth="1"/>
    <col min="6413" max="6414" width="7.28515625" style="39" customWidth="1"/>
    <col min="6415" max="6415" width="7.7109375" style="39" customWidth="1"/>
    <col min="6416" max="6419" width="8.7109375" style="39" customWidth="1"/>
    <col min="6420" max="6657" width="8.71093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28515625" style="39" customWidth="1"/>
    <col min="6663" max="6663" width="7.7109375" style="39" customWidth="1"/>
    <col min="6664" max="6664" width="7.42578125" style="39" customWidth="1"/>
    <col min="6665" max="6665" width="8" style="39" customWidth="1"/>
    <col min="6666" max="6667" width="7.7109375" style="39" customWidth="1"/>
    <col min="6668" max="6668" width="8.42578125" style="39" customWidth="1"/>
    <col min="6669" max="6670" width="7.28515625" style="39" customWidth="1"/>
    <col min="6671" max="6671" width="7.7109375" style="39" customWidth="1"/>
    <col min="6672" max="6675" width="8.7109375" style="39" customWidth="1"/>
    <col min="6676" max="6913" width="8.71093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28515625" style="39" customWidth="1"/>
    <col min="6919" max="6919" width="7.7109375" style="39" customWidth="1"/>
    <col min="6920" max="6920" width="7.42578125" style="39" customWidth="1"/>
    <col min="6921" max="6921" width="8" style="39" customWidth="1"/>
    <col min="6922" max="6923" width="7.7109375" style="39" customWidth="1"/>
    <col min="6924" max="6924" width="8.42578125" style="39" customWidth="1"/>
    <col min="6925" max="6926" width="7.28515625" style="39" customWidth="1"/>
    <col min="6927" max="6927" width="7.7109375" style="39" customWidth="1"/>
    <col min="6928" max="6931" width="8.7109375" style="39" customWidth="1"/>
    <col min="6932" max="7169" width="8.71093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28515625" style="39" customWidth="1"/>
    <col min="7175" max="7175" width="7.7109375" style="39" customWidth="1"/>
    <col min="7176" max="7176" width="7.42578125" style="39" customWidth="1"/>
    <col min="7177" max="7177" width="8" style="39" customWidth="1"/>
    <col min="7178" max="7179" width="7.7109375" style="39" customWidth="1"/>
    <col min="7180" max="7180" width="8.42578125" style="39" customWidth="1"/>
    <col min="7181" max="7182" width="7.28515625" style="39" customWidth="1"/>
    <col min="7183" max="7183" width="7.7109375" style="39" customWidth="1"/>
    <col min="7184" max="7187" width="8.7109375" style="39" customWidth="1"/>
    <col min="7188" max="7425" width="8.71093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28515625" style="39" customWidth="1"/>
    <col min="7431" max="7431" width="7.7109375" style="39" customWidth="1"/>
    <col min="7432" max="7432" width="7.42578125" style="39" customWidth="1"/>
    <col min="7433" max="7433" width="8" style="39" customWidth="1"/>
    <col min="7434" max="7435" width="7.7109375" style="39" customWidth="1"/>
    <col min="7436" max="7436" width="8.42578125" style="39" customWidth="1"/>
    <col min="7437" max="7438" width="7.28515625" style="39" customWidth="1"/>
    <col min="7439" max="7439" width="7.7109375" style="39" customWidth="1"/>
    <col min="7440" max="7443" width="8.7109375" style="39" customWidth="1"/>
    <col min="7444" max="7681" width="8.71093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28515625" style="39" customWidth="1"/>
    <col min="7687" max="7687" width="7.7109375" style="39" customWidth="1"/>
    <col min="7688" max="7688" width="7.42578125" style="39" customWidth="1"/>
    <col min="7689" max="7689" width="8" style="39" customWidth="1"/>
    <col min="7690" max="7691" width="7.7109375" style="39" customWidth="1"/>
    <col min="7692" max="7692" width="8.42578125" style="39" customWidth="1"/>
    <col min="7693" max="7694" width="7.28515625" style="39" customWidth="1"/>
    <col min="7695" max="7695" width="7.7109375" style="39" customWidth="1"/>
    <col min="7696" max="7699" width="8.7109375" style="39" customWidth="1"/>
    <col min="7700" max="7937" width="8.71093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28515625" style="39" customWidth="1"/>
    <col min="7943" max="7943" width="7.7109375" style="39" customWidth="1"/>
    <col min="7944" max="7944" width="7.42578125" style="39" customWidth="1"/>
    <col min="7945" max="7945" width="8" style="39" customWidth="1"/>
    <col min="7946" max="7947" width="7.7109375" style="39" customWidth="1"/>
    <col min="7948" max="7948" width="8.42578125" style="39" customWidth="1"/>
    <col min="7949" max="7950" width="7.28515625" style="39" customWidth="1"/>
    <col min="7951" max="7951" width="7.7109375" style="39" customWidth="1"/>
    <col min="7952" max="7955" width="8.7109375" style="39" customWidth="1"/>
    <col min="7956" max="8193" width="8.71093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28515625" style="39" customWidth="1"/>
    <col min="8199" max="8199" width="7.7109375" style="39" customWidth="1"/>
    <col min="8200" max="8200" width="7.42578125" style="39" customWidth="1"/>
    <col min="8201" max="8201" width="8" style="39" customWidth="1"/>
    <col min="8202" max="8203" width="7.7109375" style="39" customWidth="1"/>
    <col min="8204" max="8204" width="8.42578125" style="39" customWidth="1"/>
    <col min="8205" max="8206" width="7.28515625" style="39" customWidth="1"/>
    <col min="8207" max="8207" width="7.7109375" style="39" customWidth="1"/>
    <col min="8208" max="8211" width="8.7109375" style="39" customWidth="1"/>
    <col min="8212" max="8449" width="8.71093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28515625" style="39" customWidth="1"/>
    <col min="8455" max="8455" width="7.7109375" style="39" customWidth="1"/>
    <col min="8456" max="8456" width="7.42578125" style="39" customWidth="1"/>
    <col min="8457" max="8457" width="8" style="39" customWidth="1"/>
    <col min="8458" max="8459" width="7.7109375" style="39" customWidth="1"/>
    <col min="8460" max="8460" width="8.42578125" style="39" customWidth="1"/>
    <col min="8461" max="8462" width="7.28515625" style="39" customWidth="1"/>
    <col min="8463" max="8463" width="7.7109375" style="39" customWidth="1"/>
    <col min="8464" max="8467" width="8.7109375" style="39" customWidth="1"/>
    <col min="8468" max="8705" width="8.71093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28515625" style="39" customWidth="1"/>
    <col min="8711" max="8711" width="7.7109375" style="39" customWidth="1"/>
    <col min="8712" max="8712" width="7.42578125" style="39" customWidth="1"/>
    <col min="8713" max="8713" width="8" style="39" customWidth="1"/>
    <col min="8714" max="8715" width="7.7109375" style="39" customWidth="1"/>
    <col min="8716" max="8716" width="8.42578125" style="39" customWidth="1"/>
    <col min="8717" max="8718" width="7.28515625" style="39" customWidth="1"/>
    <col min="8719" max="8719" width="7.7109375" style="39" customWidth="1"/>
    <col min="8720" max="8723" width="8.7109375" style="39" customWidth="1"/>
    <col min="8724" max="8961" width="8.71093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28515625" style="39" customWidth="1"/>
    <col min="8967" max="8967" width="7.7109375" style="39" customWidth="1"/>
    <col min="8968" max="8968" width="7.42578125" style="39" customWidth="1"/>
    <col min="8969" max="8969" width="8" style="39" customWidth="1"/>
    <col min="8970" max="8971" width="7.7109375" style="39" customWidth="1"/>
    <col min="8972" max="8972" width="8.42578125" style="39" customWidth="1"/>
    <col min="8973" max="8974" width="7.28515625" style="39" customWidth="1"/>
    <col min="8975" max="8975" width="7.7109375" style="39" customWidth="1"/>
    <col min="8976" max="8979" width="8.7109375" style="39" customWidth="1"/>
    <col min="8980" max="9217" width="8.71093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28515625" style="39" customWidth="1"/>
    <col min="9223" max="9223" width="7.7109375" style="39" customWidth="1"/>
    <col min="9224" max="9224" width="7.42578125" style="39" customWidth="1"/>
    <col min="9225" max="9225" width="8" style="39" customWidth="1"/>
    <col min="9226" max="9227" width="7.7109375" style="39" customWidth="1"/>
    <col min="9228" max="9228" width="8.42578125" style="39" customWidth="1"/>
    <col min="9229" max="9230" width="7.28515625" style="39" customWidth="1"/>
    <col min="9231" max="9231" width="7.7109375" style="39" customWidth="1"/>
    <col min="9232" max="9235" width="8.7109375" style="39" customWidth="1"/>
    <col min="9236" max="9473" width="8.71093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28515625" style="39" customWidth="1"/>
    <col min="9479" max="9479" width="7.7109375" style="39" customWidth="1"/>
    <col min="9480" max="9480" width="7.42578125" style="39" customWidth="1"/>
    <col min="9481" max="9481" width="8" style="39" customWidth="1"/>
    <col min="9482" max="9483" width="7.7109375" style="39" customWidth="1"/>
    <col min="9484" max="9484" width="8.42578125" style="39" customWidth="1"/>
    <col min="9485" max="9486" width="7.28515625" style="39" customWidth="1"/>
    <col min="9487" max="9487" width="7.7109375" style="39" customWidth="1"/>
    <col min="9488" max="9491" width="8.7109375" style="39" customWidth="1"/>
    <col min="9492" max="9729" width="8.71093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28515625" style="39" customWidth="1"/>
    <col min="9735" max="9735" width="7.7109375" style="39" customWidth="1"/>
    <col min="9736" max="9736" width="7.42578125" style="39" customWidth="1"/>
    <col min="9737" max="9737" width="8" style="39" customWidth="1"/>
    <col min="9738" max="9739" width="7.7109375" style="39" customWidth="1"/>
    <col min="9740" max="9740" width="8.42578125" style="39" customWidth="1"/>
    <col min="9741" max="9742" width="7.28515625" style="39" customWidth="1"/>
    <col min="9743" max="9743" width="7.7109375" style="39" customWidth="1"/>
    <col min="9744" max="9747" width="8.7109375" style="39" customWidth="1"/>
    <col min="9748" max="9985" width="8.71093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28515625" style="39" customWidth="1"/>
    <col min="9991" max="9991" width="7.7109375" style="39" customWidth="1"/>
    <col min="9992" max="9992" width="7.42578125" style="39" customWidth="1"/>
    <col min="9993" max="9993" width="8" style="39" customWidth="1"/>
    <col min="9994" max="9995" width="7.7109375" style="39" customWidth="1"/>
    <col min="9996" max="9996" width="8.42578125" style="39" customWidth="1"/>
    <col min="9997" max="9998" width="7.28515625" style="39" customWidth="1"/>
    <col min="9999" max="9999" width="7.7109375" style="39" customWidth="1"/>
    <col min="10000" max="10003" width="8.7109375" style="39" customWidth="1"/>
    <col min="10004" max="10241" width="8.71093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28515625" style="39" customWidth="1"/>
    <col min="10247" max="10247" width="7.7109375" style="39" customWidth="1"/>
    <col min="10248" max="10248" width="7.42578125" style="39" customWidth="1"/>
    <col min="10249" max="10249" width="8" style="39" customWidth="1"/>
    <col min="10250" max="10251" width="7.7109375" style="39" customWidth="1"/>
    <col min="10252" max="10252" width="8.42578125" style="39" customWidth="1"/>
    <col min="10253" max="10254" width="7.28515625" style="39" customWidth="1"/>
    <col min="10255" max="10255" width="7.7109375" style="39" customWidth="1"/>
    <col min="10256" max="10259" width="8.7109375" style="39" customWidth="1"/>
    <col min="10260" max="10497" width="8.71093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28515625" style="39" customWidth="1"/>
    <col min="10503" max="10503" width="7.7109375" style="39" customWidth="1"/>
    <col min="10504" max="10504" width="7.42578125" style="39" customWidth="1"/>
    <col min="10505" max="10505" width="8" style="39" customWidth="1"/>
    <col min="10506" max="10507" width="7.7109375" style="39" customWidth="1"/>
    <col min="10508" max="10508" width="8.42578125" style="39" customWidth="1"/>
    <col min="10509" max="10510" width="7.28515625" style="39" customWidth="1"/>
    <col min="10511" max="10511" width="7.7109375" style="39" customWidth="1"/>
    <col min="10512" max="10515" width="8.7109375" style="39" customWidth="1"/>
    <col min="10516" max="10753" width="8.71093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28515625" style="39" customWidth="1"/>
    <col min="10759" max="10759" width="7.7109375" style="39" customWidth="1"/>
    <col min="10760" max="10760" width="7.42578125" style="39" customWidth="1"/>
    <col min="10761" max="10761" width="8" style="39" customWidth="1"/>
    <col min="10762" max="10763" width="7.7109375" style="39" customWidth="1"/>
    <col min="10764" max="10764" width="8.42578125" style="39" customWidth="1"/>
    <col min="10765" max="10766" width="7.28515625" style="39" customWidth="1"/>
    <col min="10767" max="10767" width="7.7109375" style="39" customWidth="1"/>
    <col min="10768" max="10771" width="8.7109375" style="39" customWidth="1"/>
    <col min="10772" max="11009" width="8.71093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28515625" style="39" customWidth="1"/>
    <col min="11015" max="11015" width="7.7109375" style="39" customWidth="1"/>
    <col min="11016" max="11016" width="7.42578125" style="39" customWidth="1"/>
    <col min="11017" max="11017" width="8" style="39" customWidth="1"/>
    <col min="11018" max="11019" width="7.7109375" style="39" customWidth="1"/>
    <col min="11020" max="11020" width="8.42578125" style="39" customWidth="1"/>
    <col min="11021" max="11022" width="7.28515625" style="39" customWidth="1"/>
    <col min="11023" max="11023" width="7.7109375" style="39" customWidth="1"/>
    <col min="11024" max="11027" width="8.7109375" style="39" customWidth="1"/>
    <col min="11028" max="11265" width="8.71093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28515625" style="39" customWidth="1"/>
    <col min="11271" max="11271" width="7.7109375" style="39" customWidth="1"/>
    <col min="11272" max="11272" width="7.42578125" style="39" customWidth="1"/>
    <col min="11273" max="11273" width="8" style="39" customWidth="1"/>
    <col min="11274" max="11275" width="7.7109375" style="39" customWidth="1"/>
    <col min="11276" max="11276" width="8.42578125" style="39" customWidth="1"/>
    <col min="11277" max="11278" width="7.28515625" style="39" customWidth="1"/>
    <col min="11279" max="11279" width="7.7109375" style="39" customWidth="1"/>
    <col min="11280" max="11283" width="8.7109375" style="39" customWidth="1"/>
    <col min="11284" max="11521" width="8.71093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28515625" style="39" customWidth="1"/>
    <col min="11527" max="11527" width="7.7109375" style="39" customWidth="1"/>
    <col min="11528" max="11528" width="7.42578125" style="39" customWidth="1"/>
    <col min="11529" max="11529" width="8" style="39" customWidth="1"/>
    <col min="11530" max="11531" width="7.7109375" style="39" customWidth="1"/>
    <col min="11532" max="11532" width="8.42578125" style="39" customWidth="1"/>
    <col min="11533" max="11534" width="7.28515625" style="39" customWidth="1"/>
    <col min="11535" max="11535" width="7.7109375" style="39" customWidth="1"/>
    <col min="11536" max="11539" width="8.7109375" style="39" customWidth="1"/>
    <col min="11540" max="11777" width="8.71093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28515625" style="39" customWidth="1"/>
    <col min="11783" max="11783" width="7.7109375" style="39" customWidth="1"/>
    <col min="11784" max="11784" width="7.42578125" style="39" customWidth="1"/>
    <col min="11785" max="11785" width="8" style="39" customWidth="1"/>
    <col min="11786" max="11787" width="7.7109375" style="39" customWidth="1"/>
    <col min="11788" max="11788" width="8.42578125" style="39" customWidth="1"/>
    <col min="11789" max="11790" width="7.28515625" style="39" customWidth="1"/>
    <col min="11791" max="11791" width="7.7109375" style="39" customWidth="1"/>
    <col min="11792" max="11795" width="8.7109375" style="39" customWidth="1"/>
    <col min="11796" max="12033" width="8.71093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28515625" style="39" customWidth="1"/>
    <col min="12039" max="12039" width="7.7109375" style="39" customWidth="1"/>
    <col min="12040" max="12040" width="7.42578125" style="39" customWidth="1"/>
    <col min="12041" max="12041" width="8" style="39" customWidth="1"/>
    <col min="12042" max="12043" width="7.7109375" style="39" customWidth="1"/>
    <col min="12044" max="12044" width="8.42578125" style="39" customWidth="1"/>
    <col min="12045" max="12046" width="7.28515625" style="39" customWidth="1"/>
    <col min="12047" max="12047" width="7.7109375" style="39" customWidth="1"/>
    <col min="12048" max="12051" width="8.7109375" style="39" customWidth="1"/>
    <col min="12052" max="12289" width="8.71093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28515625" style="39" customWidth="1"/>
    <col min="12295" max="12295" width="7.7109375" style="39" customWidth="1"/>
    <col min="12296" max="12296" width="7.42578125" style="39" customWidth="1"/>
    <col min="12297" max="12297" width="8" style="39" customWidth="1"/>
    <col min="12298" max="12299" width="7.7109375" style="39" customWidth="1"/>
    <col min="12300" max="12300" width="8.42578125" style="39" customWidth="1"/>
    <col min="12301" max="12302" width="7.28515625" style="39" customWidth="1"/>
    <col min="12303" max="12303" width="7.7109375" style="39" customWidth="1"/>
    <col min="12304" max="12307" width="8.7109375" style="39" customWidth="1"/>
    <col min="12308" max="12545" width="8.71093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28515625" style="39" customWidth="1"/>
    <col min="12551" max="12551" width="7.7109375" style="39" customWidth="1"/>
    <col min="12552" max="12552" width="7.42578125" style="39" customWidth="1"/>
    <col min="12553" max="12553" width="8" style="39" customWidth="1"/>
    <col min="12554" max="12555" width="7.7109375" style="39" customWidth="1"/>
    <col min="12556" max="12556" width="8.42578125" style="39" customWidth="1"/>
    <col min="12557" max="12558" width="7.28515625" style="39" customWidth="1"/>
    <col min="12559" max="12559" width="7.7109375" style="39" customWidth="1"/>
    <col min="12560" max="12563" width="8.7109375" style="39" customWidth="1"/>
    <col min="12564" max="12801" width="8.71093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28515625" style="39" customWidth="1"/>
    <col min="12807" max="12807" width="7.7109375" style="39" customWidth="1"/>
    <col min="12808" max="12808" width="7.42578125" style="39" customWidth="1"/>
    <col min="12809" max="12809" width="8" style="39" customWidth="1"/>
    <col min="12810" max="12811" width="7.7109375" style="39" customWidth="1"/>
    <col min="12812" max="12812" width="8.42578125" style="39" customWidth="1"/>
    <col min="12813" max="12814" width="7.28515625" style="39" customWidth="1"/>
    <col min="12815" max="12815" width="7.7109375" style="39" customWidth="1"/>
    <col min="12816" max="12819" width="8.7109375" style="39" customWidth="1"/>
    <col min="12820" max="13057" width="8.71093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28515625" style="39" customWidth="1"/>
    <col min="13063" max="13063" width="7.7109375" style="39" customWidth="1"/>
    <col min="13064" max="13064" width="7.42578125" style="39" customWidth="1"/>
    <col min="13065" max="13065" width="8" style="39" customWidth="1"/>
    <col min="13066" max="13067" width="7.7109375" style="39" customWidth="1"/>
    <col min="13068" max="13068" width="8.42578125" style="39" customWidth="1"/>
    <col min="13069" max="13070" width="7.28515625" style="39" customWidth="1"/>
    <col min="13071" max="13071" width="7.7109375" style="39" customWidth="1"/>
    <col min="13072" max="13075" width="8.7109375" style="39" customWidth="1"/>
    <col min="13076" max="13313" width="8.71093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28515625" style="39" customWidth="1"/>
    <col min="13319" max="13319" width="7.7109375" style="39" customWidth="1"/>
    <col min="13320" max="13320" width="7.42578125" style="39" customWidth="1"/>
    <col min="13321" max="13321" width="8" style="39" customWidth="1"/>
    <col min="13322" max="13323" width="7.7109375" style="39" customWidth="1"/>
    <col min="13324" max="13324" width="8.42578125" style="39" customWidth="1"/>
    <col min="13325" max="13326" width="7.28515625" style="39" customWidth="1"/>
    <col min="13327" max="13327" width="7.7109375" style="39" customWidth="1"/>
    <col min="13328" max="13331" width="8.7109375" style="39" customWidth="1"/>
    <col min="13332" max="13569" width="8.71093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28515625" style="39" customWidth="1"/>
    <col min="13575" max="13575" width="7.7109375" style="39" customWidth="1"/>
    <col min="13576" max="13576" width="7.42578125" style="39" customWidth="1"/>
    <col min="13577" max="13577" width="8" style="39" customWidth="1"/>
    <col min="13578" max="13579" width="7.7109375" style="39" customWidth="1"/>
    <col min="13580" max="13580" width="8.42578125" style="39" customWidth="1"/>
    <col min="13581" max="13582" width="7.28515625" style="39" customWidth="1"/>
    <col min="13583" max="13583" width="7.7109375" style="39" customWidth="1"/>
    <col min="13584" max="13587" width="8.7109375" style="39" customWidth="1"/>
    <col min="13588" max="13825" width="8.71093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28515625" style="39" customWidth="1"/>
    <col min="13831" max="13831" width="7.7109375" style="39" customWidth="1"/>
    <col min="13832" max="13832" width="7.42578125" style="39" customWidth="1"/>
    <col min="13833" max="13833" width="8" style="39" customWidth="1"/>
    <col min="13834" max="13835" width="7.7109375" style="39" customWidth="1"/>
    <col min="13836" max="13836" width="8.42578125" style="39" customWidth="1"/>
    <col min="13837" max="13838" width="7.28515625" style="39" customWidth="1"/>
    <col min="13839" max="13839" width="7.7109375" style="39" customWidth="1"/>
    <col min="13840" max="13843" width="8.7109375" style="39" customWidth="1"/>
    <col min="13844" max="14081" width="8.71093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28515625" style="39" customWidth="1"/>
    <col min="14087" max="14087" width="7.7109375" style="39" customWidth="1"/>
    <col min="14088" max="14088" width="7.42578125" style="39" customWidth="1"/>
    <col min="14089" max="14089" width="8" style="39" customWidth="1"/>
    <col min="14090" max="14091" width="7.7109375" style="39" customWidth="1"/>
    <col min="14092" max="14092" width="8.42578125" style="39" customWidth="1"/>
    <col min="14093" max="14094" width="7.28515625" style="39" customWidth="1"/>
    <col min="14095" max="14095" width="7.7109375" style="39" customWidth="1"/>
    <col min="14096" max="14099" width="8.7109375" style="39" customWidth="1"/>
    <col min="14100" max="14337" width="8.71093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28515625" style="39" customWidth="1"/>
    <col min="14343" max="14343" width="7.7109375" style="39" customWidth="1"/>
    <col min="14344" max="14344" width="7.42578125" style="39" customWidth="1"/>
    <col min="14345" max="14345" width="8" style="39" customWidth="1"/>
    <col min="14346" max="14347" width="7.7109375" style="39" customWidth="1"/>
    <col min="14348" max="14348" width="8.42578125" style="39" customWidth="1"/>
    <col min="14349" max="14350" width="7.28515625" style="39" customWidth="1"/>
    <col min="14351" max="14351" width="7.7109375" style="39" customWidth="1"/>
    <col min="14352" max="14355" width="8.7109375" style="39" customWidth="1"/>
    <col min="14356" max="14593" width="8.71093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28515625" style="39" customWidth="1"/>
    <col min="14599" max="14599" width="7.7109375" style="39" customWidth="1"/>
    <col min="14600" max="14600" width="7.42578125" style="39" customWidth="1"/>
    <col min="14601" max="14601" width="8" style="39" customWidth="1"/>
    <col min="14602" max="14603" width="7.7109375" style="39" customWidth="1"/>
    <col min="14604" max="14604" width="8.42578125" style="39" customWidth="1"/>
    <col min="14605" max="14606" width="7.28515625" style="39" customWidth="1"/>
    <col min="14607" max="14607" width="7.7109375" style="39" customWidth="1"/>
    <col min="14608" max="14611" width="8.7109375" style="39" customWidth="1"/>
    <col min="14612" max="14849" width="8.71093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28515625" style="39" customWidth="1"/>
    <col min="14855" max="14855" width="7.7109375" style="39" customWidth="1"/>
    <col min="14856" max="14856" width="7.42578125" style="39" customWidth="1"/>
    <col min="14857" max="14857" width="8" style="39" customWidth="1"/>
    <col min="14858" max="14859" width="7.7109375" style="39" customWidth="1"/>
    <col min="14860" max="14860" width="8.42578125" style="39" customWidth="1"/>
    <col min="14861" max="14862" width="7.28515625" style="39" customWidth="1"/>
    <col min="14863" max="14863" width="7.7109375" style="39" customWidth="1"/>
    <col min="14864" max="14867" width="8.7109375" style="39" customWidth="1"/>
    <col min="14868" max="15105" width="8.71093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28515625" style="39" customWidth="1"/>
    <col min="15111" max="15111" width="7.7109375" style="39" customWidth="1"/>
    <col min="15112" max="15112" width="7.42578125" style="39" customWidth="1"/>
    <col min="15113" max="15113" width="8" style="39" customWidth="1"/>
    <col min="15114" max="15115" width="7.7109375" style="39" customWidth="1"/>
    <col min="15116" max="15116" width="8.42578125" style="39" customWidth="1"/>
    <col min="15117" max="15118" width="7.28515625" style="39" customWidth="1"/>
    <col min="15119" max="15119" width="7.7109375" style="39" customWidth="1"/>
    <col min="15120" max="15123" width="8.7109375" style="39" customWidth="1"/>
    <col min="15124" max="15361" width="8.71093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28515625" style="39" customWidth="1"/>
    <col min="15367" max="15367" width="7.7109375" style="39" customWidth="1"/>
    <col min="15368" max="15368" width="7.42578125" style="39" customWidth="1"/>
    <col min="15369" max="15369" width="8" style="39" customWidth="1"/>
    <col min="15370" max="15371" width="7.7109375" style="39" customWidth="1"/>
    <col min="15372" max="15372" width="8.42578125" style="39" customWidth="1"/>
    <col min="15373" max="15374" width="7.28515625" style="39" customWidth="1"/>
    <col min="15375" max="15375" width="7.7109375" style="39" customWidth="1"/>
    <col min="15376" max="15379" width="8.7109375" style="39" customWidth="1"/>
    <col min="15380" max="15617" width="8.71093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28515625" style="39" customWidth="1"/>
    <col min="15623" max="15623" width="7.7109375" style="39" customWidth="1"/>
    <col min="15624" max="15624" width="7.42578125" style="39" customWidth="1"/>
    <col min="15625" max="15625" width="8" style="39" customWidth="1"/>
    <col min="15626" max="15627" width="7.7109375" style="39" customWidth="1"/>
    <col min="15628" max="15628" width="8.42578125" style="39" customWidth="1"/>
    <col min="15629" max="15630" width="7.28515625" style="39" customWidth="1"/>
    <col min="15631" max="15631" width="7.7109375" style="39" customWidth="1"/>
    <col min="15632" max="15635" width="8.7109375" style="39" customWidth="1"/>
    <col min="15636" max="15873" width="8.71093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28515625" style="39" customWidth="1"/>
    <col min="15879" max="15879" width="7.7109375" style="39" customWidth="1"/>
    <col min="15880" max="15880" width="7.42578125" style="39" customWidth="1"/>
    <col min="15881" max="15881" width="8" style="39" customWidth="1"/>
    <col min="15882" max="15883" width="7.7109375" style="39" customWidth="1"/>
    <col min="15884" max="15884" width="8.42578125" style="39" customWidth="1"/>
    <col min="15885" max="15886" width="7.28515625" style="39" customWidth="1"/>
    <col min="15887" max="15887" width="7.7109375" style="39" customWidth="1"/>
    <col min="15888" max="15891" width="8.7109375" style="39" customWidth="1"/>
    <col min="15892" max="16129" width="8.71093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28515625" style="39" customWidth="1"/>
    <col min="16135" max="16135" width="7.7109375" style="39" customWidth="1"/>
    <col min="16136" max="16136" width="7.42578125" style="39" customWidth="1"/>
    <col min="16137" max="16137" width="8" style="39" customWidth="1"/>
    <col min="16138" max="16139" width="7.7109375" style="39" customWidth="1"/>
    <col min="16140" max="16140" width="8.42578125" style="39" customWidth="1"/>
    <col min="16141" max="16142" width="7.28515625" style="39" customWidth="1"/>
    <col min="16143" max="16143" width="7.7109375" style="39" customWidth="1"/>
    <col min="16144" max="16147" width="8.7109375" style="39" customWidth="1"/>
    <col min="16148" max="16384" width="8.71093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28" t="s">
        <v>75</v>
      </c>
      <c r="K5" s="3029"/>
      <c r="L5" s="3029"/>
      <c r="M5" s="3029"/>
      <c r="N5" s="3029"/>
      <c r="O5" s="3030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43497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8" t="s">
        <v>548</v>
      </c>
      <c r="C8" s="1809" t="s">
        <v>535</v>
      </c>
      <c r="D8" s="1810" t="s">
        <v>260</v>
      </c>
      <c r="E8" s="1811"/>
      <c r="F8" s="1810" t="s">
        <v>536</v>
      </c>
      <c r="G8" s="1811"/>
      <c r="H8" s="1812" t="s">
        <v>537</v>
      </c>
      <c r="I8" s="1813" t="s">
        <v>538</v>
      </c>
      <c r="J8" s="1814" t="s">
        <v>539</v>
      </c>
      <c r="K8" s="1813" t="s">
        <v>540</v>
      </c>
      <c r="L8" s="1813" t="s">
        <v>1139</v>
      </c>
      <c r="M8" s="1813" t="s">
        <v>541</v>
      </c>
      <c r="N8" s="1813" t="s">
        <v>1094</v>
      </c>
      <c r="O8" s="1815" t="s">
        <v>542</v>
      </c>
      <c r="Q8" s="438"/>
    </row>
    <row r="9" spans="1:23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202"/>
      <c r="M9" s="1820"/>
      <c r="N9" s="2202" t="s">
        <v>265</v>
      </c>
      <c r="O9" s="1821"/>
    </row>
    <row r="10" spans="1:23" ht="15" customHeight="1" x14ac:dyDescent="0.2">
      <c r="A10" s="817">
        <v>1</v>
      </c>
      <c r="B10" s="1822">
        <f>('Total Flows'!B3*'Chem Dose'!B10*8.34)/1.1</f>
        <v>332.48209615737665</v>
      </c>
      <c r="C10" s="1822">
        <f>'Total Flows'!B3*'Chem Dose'!C10*4.09/2.63</f>
        <v>2929.1193916349812</v>
      </c>
      <c r="D10" s="434"/>
      <c r="E10" s="434">
        <f>IF('1'!$CO$31="","",('1'!$CO$31+'1'!$CR$31+'1'!$CS$31+'1'!$CT$31)*0.016*24)</f>
        <v>2474.4495820800003</v>
      </c>
      <c r="F10" s="1822">
        <f>('Chem Dose'!F10*8.34*Flows!H9)/0.125/9.76</f>
        <v>643.52807925232412</v>
      </c>
      <c r="G10" s="1822">
        <f>('Chem Dose'!G10*8.34*Flows!H9)/0.195/7.74</f>
        <v>87.393607397650953</v>
      </c>
      <c r="H10" s="1822">
        <f>(('1'!$DQ$31*2.63/6.4*8.34*Flows!F9)+('1'!$DW$31*2.63/6.4*8.34*Flows!G9))*0.016*24</f>
        <v>196.79506721474908</v>
      </c>
      <c r="I10" s="1822">
        <f>('Chem Dose'!I10*2.63/1.9*8.34*Flows!H9)*0.016*24</f>
        <v>58.986995020826214</v>
      </c>
      <c r="J10" s="1822">
        <f>(Flows!H9*8.34*'Chem Dose'!J10)/4.88</f>
        <v>48.236217722130888</v>
      </c>
      <c r="K10" s="1823">
        <f>('Chem Dose'!K10*2.63/0.38*Flows!H9)*0.016*24</f>
        <v>6.8874280641857295</v>
      </c>
      <c r="L10" s="433">
        <f>(AVERAGE('1'!$DI$35,'1'!$DJ$35)*1440/190196/4)+('1'!$DK$35*1440/380392/4)</f>
        <v>2.3091968285347746</v>
      </c>
      <c r="M10" s="1824">
        <f>('Chem Dose'!M10*Flows!H9*8.34/8.51)</f>
        <v>6.4177047196755739</v>
      </c>
      <c r="N10" s="433"/>
      <c r="O10" s="2372">
        <f>IF('1'!$CQ$31&lt;0.0001,"",'1'!$CQ$31)</f>
        <v>723.17180616740086</v>
      </c>
    </row>
    <row r="11" spans="1:23" ht="15" customHeight="1" x14ac:dyDescent="0.2">
      <c r="A11" s="820">
        <v>2</v>
      </c>
      <c r="B11" s="1822">
        <f>('Total Flows'!B4*'Chem Dose'!B11*8.34)/1.1</f>
        <v>313.23531431293117</v>
      </c>
      <c r="C11" s="1822">
        <f>'Total Flows'!B4*'Chem Dose'!C11*4.09/2.63</f>
        <v>2905.3897111235406</v>
      </c>
      <c r="D11" s="434"/>
      <c r="E11" s="434">
        <f>IF('2'!$CO$31="","",('2'!$CO$31+'2'!$CR$31+'2'!$CS$31+'2'!$CT$31)*0.016*24)</f>
        <v>2545.2830668799998</v>
      </c>
      <c r="F11" s="1822">
        <f>('Chem Dose'!F11*8.34*Flows!H10)/0.125/9.76</f>
        <v>594.22664321130503</v>
      </c>
      <c r="G11" s="1822">
        <f>('Chem Dose'!G11*8.34*Flows!H10)/0.195/7.74</f>
        <v>80.665910879833987</v>
      </c>
      <c r="H11" s="1822">
        <f>(('2'!$DQ$31*2.63/6.4*8.34*Flows!F10)+('2'!$DW$31*2.63/6.4*8.34*Flows!G10))*0.016*24</f>
        <v>163.64297146602939</v>
      </c>
      <c r="I11" s="1822">
        <f>('Chem Dose'!I11*2.63/1.9*8.34*Flows!H10)*0.016*24</f>
        <v>54.444579659952211</v>
      </c>
      <c r="J11" s="1822">
        <f>(Flows!H10*8.34*'Chem Dose'!J11)/4.88</f>
        <v>45.272301188423761</v>
      </c>
      <c r="K11" s="1823">
        <f>('Chem Dose'!K11*2.63/0.38*Flows!H10)*0.016*24</f>
        <v>6.5072562649368404</v>
      </c>
      <c r="L11" s="433">
        <f>(AVERAGE('2'!$DI$35,'2'!$DJ$35)*1440/190196/4)+('2'!$DK$35*1440/380392/4)</f>
        <v>2.5268670213884628</v>
      </c>
      <c r="M11" s="1824">
        <f>('Chem Dose'!M11*Flows!H10*8.34/8.51)</f>
        <v>5.9150260188394004</v>
      </c>
      <c r="N11" s="433"/>
      <c r="O11" s="2372">
        <f>IF('2'!$CQ$31&lt;0.0001,"",'2'!$CQ$31)</f>
        <v>688.91629955947133</v>
      </c>
    </row>
    <row r="12" spans="1:23" ht="15" customHeight="1" x14ac:dyDescent="0.2">
      <c r="A12" s="820">
        <v>3</v>
      </c>
      <c r="B12" s="1822">
        <f>('Total Flows'!B5*'Chem Dose'!B12*8.34)/1.1</f>
        <v>288.05061990303324</v>
      </c>
      <c r="C12" s="1822">
        <f>'Total Flows'!B5*'Chem Dose'!C12*4.09/2.63</f>
        <v>2910.1188145511423</v>
      </c>
      <c r="D12" s="434"/>
      <c r="E12" s="434">
        <f>IF('3'!$CO$31="","",('3'!$CO$31+'3'!$CR$31+'3'!$CS$31+'3'!$CT$31)*0.016*24)</f>
        <v>3135.5621068800001</v>
      </c>
      <c r="F12" s="1822">
        <f>('Chem Dose'!F12*8.34*Flows!H11)/0.125/9.76</f>
        <v>555.69620097085374</v>
      </c>
      <c r="G12" s="1822">
        <f>('Chem Dose'!G12*8.34*Flows!H11)/0.195/7.74</f>
        <v>75.838921676624324</v>
      </c>
      <c r="H12" s="1822">
        <f>(('3'!$DQ$31*2.63/6.4*8.34*Flows!F11)+('3'!$DW$31*2.63/6.4*8.34*Flows!G11))*0.016*24</f>
        <v>137.48809429691875</v>
      </c>
      <c r="I12" s="1822">
        <f>('Chem Dose'!I12*2.63/1.9*8.34*Flows!H11)*0.016*24</f>
        <v>49.881719610084033</v>
      </c>
      <c r="J12" s="1822">
        <f>(Flows!H11*8.34*'Chem Dose'!J12)/4.88</f>
        <v>42.983176543426872</v>
      </c>
      <c r="K12" s="1823">
        <f>('Chem Dose'!K12*2.63/0.38*Flows!H11)*0.016*24</f>
        <v>5.8699982521008405</v>
      </c>
      <c r="L12" s="433">
        <f>(AVERAGE('3'!$DI$35,'3'!$DJ$35)*1440/190196/4)+('3'!$DK$35*1440/380392/4)</f>
        <v>2.9394939956676271</v>
      </c>
      <c r="M12" s="1824">
        <f>('Chem Dose'!M12*Flows!H11*8.34/8.51)</f>
        <v>5.5768752894120199</v>
      </c>
      <c r="N12" s="433"/>
      <c r="O12" s="2372">
        <f>IF('3'!$CQ$31&lt;0.0001,"",'3'!$CQ$31)</f>
        <v>685.11013215859043</v>
      </c>
    </row>
    <row r="13" spans="1:23" ht="15" customHeight="1" x14ac:dyDescent="0.2">
      <c r="A13" s="820">
        <v>4</v>
      </c>
      <c r="B13" s="1822">
        <f>('Total Flows'!B6*'Chem Dose'!B13*8.34)/1.1</f>
        <v>322.67852334536843</v>
      </c>
      <c r="C13" s="1822">
        <f>'Total Flows'!B6*'Chem Dose'!C13*4.09/2.63</f>
        <v>3104.1773230653635</v>
      </c>
      <c r="D13" s="434"/>
      <c r="E13" s="434">
        <f>IF('4'!$CO$31="","",('4'!$CO$31+'4'!$CR$31+'4'!$CS$31+'4'!$CT$31)*0.016*24)</f>
        <v>3178.0621977600003</v>
      </c>
      <c r="F13" s="1822">
        <f>('Chem Dose'!F13*8.34*Flows!H12)/0.125/9.76</f>
        <v>644.13233787603747</v>
      </c>
      <c r="G13" s="1822">
        <f>('Chem Dose'!G13*8.34*Flows!H12)/0.195/7.74</f>
        <v>86.67983827780985</v>
      </c>
      <c r="H13" s="1822">
        <f>(('4'!$DQ$31*2.63/6.4*8.34*Flows!F12)+('4'!$DW$31*2.63/6.4*8.34*Flows!G12))*0.016*24</f>
        <v>165.97639844667626</v>
      </c>
      <c r="I13" s="1822">
        <f>('Chem Dose'!I13*2.63/1.9*8.34*Flows!H12)*0.016*24</f>
        <v>57.33492944838423</v>
      </c>
      <c r="J13" s="1822">
        <f>(Flows!H12*8.34*'Chem Dose'!J13)/4.88</f>
        <v>48.879020499916862</v>
      </c>
      <c r="K13" s="1823">
        <f>('Chem Dose'!K13*2.63/0.38*Flows!H12)*0.016*24</f>
        <v>6.934912257101864</v>
      </c>
      <c r="L13" s="433">
        <f>(AVERAGE('4'!$DI$35,'4'!$DJ$35)*1440/190196/4)+('4'!$DK$35*1440/380392/4)</f>
        <v>2.8130560053839195</v>
      </c>
      <c r="M13" s="1824">
        <f>('Chem Dose'!M13*Flows!H12*8.34/8.51)</f>
        <v>5.0561147893319562</v>
      </c>
      <c r="N13" s="433"/>
      <c r="O13" s="2372">
        <f>IF('4'!$CQ$31&lt;0.0001,"",'4'!$CQ$31)</f>
        <v>716.82819383259925</v>
      </c>
      <c r="W13" s="529"/>
    </row>
    <row r="14" spans="1:23" ht="15" customHeight="1" x14ac:dyDescent="0.2">
      <c r="A14" s="820">
        <v>5</v>
      </c>
      <c r="B14" s="1822">
        <f>('Total Flows'!B7*'Chem Dose'!B14*8.34)/1.1</f>
        <v>336.19760000732714</v>
      </c>
      <c r="C14" s="1822">
        <f>'Total Flows'!B7*'Chem Dose'!C14*4.09/2.63</f>
        <v>2886.5902173419622</v>
      </c>
      <c r="D14" s="434"/>
      <c r="E14" s="434">
        <f>IF('5'!$CO$31="","",('5'!$CO$31+'5'!$CR$31+'5'!$CS$31+'5'!$CT$31)*0.016*24)</f>
        <v>2644.4499455999994</v>
      </c>
      <c r="F14" s="1822">
        <f>('Chem Dose'!F14*8.34*Flows!H13)/0.125/9.76</f>
        <v>605.53141083497155</v>
      </c>
      <c r="G14" s="1822">
        <f>('Chem Dose'!G14*8.34*Flows!H13)/0.195/7.74</f>
        <v>83.128194487245054</v>
      </c>
      <c r="H14" s="1822">
        <f>(('5'!$DQ$31*2.63/6.4*8.34*Flows!F13)+('5'!$DW$31*2.63/6.4*8.34*Flows!G13))*0.016*24</f>
        <v>163.20248562738266</v>
      </c>
      <c r="I14" s="1822">
        <f>('Chem Dose'!I14*2.63/1.9*8.34*Flows!H13)*0.016*24</f>
        <v>54.232648391081973</v>
      </c>
      <c r="J14" s="1822">
        <f>(Flows!H13*8.34*'Chem Dose'!J14)/4.88</f>
        <v>45.61961624957673</v>
      </c>
      <c r="K14" s="1823">
        <f>('Chem Dose'!K14*2.63/0.38*Flows!H13)*0.016*24</f>
        <v>6.4830384823483858</v>
      </c>
      <c r="L14" s="433">
        <f>(AVERAGE('5'!$DI$35,'5'!$DJ$35)*1440/190196/4)+('5'!$DK$35*1440/380392/4)</f>
        <v>2.6926749248144022</v>
      </c>
      <c r="M14" s="1824">
        <f>('Chem Dose'!M14*Flows!H13*8.34/8.51)</f>
        <v>5.4539355338669919</v>
      </c>
      <c r="N14" s="433"/>
      <c r="O14" s="2372">
        <f>IF('5'!$CQ$31&lt;0.0001,"",'5'!$CQ$31)</f>
        <v>695.25991189427316</v>
      </c>
    </row>
    <row r="15" spans="1:23" ht="15" customHeight="1" x14ac:dyDescent="0.2">
      <c r="A15" s="820">
        <v>6</v>
      </c>
      <c r="B15" s="1822">
        <f>('Total Flows'!B8*'Chem Dose'!B15*8.34)/1.1</f>
        <v>288.77529537797426</v>
      </c>
      <c r="C15" s="1822">
        <f>'Total Flows'!B8*'Chem Dose'!C15*4.09/2.63</f>
        <v>3034.7700402221317</v>
      </c>
      <c r="D15" s="434"/>
      <c r="E15" s="434">
        <f>IF('6'!$CO$31="","",('6'!$CO$31+'6'!$CR$31+'6'!$CS$31+'6'!$CT$31)*0.016*24)</f>
        <v>2635.0054809600001</v>
      </c>
      <c r="F15" s="1822">
        <f>('Chem Dose'!F15*8.34*Flows!H14)/0.125/9.76</f>
        <v>678.85853649876753</v>
      </c>
      <c r="G15" s="1822">
        <f>('Chem Dose'!G15*8.34*Flows!H14)/0.195/7.74</f>
        <v>93.555019437092753</v>
      </c>
      <c r="H15" s="1822">
        <f>(('6'!$DQ$31*2.63/6.4*8.34*Flows!F14)+('6'!$DW$31*2.63/6.4*8.34*Flows!G14))*0.016*24</f>
        <v>186.93501357346307</v>
      </c>
      <c r="I15" s="1822">
        <f>('Chem Dose'!I15*2.63/1.9*8.34*Flows!H14)*0.016*24</f>
        <v>60.09551902344095</v>
      </c>
      <c r="J15" s="1822">
        <f>(Flows!H14*8.34*'Chem Dose'!J15)/4.88</f>
        <v>50.757265307717795</v>
      </c>
      <c r="K15" s="1823">
        <f>('Chem Dose'!K15*2.63/0.38*Flows!H14)*0.016*24</f>
        <v>7.3472474409553303</v>
      </c>
      <c r="L15" s="433">
        <f>(AVERAGE('6'!$DI$35,'6'!$DJ$35)*1440/190196/4)+('6'!$DK$35*1440/380392/4)</f>
        <v>2.9319228585248904</v>
      </c>
      <c r="M15" s="1824">
        <f>('Chem Dose'!M15*Flows!H14*8.34/8.51)</f>
        <v>6.3631034387611978</v>
      </c>
      <c r="N15" s="433"/>
      <c r="O15" s="2372">
        <f>IF('6'!$CQ$31&lt;0.0001,"",'6'!$CQ$31)</f>
        <v>693.3568281938326</v>
      </c>
    </row>
    <row r="16" spans="1:23" ht="15" customHeight="1" x14ac:dyDescent="0.2">
      <c r="A16" s="820">
        <v>7</v>
      </c>
      <c r="B16" s="1822">
        <f>('Total Flows'!B9*'Chem Dose'!B16*8.34)/1.1</f>
        <v>359.71593711649513</v>
      </c>
      <c r="C16" s="1822">
        <f>'Total Flows'!B9*'Chem Dose'!C16*4.09/2.63</f>
        <v>2851.9803499452291</v>
      </c>
      <c r="D16" s="434"/>
      <c r="E16" s="434">
        <f>IF('7'!$CO$31="","",('7'!$CO$31+'7'!$CR$31+'7'!$CS$31+'7'!$CT$31)*0.016*24)</f>
        <v>2349.3104256000001</v>
      </c>
      <c r="F16" s="1822">
        <f>('Chem Dose'!F16*8.34*Flows!H15)/0.125/9.76</f>
        <v>671.2946243623752</v>
      </c>
      <c r="G16" s="1822">
        <f>('Chem Dose'!G16*8.34*Flows!H15)/0.195/7.74</f>
        <v>93.183425126179756</v>
      </c>
      <c r="H16" s="1822">
        <f>(('7'!$DQ$31*2.63/6.4*8.34*Flows!F15)+('7'!$DW$31*2.63/6.4*8.34*Flows!G15))*0.016*24</f>
        <v>199.61241239097748</v>
      </c>
      <c r="I16" s="1822">
        <f>('Chem Dose'!I16*2.63/1.9*8.34*Flows!H15)*0.016*24</f>
        <v>59.89090561698363</v>
      </c>
      <c r="J16" s="1822">
        <f>(Flows!H15*8.34*'Chem Dose'!J16)/4.88</f>
        <v>50.868382158239513</v>
      </c>
      <c r="K16" s="1823">
        <f>('Chem Dose'!K16*2.63/0.38*Flows!H15)*0.016*24</f>
        <v>7.9344020380362661</v>
      </c>
      <c r="L16" s="433">
        <f>(AVERAGE('7'!$DI$35,'7'!$DJ$35)*1440/190196/4)+('7'!$DK$35*1440/380392/4)</f>
        <v>3.4543313213737408</v>
      </c>
      <c r="M16" s="1824">
        <f>('Chem Dose'!M16*Flows!H15*8.34/8.51)</f>
        <v>6.2270583901622008</v>
      </c>
      <c r="N16" s="433"/>
      <c r="O16" s="2372">
        <f>IF('7'!$CQ$31&lt;0.0001,"",'7'!$CQ$31)</f>
        <v>769.95594713656396</v>
      </c>
    </row>
    <row r="17" spans="1:15" ht="15" customHeight="1" x14ac:dyDescent="0.2">
      <c r="A17" s="820">
        <v>8</v>
      </c>
      <c r="B17" s="1822">
        <f>('Total Flows'!B10*'Chem Dose'!B17*8.34)/1.1</f>
        <v>356.87384449065496</v>
      </c>
      <c r="C17" s="1822">
        <f>'Total Flows'!B10*'Chem Dose'!C17*4.09/2.63</f>
        <v>2668.1700974607752</v>
      </c>
      <c r="D17" s="434"/>
      <c r="E17" s="434">
        <f>IF('8'!$CO$31="","",('8'!$CO$31+'8'!$CR$31+'8'!$CS$31+'8'!$CT$31)*0.016*24)</f>
        <v>2274.5417471999999</v>
      </c>
      <c r="F17" s="1822">
        <f>('Chem Dose'!F17*8.34*Flows!H16)/0.125/9.76</f>
        <v>655.3709951923006</v>
      </c>
      <c r="G17" s="1822">
        <f>('Chem Dose'!G17*8.34*Flows!H16)/0.195/7.74</f>
        <v>92.984040155330135</v>
      </c>
      <c r="H17" s="1822">
        <f>(('8'!$DQ$31*2.63/6.4*8.34*Flows!F16)+('8'!$DW$31*2.63/6.4*8.34*Flows!G16))*0.016*24</f>
        <v>238.62334303813833</v>
      </c>
      <c r="I17" s="1822">
        <f>('Chem Dose'!I17*2.63/1.9*8.34*Flows!H16)*0.016*24</f>
        <v>59.260119201533243</v>
      </c>
      <c r="J17" s="1822">
        <f>(Flows!H16*8.34*'Chem Dose'!J17)/4.88</f>
        <v>50.453440622591629</v>
      </c>
      <c r="K17" s="1823">
        <f>('Chem Dose'!K17*2.63/0.38*Flows!H16)*0.016*24</f>
        <v>7.491957669014166</v>
      </c>
      <c r="L17" s="433">
        <f>(AVERAGE('8'!$DI$35,'8'!$DJ$35)*1440/190196/4)+('8'!$DK$35*1440/380392/4)</f>
        <v>3.9685377189846265</v>
      </c>
      <c r="M17" s="1824">
        <f>('Chem Dose'!M17*Flows!H16*8.34/8.51)</f>
        <v>5.3071550263352609</v>
      </c>
      <c r="N17" s="433"/>
      <c r="O17" s="2372">
        <f>IF('8'!$CQ$31&lt;0.0001,"",'8'!$CQ$31)</f>
        <v>745.37444933920722</v>
      </c>
    </row>
    <row r="18" spans="1:15" ht="15" customHeight="1" x14ac:dyDescent="0.2">
      <c r="A18" s="820">
        <v>9</v>
      </c>
      <c r="B18" s="1822">
        <f>('Total Flows'!B11*'Chem Dose'!B18*8.34)/1.1</f>
        <v>299.49966337912559</v>
      </c>
      <c r="C18" s="1822">
        <f>'Total Flows'!B11*'Chem Dose'!C18*4.09/2.63</f>
        <v>2362.6018307280669</v>
      </c>
      <c r="D18" s="434"/>
      <c r="E18" s="434">
        <f>IF('9'!$CO$31="","",('9'!$CO$31+'9'!$CR$31+'9'!$CS$31+'9'!$CT$31)*0.016*24)</f>
        <v>2049.4589952000006</v>
      </c>
      <c r="F18" s="1822">
        <f>('Chem Dose'!F18*8.34*Flows!H17)/0.125/9.76</f>
        <v>611.53543481727195</v>
      </c>
      <c r="G18" s="1822">
        <f>('Chem Dose'!G18*8.34*Flows!H17)/0.195/7.74</f>
        <v>89.834146183904153</v>
      </c>
      <c r="H18" s="1822">
        <f>(('9'!$DQ$31*2.63/6.4*8.34*Flows!F17)+('9'!$DW$31*2.63/6.4*8.34*Flows!G17))*0.016*24</f>
        <v>231.93324514979761</v>
      </c>
      <c r="I18" s="1822">
        <f>('Chem Dose'!I18*2.63/1.9*8.34*Flows!H17)*0.016*24</f>
        <v>55.860340080971667</v>
      </c>
      <c r="J18" s="1822">
        <f>(Flows!H17*8.34*'Chem Dose'!J18)/4.88</f>
        <v>45.450149332979365</v>
      </c>
      <c r="K18" s="1823">
        <f>('Chem Dose'!K18*2.63/0.38*Flows!H17)*0.016*24</f>
        <v>6.6502208259109308</v>
      </c>
      <c r="L18" s="433">
        <f>(AVERAGE('9'!$DI$35,'9'!$DJ$35)*1440/190196/4)+('9'!$DK$35*1440/380392/4)</f>
        <v>3.6966077099413237</v>
      </c>
      <c r="M18" s="1824">
        <f>('Chem Dose'!M18*Flows!H17*8.34/8.51)</f>
        <v>5.3703009364468857</v>
      </c>
      <c r="N18" s="433"/>
      <c r="O18" s="2372">
        <f>IF('9'!$CQ$31&lt;0.0001,"",'9'!$CQ$31)</f>
        <v>707.31277533039668</v>
      </c>
    </row>
    <row r="19" spans="1:15" ht="15" customHeight="1" x14ac:dyDescent="0.2">
      <c r="A19" s="820">
        <v>10</v>
      </c>
      <c r="B19" s="1822">
        <f>('Total Flows'!B12*'Chem Dose'!B19*8.34)/1.1</f>
        <v>274.97049179029199</v>
      </c>
      <c r="C19" s="1822">
        <f>'Total Flows'!B12*'Chem Dose'!C19*4.09/2.63</f>
        <v>2420.8460076045626</v>
      </c>
      <c r="D19" s="434"/>
      <c r="E19" s="434">
        <f>IF('10'!$CO$31="","",('10'!$CO$31+'10'!$CR$31+'10'!$CS$31+'10'!$CT$31)*0.016*24)</f>
        <v>1904.6335488</v>
      </c>
      <c r="F19" s="1822">
        <f>('Chem Dose'!F19*8.34*Flows!H18)/0.125/9.76</f>
        <v>632.62318546156439</v>
      </c>
      <c r="G19" s="1822">
        <f>('Chem Dose'!G19*8.34*Flows!H18)/0.195/7.74</f>
        <v>93.876769211248401</v>
      </c>
      <c r="H19" s="1822">
        <f>(('10'!$DQ$31*2.63/6.4*8.34*Flows!F18)+('10'!$DW$31*2.63/6.4*8.34*Flows!G18))*0.016*24</f>
        <v>216.83723942583731</v>
      </c>
      <c r="I19" s="1822">
        <f>('Chem Dose'!I19*2.63/1.9*8.34*Flows!H18)*0.016*24</f>
        <v>57.341738870813408</v>
      </c>
      <c r="J19" s="1822">
        <f>(Flows!H18*8.34*'Chem Dose'!J19)/4.88</f>
        <v>47.387081091778221</v>
      </c>
      <c r="K19" s="1823">
        <f>('Chem Dose'!K19*2.63/0.38*Flows!H18)*0.016*24</f>
        <v>6.3925903923444976</v>
      </c>
      <c r="L19" s="433">
        <f>(AVERAGE('10'!$DI$35,'10'!$DJ$35)*1440/190196/4)+('10'!$DK$35*1440/380392/4)</f>
        <v>3.8455067404151508</v>
      </c>
      <c r="M19" s="1824">
        <f>('Chem Dose'!M19*Flows!H18*8.34/8.51)</f>
        <v>5.3919731341549246</v>
      </c>
      <c r="N19" s="433"/>
      <c r="O19" s="2372">
        <f>IF('10'!$CQ$31&lt;0.0001,"",'10'!$CQ$31)</f>
        <v>718.94273127753297</v>
      </c>
    </row>
    <row r="20" spans="1:15" ht="15" customHeight="1" x14ac:dyDescent="0.2">
      <c r="A20" s="820">
        <v>11</v>
      </c>
      <c r="B20" s="1822">
        <f>('Total Flows'!B13*'Chem Dose'!B20*8.34)/1.1</f>
        <v>307.61018578016143</v>
      </c>
      <c r="C20" s="1822">
        <f>'Total Flows'!B13*'Chem Dose'!C20*4.09/2.63</f>
        <v>2502.9640204685825</v>
      </c>
      <c r="D20" s="434"/>
      <c r="E20" s="434">
        <f>IF('11'!$CO$31="","",('11'!$CO$31+'11'!$CR$31+'11'!$CS$31+'11'!$CT$31)*0.016*24)</f>
        <v>1936.1150976000004</v>
      </c>
      <c r="F20" s="1822">
        <f>('Chem Dose'!F20*8.34*Flows!H19)/0.125/9.76</f>
        <v>668.49971406875693</v>
      </c>
      <c r="G20" s="1822">
        <f>('Chem Dose'!G20*8.34*Flows!H19)/0.195/7.74</f>
        <v>100.58982775205735</v>
      </c>
      <c r="H20" s="1822">
        <f>(('11'!$DQ$31*2.63/6.4*8.34*Flows!F19)+('11'!$DW$31*2.63/6.4*8.34*Flows!G19))*0.016*24</f>
        <v>235.33191029520975</v>
      </c>
      <c r="I20" s="1822">
        <f>('Chem Dose'!I20*2.63/1.9*8.34*Flows!H19)*0.016*24</f>
        <v>60.464512673624455</v>
      </c>
      <c r="J20" s="1822">
        <f>(Flows!H19*8.34*'Chem Dose'!J20)/4.88</f>
        <v>50.192683725302537</v>
      </c>
      <c r="K20" s="1823">
        <f>('Chem Dose'!K20*2.63/0.38*Flows!H19)*0.016*24</f>
        <v>6.9919052360943041</v>
      </c>
      <c r="L20" s="433">
        <f>(AVERAGE('11'!$DI$35,'11'!$DJ$35)*1440/190196/4)+('11'!$DK$35*1440/380392/4)</f>
        <v>3.8565479820816422</v>
      </c>
      <c r="M20" s="1824">
        <f>('Chem Dose'!M20*Flows!H19*8.34/8.51)</f>
        <v>4.6307954068131947</v>
      </c>
      <c r="N20" s="433"/>
      <c r="O20" s="2372">
        <f>IF('11'!$CQ$31&lt;0.0001,"",'11'!$CQ$31)</f>
        <v>741.40969162995589</v>
      </c>
    </row>
    <row r="21" spans="1:15" ht="15" customHeight="1" x14ac:dyDescent="0.2">
      <c r="A21" s="820">
        <v>12</v>
      </c>
      <c r="B21" s="1822">
        <f>('Total Flows'!B14*'Chem Dose'!B21*8.34)/1.1</f>
        <v>285.08322341772816</v>
      </c>
      <c r="C21" s="1822">
        <f>'Total Flows'!B14*'Chem Dose'!C21*4.09/2.63</f>
        <v>2153.0246176903229</v>
      </c>
      <c r="D21" s="434"/>
      <c r="E21" s="434">
        <f>IF('12'!$CO$31="","",('12'!$CO$31+'12'!$CR$31+'12'!$CS$31+'12'!$CT$31)*0.016*24)</f>
        <v>1810.2459136000002</v>
      </c>
      <c r="F21" s="1822">
        <f>('Chem Dose'!F21*8.34*Flows!H20)/0.125/9.76</f>
        <v>613.66432336067851</v>
      </c>
      <c r="G21" s="1822">
        <f>('Chem Dose'!G21*8.34*Flows!H20)/0.195/7.74</f>
        <v>89.954185010115168</v>
      </c>
      <c r="H21" s="1822">
        <f>(('12'!$DQ$31*2.63/6.4*8.34*Flows!F20)+('12'!$DW$31*2.63/6.4*8.34*Flows!G20))*0.016*24</f>
        <v>212.98564872323553</v>
      </c>
      <c r="I21" s="1822">
        <f>(Flows!H20*8.34*'Chem Dose'!I21)/1.45</f>
        <v>72.066575119673232</v>
      </c>
      <c r="J21" s="1822">
        <f>(Flows!H20*8.34*'Chem Dose'!J21)/4.88</f>
        <v>45.726748076508407</v>
      </c>
      <c r="K21" s="1823">
        <f>(Flows!H20*8.34*'Chem Dose'!K21)/15/0.627/0.479</f>
        <v>4.3921190326920252</v>
      </c>
      <c r="L21" s="433">
        <f>(AVERAGE('12'!$DI$35,'12'!$DJ$35)*1440/190196/4)+('12'!$DK$35*1440/380392/4)</f>
        <v>3.738248964226377</v>
      </c>
      <c r="M21" s="1824">
        <f>('Chem Dose'!M21*Flows!H20*8.34/8.51)</f>
        <v>4.3512149327239964</v>
      </c>
      <c r="N21" s="433"/>
      <c r="O21" s="2372">
        <f>IF('12'!$CQ$31&lt;0.0001,"",'12'!$CQ$31)</f>
        <v>681.93832599118946</v>
      </c>
    </row>
    <row r="22" spans="1:15" ht="15" customHeight="1" x14ac:dyDescent="0.2">
      <c r="A22" s="820">
        <v>13</v>
      </c>
      <c r="B22" s="1822">
        <f>('Total Flows'!B15*'Chem Dose'!B22*8.34)/1.1</f>
        <v>334.93397766746114</v>
      </c>
      <c r="C22" s="1822">
        <f>'Total Flows'!B15*'Chem Dose'!C22*4.09/2.63</f>
        <v>2298.5344068797899</v>
      </c>
      <c r="D22" s="434"/>
      <c r="E22" s="434">
        <f>IF('13'!$CO$31="","",('13'!$CO$31+'13'!$CR$31+'13'!$CS$31+'13'!$CT$31)*0.016*24)</f>
        <v>1800.3509184000004</v>
      </c>
      <c r="F22" s="1822">
        <f>('Chem Dose'!F22*8.34*Flows!H21)/0.125/9.76</f>
        <v>657.73616224536829</v>
      </c>
      <c r="G22" s="1822">
        <f>('Chem Dose'!G22*8.34*Flows!H21)/0.195/7.74</f>
        <v>92.80616406223217</v>
      </c>
      <c r="H22" s="1822">
        <f>(('13'!$DQ$31*2.63/6.4*8.34*Flows!F21)+('13'!$DW$31*2.63/6.4*8.34*Flows!G21))*0.016*24</f>
        <v>229.69957912767649</v>
      </c>
      <c r="I22" s="1822">
        <f>(Flows!H21*8.34*'Chem Dose'!I22)/1.45</f>
        <v>75.753376558736235</v>
      </c>
      <c r="J22" s="1822">
        <f>(Flows!H21*8.34*'Chem Dose'!J22)/4.88</f>
        <v>49.824041312649932</v>
      </c>
      <c r="K22" s="1823">
        <f>(Flows!H21*8.34*'Chem Dose'!K22)/15/0.627/0.479</f>
        <v>4.7686778026777095</v>
      </c>
      <c r="L22" s="433">
        <f>(AVERAGE('13'!$DI$35,'13'!$DJ$35)*1440/190196/4)+('13'!$DK$35*1440/380392/4)</f>
        <v>3.7169551410124293</v>
      </c>
      <c r="M22" s="1824">
        <f>('Chem Dose'!M22*Flows!H21*8.34/8.51)</f>
        <v>4.9796733843387164</v>
      </c>
      <c r="N22" s="433"/>
      <c r="O22" s="2372">
        <f>IF('13'!$CQ$31&lt;0.0001,"",'13'!$CQ$31)</f>
        <v>681.93832599118946</v>
      </c>
    </row>
    <row r="23" spans="1:15" ht="15" customHeight="1" x14ac:dyDescent="0.2">
      <c r="A23" s="820">
        <v>14</v>
      </c>
      <c r="B23" s="1822">
        <f>('Total Flows'!B16*'Chem Dose'!B23*8.34)/1.1</f>
        <v>366.76469644422377</v>
      </c>
      <c r="C23" s="1822">
        <f>'Total Flows'!B16*'Chem Dose'!C23*4.09/2.63</f>
        <v>2216.6791772865918</v>
      </c>
      <c r="D23" s="434"/>
      <c r="E23" s="434">
        <f>IF('14'!$CO$31="","",('14'!$CO$31+'14'!$CR$31+'14'!$CS$31+'14'!$CT$31)*0.016*24)</f>
        <v>1829.8648704000002</v>
      </c>
      <c r="F23" s="1822">
        <f>('Chem Dose'!F23*8.34*Flows!H22)/0.125/9.76</f>
        <v>698.96600356145655</v>
      </c>
      <c r="G23" s="1822">
        <f>('Chem Dose'!G23*8.34*Flows!H22)/0.195/7.74</f>
        <v>86.358201477795049</v>
      </c>
      <c r="H23" s="1822">
        <f>(('14'!$DQ$31*2.63/6.4*8.34*Flows!F22)+('14'!$DW$31*2.63/6.4*8.34*Flows!G22))*0.016*24</f>
        <v>250.63159118160195</v>
      </c>
      <c r="I23" s="1822">
        <f>(Flows!H22*8.34*'Chem Dose'!I23)/1.45</f>
        <v>71.332069361664054</v>
      </c>
      <c r="J23" s="1822">
        <f>(Flows!H22*8.34*'Chem Dose'!J23)/4.88</f>
        <v>46.746194729455979</v>
      </c>
      <c r="K23" s="1823">
        <f>(Flows!H22*8.34*'Chem Dose'!K23)/15/0.627/0.479</f>
        <v>4.5285877640535102</v>
      </c>
      <c r="L23" s="433">
        <f>(AVERAGE('14'!$DI$35,'14'!$DJ$35)*1440/190196/4)+('14'!$DK$35*1440/380392/4)</f>
        <v>3.7252360722622981</v>
      </c>
      <c r="M23" s="1824">
        <f>('Chem Dose'!M23*Flows!H22*8.34/8.51)</f>
        <v>4.7774131128563919</v>
      </c>
      <c r="N23" s="433"/>
      <c r="O23" s="2372">
        <f>IF('14'!$CQ$31&lt;0.0001,"",'14'!$CQ$31)</f>
        <v>681.93832599118946</v>
      </c>
    </row>
    <row r="24" spans="1:15" ht="15" customHeight="1" x14ac:dyDescent="0.2">
      <c r="A24" s="820">
        <v>15</v>
      </c>
      <c r="B24" s="1822">
        <f>('Total Flows'!B17*'Chem Dose'!B24*8.34)/1.1</f>
        <v>369.73356580448041</v>
      </c>
      <c r="C24" s="1822">
        <f>'Total Flows'!B17*'Chem Dose'!C24*4.09/2.63</f>
        <v>2323.7158641965866</v>
      </c>
      <c r="D24" s="434"/>
      <c r="E24" s="434">
        <f>IF('15'!$CO$31="","",('15'!$CO$31+'15'!$CR$31+'15'!$CS$31+'15'!$CT$31)*0.016*24)</f>
        <v>1640.9755776000002</v>
      </c>
      <c r="F24" s="1822">
        <f>('Chem Dose'!F24*8.34*Flows!H23)/0.125/9.76</f>
        <v>761.19635542040248</v>
      </c>
      <c r="G24" s="1822">
        <f>('Chem Dose'!G24*8.34*Flows!H23)/0.195/7.74</f>
        <v>100.81983719346681</v>
      </c>
      <c r="H24" s="1822">
        <f>(('15'!$DQ$31*2.63/6.4*8.34*Flows!F23)+('15'!$DW$31*2.63/6.4*8.34*Flows!G23))*0.016*24</f>
        <v>281.98655825592971</v>
      </c>
      <c r="I24" s="1822">
        <f>(Flows!H23*8.34*'Chem Dose'!I24)/1.45</f>
        <v>76.895189241122921</v>
      </c>
      <c r="J24" s="1822">
        <f>(Flows!H23*8.34*'Chem Dose'!J24)/4.88</f>
        <v>50.750899161939415</v>
      </c>
      <c r="K24" s="1823">
        <f>(Flows!H23*8.34*'Chem Dose'!K24)/15/0.627/0.479</f>
        <v>4.857936996684761</v>
      </c>
      <c r="L24" s="433">
        <f>(AVERAGE('15'!$DI$35,'15'!$DJ$35)*1440/190196/4)+('15'!$DK$35*1440/380392/4)</f>
        <v>3.9168804811878273</v>
      </c>
      <c r="M24" s="1824">
        <f>('Chem Dose'!M24*Flows!H23*8.34/8.51)</f>
        <v>4.5476427252162024</v>
      </c>
      <c r="N24" s="433"/>
      <c r="O24" s="2372">
        <f>IF('15'!$CQ$31&lt;0.0001,"",'15'!$CQ$31)</f>
        <v>693.83259911894288</v>
      </c>
    </row>
    <row r="25" spans="1:15" ht="15" customHeight="1" x14ac:dyDescent="0.2">
      <c r="A25" s="820">
        <v>16</v>
      </c>
      <c r="B25" s="1822">
        <f>('Total Flows'!B18*'Chem Dose'!B25*8.34)/1.1</f>
        <v>298.04107658392729</v>
      </c>
      <c r="C25" s="1822">
        <f>'Total Flows'!B18*'Chem Dose'!C25*4.09/2.63</f>
        <v>1861.6227570792205</v>
      </c>
      <c r="D25" s="434"/>
      <c r="E25" s="434">
        <f>IF('16'!$CO$31="","",('16'!$CO$31+'16'!$CR$31+'16'!$CS$31+'16'!$CT$31)*0.016*24)</f>
        <v>1479.6326400000003</v>
      </c>
      <c r="F25" s="1822">
        <f>('Chem Dose'!F25*8.34*Flows!H24)/0.125/9.76</f>
        <v>613.29988817751951</v>
      </c>
      <c r="G25" s="1822">
        <f>('Chem Dose'!G25*8.34*Flows!H24)/0.195/7.74</f>
        <v>92.711697187427092</v>
      </c>
      <c r="H25" s="1822">
        <f>(('16'!$DQ$31*2.63/6.4*8.34*Flows!F24)+('16'!$DW$31*2.63/6.4*8.34*Flows!G24))*0.016*24</f>
        <v>236.83686928152017</v>
      </c>
      <c r="I25" s="1822">
        <f>(Flows!H24*8.34*'Chem Dose'!I25)/1.45</f>
        <v>61.49770310597372</v>
      </c>
      <c r="J25" s="1822">
        <f>(Flows!H24*8.34*'Chem Dose'!J25)/4.88</f>
        <v>40.261121348874454</v>
      </c>
      <c r="K25" s="1823">
        <f>(Flows!H24*8.34*'Chem Dose'!K25)/15/0.627/0.479</f>
        <v>4.0002456509849447</v>
      </c>
      <c r="L25" s="433">
        <f>(AVERAGE('16'!$DI$35,'16'!$DJ$35)*1440/190196/4)+('16'!$DK$35*1440/380392/4)</f>
        <v>3.4456560600643549</v>
      </c>
      <c r="M25" s="1824">
        <f>('Chem Dose'!M25*Flows!H24*8.34/8.51)</f>
        <v>3.876178725569015</v>
      </c>
      <c r="N25" s="433"/>
      <c r="O25" s="2372">
        <f>IF('16'!$CQ$31&lt;0.0001,"",'16'!$CQ$31)</f>
        <v>652.86343612334804</v>
      </c>
    </row>
    <row r="26" spans="1:15" ht="15" customHeight="1" x14ac:dyDescent="0.2">
      <c r="A26" s="820">
        <v>17</v>
      </c>
      <c r="B26" s="1822">
        <f>('Total Flows'!B19*'Chem Dose'!B26*8.34)/1.1</f>
        <v>302.67224289177841</v>
      </c>
      <c r="C26" s="1822">
        <f>'Total Flows'!B19*'Chem Dose'!C26*4.09/2.63</f>
        <v>1988.8306232157199</v>
      </c>
      <c r="D26" s="434"/>
      <c r="E26" s="434">
        <f>IF('17'!$CO$31="","",('17'!$CO$31+'17'!$CR$31+'17'!$CS$31+'17'!$CT$31)*0.016*24)</f>
        <v>1459.1696332799997</v>
      </c>
      <c r="F26" s="1822">
        <f>('Chem Dose'!F26*8.34*Flows!H25)/0.125/9.76</f>
        <v>652.0835549818139</v>
      </c>
      <c r="G26" s="1822">
        <f>('Chem Dose'!G26*8.34*Flows!H25)/0.195/7.74</f>
        <v>95.770868712553224</v>
      </c>
      <c r="H26" s="1822">
        <f>(('17'!$DQ$31*2.63/6.4*8.34*Flows!F25)+('17'!$DW$31*2.63/6.4*8.34*Flows!G25))*0.016*24</f>
        <v>266.05817589074036</v>
      </c>
      <c r="I26" s="1822">
        <f>(Flows!H25*8.34*'Chem Dose'!I26)/1.45</f>
        <v>66.802896088220876</v>
      </c>
      <c r="J26" s="1822">
        <f>(Flows!H25*8.34*'Chem Dose'!J26)/4.88</f>
        <v>43.924110541064778</v>
      </c>
      <c r="K26" s="1823">
        <f>(Flows!H25*8.34*'Chem Dose'!K26)/15/0.627/0.479</f>
        <v>4.4163173368018782</v>
      </c>
      <c r="L26" s="433">
        <f>(AVERAGE('17'!$DI$35,'17'!$DJ$35)*1440/190196/4)+('17'!$DK$35*1440/380392/4)</f>
        <v>3.3841090243748555</v>
      </c>
      <c r="M26" s="1824">
        <f>('Chem Dose'!M26*Flows!H25*8.34/8.51)</f>
        <v>3.8858104942638501</v>
      </c>
      <c r="N26" s="433"/>
      <c r="O26" s="2372">
        <f>IF('17'!$CQ$31&lt;0.0001,"",'17'!$CQ$31)</f>
        <v>583.61233480176213</v>
      </c>
    </row>
    <row r="27" spans="1:15" ht="15" customHeight="1" x14ac:dyDescent="0.2">
      <c r="A27" s="820">
        <v>18</v>
      </c>
      <c r="B27" s="1822">
        <f>('Total Flows'!B20*'Chem Dose'!B27*8.34)/1.1</f>
        <v>310.39383607818843</v>
      </c>
      <c r="C27" s="1822">
        <f>'Total Flows'!B20*'Chem Dose'!C27*4.09/2.63</f>
        <v>2034.302042609391</v>
      </c>
      <c r="D27" s="434"/>
      <c r="E27" s="434">
        <f>IF('18'!$CO$31="","",('18'!$CO$31+'18'!$CR$31+'18'!$CS$31+'18'!$CT$31)*0.016*24)</f>
        <v>1552.4337215999999</v>
      </c>
      <c r="F27" s="1822">
        <f>('Chem Dose'!F27*8.34*Flows!H26)/0.125/9.76</f>
        <v>679.7629002751429</v>
      </c>
      <c r="G27" s="1822">
        <f>('Chem Dose'!G27*8.34*Flows!H26)/0.195/7.74</f>
        <v>96.976888721835351</v>
      </c>
      <c r="H27" s="1822">
        <f>(('18'!$DQ$31*2.63/6.4*8.34*Flows!F26)+('18'!$DW$31*2.63/6.4*8.34*Flows!G26))*0.016*24</f>
        <v>266.23745371862049</v>
      </c>
      <c r="I27" s="1822">
        <f>(Flows!H26*8.34*'Chem Dose'!I27)/1.45</f>
        <v>68.000569583688645</v>
      </c>
      <c r="J27" s="1822">
        <f>(Flows!H26*8.34*'Chem Dose'!J27)/4.88</f>
        <v>43.923240017263403</v>
      </c>
      <c r="K27" s="1823">
        <f>(Flows!H26*8.34*'Chem Dose'!K27)/15/0.627/0.479</f>
        <v>4.6939954462991311</v>
      </c>
      <c r="L27" s="433">
        <f>(AVERAGE('18'!$DI$35,'18'!$DJ$35)*1440/190196/4)+('18'!$DK$35*1440/380392/4)</f>
        <v>3.8149067277965889</v>
      </c>
      <c r="M27" s="1824">
        <f>('Chem Dose'!M27*Flows!H26*8.34/8.51)</f>
        <v>4.0698996545615191</v>
      </c>
      <c r="N27" s="433"/>
      <c r="O27" s="2372">
        <f>IF('18'!$CQ$31&lt;0.0001,"",'18'!$CQ$31)</f>
        <v>689.86784140969166</v>
      </c>
    </row>
    <row r="28" spans="1:15" ht="15" customHeight="1" x14ac:dyDescent="0.2">
      <c r="A28" s="820">
        <v>19</v>
      </c>
      <c r="B28" s="1822">
        <f>('Total Flows'!B21*'Chem Dose'!B28*8.34)/1.1</f>
        <v>336.28930852506005</v>
      </c>
      <c r="C28" s="1822">
        <f>'Total Flows'!B21*'Chem Dose'!C28*4.09/2.63</f>
        <v>2284.8557848656892</v>
      </c>
      <c r="D28" s="434"/>
      <c r="E28" s="434">
        <f>IF('19'!$CO$31="","",('19'!$CO$31+'19'!$CR$31+'19'!$CS$31+'19'!$CT$31)*0.016*24)</f>
        <v>1577.22544128</v>
      </c>
      <c r="F28" s="1822">
        <f>('Chem Dose'!F28*8.34*Flows!H27)/0.125/9.76</f>
        <v>733.72480975852022</v>
      </c>
      <c r="G28" s="1822">
        <f>('Chem Dose'!G28*8.34*Flows!H27)/0.195/7.74</f>
        <v>105.52324888133542</v>
      </c>
      <c r="H28" s="1822">
        <f>(('19'!$DQ$31*2.63/6.4*8.34*Flows!F27)+('19'!$DW$31*2.63/6.4*8.34*Flows!G27))*0.016*24</f>
        <v>275.47622373610284</v>
      </c>
      <c r="I28" s="1822">
        <f>(Flows!H27*8.34*'Chem Dose'!I28)/1.45</f>
        <v>74.719148568011875</v>
      </c>
      <c r="J28" s="1822">
        <f>(Flows!H27*8.34*'Chem Dose'!J28)/4.88</f>
        <v>48.282117353408381</v>
      </c>
      <c r="K28" s="1823">
        <f>(Flows!H27*8.34*'Chem Dose'!K28)/15/0.627/0.479</f>
        <v>4.7791581329559065</v>
      </c>
      <c r="L28" s="433">
        <f>(AVERAGE('19'!$DI$35,'19'!$DJ$35)*1440/190196/4)+('19'!$DK$35*1440/380392/4)</f>
        <v>4.0316305285074341</v>
      </c>
      <c r="M28" s="1824">
        <f>('Chem Dose'!M28*Flows!H27*8.34/8.51)</f>
        <v>4.039846329105182</v>
      </c>
      <c r="N28" s="433"/>
      <c r="O28" s="2372">
        <f>IF('19'!$CQ$31&lt;0.0001,"",'19'!$CQ$31)</f>
        <v>704.14096916299559</v>
      </c>
    </row>
    <row r="29" spans="1:15" ht="15" customHeight="1" x14ac:dyDescent="0.2">
      <c r="A29" s="820">
        <v>20</v>
      </c>
      <c r="B29" s="1822">
        <f>('Total Flows'!B22*'Chem Dose'!B29*8.34)/1.1</f>
        <v>355.7571154139834</v>
      </c>
      <c r="C29" s="1822">
        <f>'Total Flows'!B22*'Chem Dose'!C29*4.09/2.63</f>
        <v>2365.8055036830337</v>
      </c>
      <c r="D29" s="434"/>
      <c r="E29" s="434">
        <f>IF('20'!$CO$31="","",('20'!$CO$31+'20'!$CR$31+'20'!$CS$31+'20'!$CT$31)*0.016*24)</f>
        <v>1611.4616255999997</v>
      </c>
      <c r="F29" s="1822">
        <f>('Chem Dose'!F29*8.34*Flows!H28)/0.125/9.76</f>
        <v>752.25503750861822</v>
      </c>
      <c r="G29" s="1822">
        <f>('Chem Dose'!G29*8.34*Flows!H28)/0.195/7.74</f>
        <v>107.98955704696762</v>
      </c>
      <c r="H29" s="1822">
        <f>(('20'!$DQ$31*2.63/6.4*8.34*Flows!F28)+('20'!$DW$31*2.63/6.4*8.34*Flows!G28))*0.016*24</f>
        <v>259.07302485711386</v>
      </c>
      <c r="I29" s="1822">
        <f>(Flows!H28*8.34*'Chem Dose'!I29)/1.45</f>
        <v>77.629727630589372</v>
      </c>
      <c r="J29" s="1822">
        <f>(Flows!H28*8.34*'Chem Dose'!J29)/4.88</f>
        <v>50.640526643785712</v>
      </c>
      <c r="K29" s="1823">
        <f>(Flows!H28*8.34*'Chem Dose'!K29)/15/0.627/0.479</f>
        <v>4.9890604580685256</v>
      </c>
      <c r="L29" s="433">
        <f>(AVERAGE('20'!$DI$35,'20'!$DJ$35)*1440/190196/4)+('20'!$DK$35*1440/380392/4)</f>
        <v>4.303718269574544</v>
      </c>
      <c r="M29" s="1824">
        <f>('Chem Dose'!M29*Flows!H28*8.34/8.51)</f>
        <v>5.011737776053331</v>
      </c>
      <c r="N29" s="433"/>
      <c r="O29" s="2372">
        <f>IF('20'!$CQ$31&lt;0.0001,"",'20'!$CQ$31)</f>
        <v>769.16299559471372</v>
      </c>
    </row>
    <row r="30" spans="1:15" ht="15" customHeight="1" x14ac:dyDescent="0.2">
      <c r="A30" s="820">
        <v>21</v>
      </c>
      <c r="B30" s="1822">
        <f>('Total Flows'!B23*'Chem Dose'!B30*8.34)/1.1</f>
        <v>326.2050448160519</v>
      </c>
      <c r="C30" s="1822">
        <f>'Total Flows'!B23*'Chem Dose'!C30*4.09/2.63</f>
        <v>2083.1359595790846</v>
      </c>
      <c r="D30" s="434"/>
      <c r="E30" s="434">
        <f>IF('21'!$CO$31="","",('21'!$CO$31+'21'!$CR$31+'21'!$CS$31+'21'!$CT$31)*0.016*24)</f>
        <v>1481.6002367999999</v>
      </c>
      <c r="F30" s="1822">
        <f>('Chem Dose'!F30*8.34*Flows!H29)/0.125/9.76</f>
        <v>646.639411662415</v>
      </c>
      <c r="G30" s="1822">
        <f>('Chem Dose'!G30*8.34*Flows!H29)/0.195/7.74</f>
        <v>95.177684150590437</v>
      </c>
      <c r="H30" s="1822">
        <f>(('21'!$DQ$31*2.63/6.4*8.34*Flows!F29)+('21'!$DW$31*2.63/6.4*8.34*Flows!G29))*0.016*24</f>
        <v>201.38123479556543</v>
      </c>
      <c r="I30" s="1822">
        <f>(Flows!H29*8.34*'Chem Dose'!I30)/1.45</f>
        <v>70.141494854656756</v>
      </c>
      <c r="J30" s="1822">
        <f>(Flows!H29*8.34*'Chem Dose'!J30)/4.88</f>
        <v>46.201865660005595</v>
      </c>
      <c r="K30" s="1823">
        <f>(Flows!H29*8.34*'Chem Dose'!K30)/15/0.627/0.479</f>
        <v>4.7946448440767195</v>
      </c>
      <c r="L30" s="433">
        <f>(AVERAGE('21'!$DI$35,'21'!$DJ$35)*1440/190196/4)+('21'!$DK$35*1440/380392/4)</f>
        <v>3.638877789227954</v>
      </c>
      <c r="M30" s="1824">
        <f>('Chem Dose'!M30*Flows!H29*8.34/8.51)</f>
        <v>4.7361972783834183</v>
      </c>
      <c r="N30" s="433"/>
      <c r="O30" s="2372">
        <f>IF('21'!$CQ$31&lt;0.0001,"",'21'!$CQ$31)</f>
        <v>677.97356828193847</v>
      </c>
    </row>
    <row r="31" spans="1:15" ht="15" customHeight="1" x14ac:dyDescent="0.2">
      <c r="A31" s="820">
        <v>22</v>
      </c>
      <c r="B31" s="1822">
        <f>('Total Flows'!B24*'Chem Dose'!B31*8.34)/1.1</f>
        <v>367.17863635128748</v>
      </c>
      <c r="C31" s="1822">
        <f>'Total Flows'!B24*'Chem Dose'!C31*4.09/2.63</f>
        <v>2069.86025978614</v>
      </c>
      <c r="D31" s="434"/>
      <c r="E31" s="434">
        <f>IF('22'!$CO$31="","",('22'!$CO$31+'22'!$CR$31+'22'!$CS$31+'22'!$CT$31)*0.016*24)</f>
        <v>1375.326624</v>
      </c>
      <c r="F31" s="1822">
        <f>('Chem Dose'!F31*8.34*Flows!H30)/0.125/9.76</f>
        <v>630.60277421919875</v>
      </c>
      <c r="G31" s="1822">
        <f>('Chem Dose'!G31*8.34*Flows!H30)/0.195/7.74</f>
        <v>91.077034151639012</v>
      </c>
      <c r="H31" s="1822">
        <f>(('22'!$DQ$31*2.63/6.4*8.34*Flows!F30)+('22'!$DW$31*2.63/6.4*8.34*Flows!G30))*0.016*24</f>
        <v>192.29097834146341</v>
      </c>
      <c r="I31" s="1822">
        <f>(Flows!H30*8.34*'Chem Dose'!I31)/1.45</f>
        <v>69.054581423931452</v>
      </c>
      <c r="J31" s="1822">
        <f>(Flows!H30*8.34*'Chem Dose'!J31)/4.88</f>
        <v>49.10340104303107</v>
      </c>
      <c r="K31" s="1823">
        <f>(Flows!H30*8.34*'Chem Dose'!K31)/15/0.627/0.479</f>
        <v>4.4247207570394531</v>
      </c>
      <c r="L31" s="433">
        <f>(AVERAGE('22'!$DI$35,'22'!$DJ$35)*1440/190196/4)+('22'!$DK$35*1440/380392/4)</f>
        <v>3.4531483311951883</v>
      </c>
      <c r="M31" s="1824">
        <f>('Chem Dose'!M31*Flows!H30*8.34/8.51)</f>
        <v>4.4744533849401646</v>
      </c>
      <c r="N31" s="433"/>
      <c r="O31" s="2372">
        <f>IF('22'!$CQ$31&lt;0.0001,"",'22'!$CQ$31)</f>
        <v>594.7136563876652</v>
      </c>
    </row>
    <row r="32" spans="1:15" ht="15" customHeight="1" x14ac:dyDescent="0.2">
      <c r="A32" s="820">
        <v>23</v>
      </c>
      <c r="B32" s="1822">
        <f>('Total Flows'!B25*'Chem Dose'!B32*8.34)/1.1</f>
        <v>352.89023808228882</v>
      </c>
      <c r="C32" s="1822">
        <f>'Total Flows'!B25*'Chem Dose'!C32*4.09/2.63</f>
        <v>2021.7271972378828</v>
      </c>
      <c r="D32" s="434"/>
      <c r="E32" s="434">
        <f>IF('23'!$CO$31="","",('23'!$CO$31+'23'!$CR$31+'23'!$CS$31+'23'!$CT$31)*0.016*24)</f>
        <v>1306.4841216</v>
      </c>
      <c r="F32" s="1822">
        <f>('Chem Dose'!F32*8.34*Flows!H31)/0.125/9.76</f>
        <v>633.43082772034518</v>
      </c>
      <c r="G32" s="1822">
        <f>('Chem Dose'!G32*8.34*Flows!H31)/0.195/7.74</f>
        <v>91.136356144886861</v>
      </c>
      <c r="H32" s="1822">
        <f>(('23'!$DQ$31*2.63/6.4*8.34*Flows!F31)+('23'!$DW$31*2.63/6.4*8.34*Flows!G31))*0.016*24</f>
        <v>207.52000000000004</v>
      </c>
      <c r="I32" s="1822">
        <f>(Flows!H31*8.34*'Chem Dose'!I32)/1.45</f>
        <v>69.674069229875457</v>
      </c>
      <c r="J32" s="1822">
        <f>(Flows!H31*8.34*'Chem Dose'!J32)/4.88</f>
        <v>45.556242732791944</v>
      </c>
      <c r="K32" s="1823">
        <f>(Flows!H31*8.34*'Chem Dose'!K32)/15/0.627/0.479</f>
        <v>4.4594304818441746</v>
      </c>
      <c r="L32" s="433">
        <f>(AVERAGE('23'!$DI$35,'23'!$DJ$35)*1440/190196/4)+('23'!$DK$35*1440/380392/4)</f>
        <v>3.5205787713726897</v>
      </c>
      <c r="M32" s="1824">
        <f>('Chem Dose'!M32*Flows!H31*8.34/8.51)</f>
        <v>4.3240363387778666</v>
      </c>
      <c r="N32" s="433"/>
      <c r="O32" s="2372">
        <f>IF('23'!$CQ$31&lt;0.0001,"",'23'!$CQ$31)</f>
        <v>444.05286343612335</v>
      </c>
    </row>
    <row r="33" spans="1:15" ht="14.25" customHeight="1" x14ac:dyDescent="0.2">
      <c r="A33" s="820">
        <v>24</v>
      </c>
      <c r="B33" s="1822">
        <f>('Total Flows'!B26*'Chem Dose'!B33*8.34)/1.1</f>
        <v>341.17583013396171</v>
      </c>
      <c r="C33" s="1822">
        <f>'Total Flows'!B26*'Chem Dose'!C33*4.09/2.63</f>
        <v>1892.6154786515051</v>
      </c>
      <c r="D33" s="434"/>
      <c r="E33" s="434">
        <f>IF('24'!$CO$31="","",('24'!$CO$31+'24'!$CR$31+'24'!$CS$31+'24'!$CT$31)*0.016*24)</f>
        <v>1180.5579264</v>
      </c>
      <c r="F33" s="1822">
        <f>('Chem Dose'!F33*8.34*Flows!H32)/0.125/9.76</f>
        <v>641.64600099181484</v>
      </c>
      <c r="G33" s="1822">
        <f>('Chem Dose'!G33*8.34*Flows!H32)/0.195/7.74</f>
        <v>92.741137306850703</v>
      </c>
      <c r="H33" s="1822">
        <f>(('24'!$DQ$31*2.63/6.4*8.34*Flows!F32)+('24'!$DW$31*2.63/6.4*8.34*Flows!G32))*0.016*24</f>
        <v>215.77293126385811</v>
      </c>
      <c r="I33" s="1822">
        <f>(Flows!H32*8.34*'Chem Dose'!I33)/1.45</f>
        <v>70.99291029621979</v>
      </c>
      <c r="J33" s="1822">
        <f>(Flows!H32*8.34*'Chem Dose'!J33)/4.88</f>
        <v>46.054997311420273</v>
      </c>
      <c r="K33" s="1823">
        <f>(Flows!H32*8.34*'Chem Dose'!K33)/15/0.627/0.479</f>
        <v>4.7466208548574151</v>
      </c>
      <c r="L33" s="433">
        <f>(AVERAGE('24'!$DI$35,'24'!$DJ$35)*1440/190196/4)+('24'!$DK$35*1440/380392/4)</f>
        <v>3.60890870470462</v>
      </c>
      <c r="M33" s="1824">
        <f>('Chem Dose'!M33*Flows!H32*8.34/8.51)</f>
        <v>4.3569601884876548</v>
      </c>
      <c r="N33" s="433"/>
      <c r="O33" s="2372">
        <f>IF('24'!$CQ$31&lt;0.0001,"",'24'!$CQ$31)</f>
        <v>444.05286343612335</v>
      </c>
    </row>
    <row r="34" spans="1:15" ht="14.25" customHeight="1" x14ac:dyDescent="0.2">
      <c r="A34" s="820">
        <v>25</v>
      </c>
      <c r="B34" s="1822">
        <f>('Total Flows'!B27*'Chem Dose'!B34*8.34)/1.1</f>
        <v>346.89865391976571</v>
      </c>
      <c r="C34" s="1822">
        <f>'Total Flows'!B27*'Chem Dose'!C34*4.09/2.63</f>
        <v>1934.6859511084224</v>
      </c>
      <c r="D34" s="434"/>
      <c r="E34" s="434">
        <f>IF('25'!$CO$31="","",('25'!$CO$31+'25'!$CR$31+'25'!$CS$31+'25'!$CT$31)*0.016*24)</f>
        <v>1092.0160704</v>
      </c>
      <c r="F34" s="1822">
        <f>('Chem Dose'!F34*8.34*Flows!H33)/0.125/9.76</f>
        <v>661.66693864214517</v>
      </c>
      <c r="G34" s="1822">
        <f>('Chem Dose'!G34*8.34*Flows!H33)/0.195/7.74</f>
        <v>96.527378696897287</v>
      </c>
      <c r="H34" s="1822">
        <f>(('25'!$DQ$31*2.63/6.4*8.34*Flows!F33)+('25'!$DW$31*2.63/6.4*8.34*Flows!G33))*0.016*24</f>
        <v>219.9476753880266</v>
      </c>
      <c r="I34" s="1822">
        <f>(Flows!H33*8.34*'Chem Dose'!I34)/1.45</f>
        <v>75.678013011453928</v>
      </c>
      <c r="J34" s="1822">
        <f>(Flows!H33*8.34*'Chem Dose'!J34)/4.88</f>
        <v>47.564295525911902</v>
      </c>
      <c r="K34" s="1823">
        <f>(Flows!H33*8.34*'Chem Dose'!K34)/15/0.627/0.479</f>
        <v>4.8171448419543896</v>
      </c>
      <c r="L34" s="433">
        <f>(AVERAGE('25'!$DI$35,'25'!$DJ$35)*1440/190196/4)+('25'!$DK$35*1440/380392/4)</f>
        <v>3.6483417106563758</v>
      </c>
      <c r="M34" s="1824">
        <f>('Chem Dose'!M34*Flows!H33*8.34/8.51)</f>
        <v>4.6442569170499661</v>
      </c>
      <c r="N34" s="433"/>
      <c r="O34" s="2372">
        <f>IF('25'!$CQ$31&lt;0.0001,"",'25'!$CQ$31)</f>
        <v>451.98237885462555</v>
      </c>
    </row>
    <row r="35" spans="1:15" ht="14.25" customHeight="1" x14ac:dyDescent="0.2">
      <c r="A35" s="820">
        <v>26</v>
      </c>
      <c r="B35" s="1822">
        <f>('Total Flows'!B28*'Chem Dose'!B35*8.34)/1.1</f>
        <v>342.43022814458982</v>
      </c>
      <c r="C35" s="1822">
        <f>'Total Flows'!B28*'Chem Dose'!C35*4.09/2.63</f>
        <v>1963.1366777055482</v>
      </c>
      <c r="D35" s="434"/>
      <c r="E35" s="434">
        <f>IF('26'!$CO$31="","",('26'!$CO$31+'26'!$CR$31+'26'!$CS$31+'26'!$CT$31)*0.016*24)</f>
        <v>1070.3725056000003</v>
      </c>
      <c r="F35" s="1822">
        <f>('Chem Dose'!F35*8.34*Flows!H34)/0.125/9.76</f>
        <v>615.61342514545811</v>
      </c>
      <c r="G35" s="1822">
        <f>('Chem Dose'!G35*8.34*Flows!H34)/0.195/7.74</f>
        <v>95.59456003497661</v>
      </c>
      <c r="H35" s="1822">
        <f>(('26'!$DQ$31*2.63/6.4*8.34*Flows!F34)+('26'!$DW$31*2.63/6.4*8.34*Flows!G34))*0.016*24</f>
        <v>217.60080000000002</v>
      </c>
      <c r="I35" s="1822">
        <f>(Flows!H34*8.34*'Chem Dose'!I35)/1.45</f>
        <v>72.93146954003123</v>
      </c>
      <c r="J35" s="1822">
        <f>(Flows!H34*8.34*'Chem Dose'!J35)/4.88</f>
        <v>48.58916354043545</v>
      </c>
      <c r="K35" s="1823">
        <f>(Flows!H34*8.34*'Chem Dose'!K35)/15/0.627/0.479</f>
        <v>4.6520521225932816</v>
      </c>
      <c r="L35" s="433">
        <f>(AVERAGE('26'!$DI$35,'26'!$DJ$35)*1440/190196/4)+('26'!$DK$35*1440/380392/4)</f>
        <v>3.7918778523207641</v>
      </c>
      <c r="M35" s="1824">
        <f>('Chem Dose'!M35*Flows!H34*8.34/8.51)</f>
        <v>4.2424685901463928</v>
      </c>
      <c r="N35" s="433"/>
      <c r="O35" s="2372">
        <f>IF('26'!$CQ$31&lt;0.0001,"",'26'!$CQ$31)</f>
        <v>454.62555066079295</v>
      </c>
    </row>
    <row r="36" spans="1:15" ht="14.25" customHeight="1" x14ac:dyDescent="0.2">
      <c r="A36" s="820">
        <v>27</v>
      </c>
      <c r="B36" s="1822">
        <f>('Total Flows'!B29*'Chem Dose'!B36*8.34)/1.1</f>
        <v>334.18195384958028</v>
      </c>
      <c r="C36" s="1822">
        <f>'Total Flows'!B29*'Chem Dose'!C36*4.09/2.63</f>
        <v>1927.4035119996734</v>
      </c>
      <c r="D36" s="434"/>
      <c r="E36" s="434">
        <f>IF('27'!$CO$31="","",('27'!$CO$31+'27'!$CR$31+'27'!$CS$31+'27'!$CT$31)*0.016*24)</f>
        <v>1145.1411840000001</v>
      </c>
      <c r="F36" s="1822">
        <f>('Chem Dose'!F36*8.34*Flows!H35)/0.125/9.76</f>
        <v>642.50056076347528</v>
      </c>
      <c r="G36" s="1822">
        <f>('Chem Dose'!G36*8.34*Flows!H35)/0.195/7.74</f>
        <v>89.061425502702249</v>
      </c>
      <c r="H36" s="1822">
        <f>(('27'!$DQ$31*2.63/6.4*8.34*Flows!F35)+('27'!$DW$31*2.63/6.4*8.34*Flows!G35))*0.016*24</f>
        <v>219.54387272727269</v>
      </c>
      <c r="I36" s="1822">
        <f>(Flows!H35*8.34*'Chem Dose'!I36)/1.45</f>
        <v>70.413907827455077</v>
      </c>
      <c r="J36" s="1822">
        <f>(Flows!H35*8.34*'Chem Dose'!J36)/4.88</f>
        <v>45.994272011023178</v>
      </c>
      <c r="K36" s="1823">
        <f>(Flows!H35*8.34*'Chem Dose'!K36)/15/0.627/0.479</f>
        <v>4.5138109626071712</v>
      </c>
      <c r="L36" s="433">
        <f>(AVERAGE('27'!$DI$35,'27'!$DJ$35)*1440/190196/4)+('27'!$DK$35*1440/380392/4)</f>
        <v>3.7832025910113778</v>
      </c>
      <c r="M36" s="1824">
        <f>('Chem Dose'!M36*Flows!H35*8.34/8.51)</f>
        <v>3.9510814668212522</v>
      </c>
      <c r="N36" s="433"/>
      <c r="O36" s="2372">
        <f>IF('27'!$CQ$31&lt;0.0001,"",'27'!$CQ$31)</f>
        <v>578.85462555066078</v>
      </c>
    </row>
    <row r="37" spans="1:15" ht="14.25" customHeight="1" x14ac:dyDescent="0.2">
      <c r="A37" s="820">
        <v>28</v>
      </c>
      <c r="B37" s="434">
        <f>('Total Flows'!B30*'Chem Dose'!B37*8.34)/1.1</f>
        <v>315.0437606198235</v>
      </c>
      <c r="C37" s="434">
        <f>'Total Flows'!B30*'Chem Dose'!C37*4.09/2.63</f>
        <v>1850.0323938842689</v>
      </c>
      <c r="D37" s="434"/>
      <c r="E37" s="434">
        <f>IF('28'!$CO$31="","",('28'!$CO$31+'28'!$CR$31+'28'!$CS$31+'28'!$CT$31)*0.016*24)</f>
        <v>1171.1134617600001</v>
      </c>
      <c r="F37" s="434">
        <f>('Chem Dose'!F37*8.34*Flows!H36)/0.125/9.76</f>
        <v>646.01216739023539</v>
      </c>
      <c r="G37" s="434">
        <f>('Chem Dose'!G37*8.34*Flows!H36)/0.195/7.74</f>
        <v>91.030042298856699</v>
      </c>
      <c r="H37" s="434">
        <f>(('28'!$DQ$31*2.63/6.4*8.34*Flows!F36)+('28'!$DW$31*2.63/6.4*8.34*Flows!G36))*0.016*24</f>
        <v>246.02155678962009</v>
      </c>
      <c r="I37" s="434">
        <f>(Flows!H36*8.34*'Chem Dose'!I37)/1.45</f>
        <v>71.48070829778554</v>
      </c>
      <c r="J37" s="434">
        <f>(Flows!H36*8.34*'Chem Dose'!J37)/4.88</f>
        <v>46.744179735858687</v>
      </c>
      <c r="K37" s="432">
        <f>(Flows!H36*8.34*'Chem Dose'!K37)/15/0.627/0.479</f>
        <v>4.5255872479725072</v>
      </c>
      <c r="L37" s="433">
        <f>(AVERAGE('28'!$DI$35,'28'!$DJ$35)*1440/190196/4)+('28'!$DK$35*1440/380392/4)</f>
        <v>3.5716839470861634</v>
      </c>
      <c r="M37" s="433">
        <f>('Chem Dose'!M37*Flows!H36*8.34/8.51)</f>
        <v>3.9522730967339448</v>
      </c>
      <c r="N37" s="433"/>
      <c r="O37" s="2372">
        <f>IF('28'!$CQ$31&lt;0.0001,"",'28'!$CQ$31)</f>
        <v>545.55066079295159</v>
      </c>
    </row>
    <row r="38" spans="1:15" ht="14.25" customHeight="1" x14ac:dyDescent="0.2">
      <c r="A38" s="820">
        <v>29</v>
      </c>
      <c r="B38" s="434"/>
      <c r="C38" s="434"/>
      <c r="D38" s="434"/>
      <c r="E38" s="434"/>
      <c r="F38" s="434"/>
      <c r="G38" s="434"/>
      <c r="H38" s="434"/>
      <c r="I38" s="434"/>
      <c r="J38" s="434"/>
      <c r="K38" s="432"/>
      <c r="L38" s="433"/>
      <c r="M38" s="433"/>
      <c r="N38" s="433"/>
      <c r="O38" s="2372"/>
    </row>
    <row r="39" spans="1:15" ht="14.25" customHeight="1" x14ac:dyDescent="0.2">
      <c r="A39" s="820">
        <v>30</v>
      </c>
      <c r="B39" s="434"/>
      <c r="C39" s="434"/>
      <c r="D39" s="434"/>
      <c r="E39" s="434"/>
      <c r="F39" s="434"/>
      <c r="G39" s="434"/>
      <c r="H39" s="434"/>
      <c r="I39" s="434"/>
      <c r="J39" s="434"/>
      <c r="K39" s="432"/>
      <c r="L39" s="433"/>
      <c r="M39" s="433"/>
      <c r="N39" s="433"/>
      <c r="O39" s="2372"/>
    </row>
    <row r="40" spans="1:15" ht="14.25" customHeight="1" thickBot="1" x14ac:dyDescent="0.25">
      <c r="A40" s="821">
        <v>31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2"/>
      <c r="L40" s="433"/>
      <c r="M40" s="433"/>
      <c r="N40" s="433"/>
      <c r="O40" s="2372"/>
    </row>
    <row r="41" spans="1:15" ht="14.25" customHeight="1" x14ac:dyDescent="0.2">
      <c r="A41" s="822" t="s">
        <v>266</v>
      </c>
      <c r="B41" s="2571">
        <f>SUM(B10:B40)</f>
        <v>9165.7629604049198</v>
      </c>
      <c r="C41" s="2571">
        <f t="shared" ref="C41:M41" si="0">SUM(C10:C40)</f>
        <v>65846.696011605192</v>
      </c>
      <c r="D41" s="434"/>
      <c r="E41" s="2571">
        <f t="shared" si="0"/>
        <v>51710.844666880002</v>
      </c>
      <c r="F41" s="2571">
        <f t="shared" si="0"/>
        <v>18242.098304371135</v>
      </c>
      <c r="G41" s="2571">
        <f t="shared" si="0"/>
        <v>2588.9859671661043</v>
      </c>
      <c r="H41" s="2571">
        <f t="shared" si="0"/>
        <v>6135.4423550035281</v>
      </c>
      <c r="I41" s="2571">
        <f t="shared" si="0"/>
        <v>1842.8584173367858</v>
      </c>
      <c r="J41" s="2571">
        <f t="shared" si="0"/>
        <v>1321.9867511875129</v>
      </c>
      <c r="K41" s="2571">
        <f t="shared" si="0"/>
        <v>153.85106765719269</v>
      </c>
      <c r="L41" s="2592">
        <f t="shared" ref="L41" si="1">SUM(L10:L40)</f>
        <v>98.12870407369239</v>
      </c>
      <c r="M41" s="2571">
        <f t="shared" si="0"/>
        <v>135.93118707982848</v>
      </c>
      <c r="N41" s="433"/>
      <c r="O41" s="2574">
        <f t="shared" ref="O41" si="2">IF(O10="","",SUM(O10:O40))</f>
        <v>18216.740088105737</v>
      </c>
    </row>
    <row r="42" spans="1:15" ht="14.25" customHeight="1" x14ac:dyDescent="0.2">
      <c r="A42" s="820" t="s">
        <v>267</v>
      </c>
      <c r="B42" s="2572">
        <f>AVERAGE(B10:B40)</f>
        <v>327.34867715731855</v>
      </c>
      <c r="C42" s="2572">
        <f t="shared" ref="C42:M42" si="3">AVERAGE(C10:C40)</f>
        <v>2351.6677147001856</v>
      </c>
      <c r="D42" s="434"/>
      <c r="E42" s="2572">
        <f t="shared" si="3"/>
        <v>1846.8158809600002</v>
      </c>
      <c r="F42" s="2572">
        <f t="shared" si="3"/>
        <v>651.50351087039769</v>
      </c>
      <c r="G42" s="2572">
        <f t="shared" si="3"/>
        <v>92.463784541646575</v>
      </c>
      <c r="H42" s="2572">
        <f t="shared" si="3"/>
        <v>219.12294125012599</v>
      </c>
      <c r="I42" s="2572">
        <f t="shared" si="3"/>
        <v>65.816372047742348</v>
      </c>
      <c r="J42" s="2572">
        <f t="shared" si="3"/>
        <v>47.213812542411176</v>
      </c>
      <c r="K42" s="2572">
        <f t="shared" si="3"/>
        <v>5.4946809877568814</v>
      </c>
      <c r="L42" s="2593">
        <f t="shared" ref="L42" si="4">AVERAGE(L10:L40)</f>
        <v>3.5045965740604426</v>
      </c>
      <c r="M42" s="2572">
        <f t="shared" si="3"/>
        <v>4.8546852528510174</v>
      </c>
      <c r="N42" s="433"/>
      <c r="O42" s="2575">
        <f t="shared" ref="O42" si="5">IF(O10="","",AVERAGE(O10:O40))</f>
        <v>650.59786028949054</v>
      </c>
    </row>
    <row r="43" spans="1:15" ht="14.25" customHeight="1" x14ac:dyDescent="0.2">
      <c r="A43" s="820" t="s">
        <v>268</v>
      </c>
      <c r="B43" s="2572">
        <f>MAX(B10:B40)</f>
        <v>369.73356580448041</v>
      </c>
      <c r="C43" s="2572">
        <f t="shared" ref="C43:M43" si="6">MAX(C10:C40)</f>
        <v>3104.1773230653635</v>
      </c>
      <c r="D43" s="434"/>
      <c r="E43" s="2572">
        <f t="shared" si="6"/>
        <v>3178.0621977600003</v>
      </c>
      <c r="F43" s="2572">
        <f t="shared" si="6"/>
        <v>761.19635542040248</v>
      </c>
      <c r="G43" s="2572">
        <f t="shared" si="6"/>
        <v>107.98955704696762</v>
      </c>
      <c r="H43" s="2572">
        <f t="shared" si="6"/>
        <v>281.98655825592971</v>
      </c>
      <c r="I43" s="2572">
        <f t="shared" si="6"/>
        <v>77.629727630589372</v>
      </c>
      <c r="J43" s="2572">
        <f t="shared" si="6"/>
        <v>50.868382158239513</v>
      </c>
      <c r="K43" s="2572">
        <f t="shared" si="6"/>
        <v>7.9344020380362661</v>
      </c>
      <c r="L43" s="2593">
        <f t="shared" ref="L43" si="7">MAX(L10:L40)</f>
        <v>4.303718269574544</v>
      </c>
      <c r="M43" s="2572">
        <f t="shared" si="6"/>
        <v>6.4177047196755739</v>
      </c>
      <c r="N43" s="433"/>
      <c r="O43" s="2575">
        <f t="shared" ref="O43" si="8">IF(O10="","",MAX(O10:O40))</f>
        <v>769.95594713656396</v>
      </c>
    </row>
    <row r="44" spans="1:15" ht="14.25" customHeight="1" thickBot="1" x14ac:dyDescent="0.25">
      <c r="A44" s="821" t="s">
        <v>269</v>
      </c>
      <c r="B44" s="2573">
        <f>MIN(B10:B40)</f>
        <v>274.97049179029199</v>
      </c>
      <c r="C44" s="2573">
        <f t="shared" ref="C44:M44" si="9">MIN(C10:C40)</f>
        <v>1850.0323938842689</v>
      </c>
      <c r="D44" s="434"/>
      <c r="E44" s="2573">
        <f t="shared" si="9"/>
        <v>1070.3725056000003</v>
      </c>
      <c r="F44" s="2573">
        <f t="shared" si="9"/>
        <v>555.69620097085374</v>
      </c>
      <c r="G44" s="2573">
        <f t="shared" si="9"/>
        <v>75.838921676624324</v>
      </c>
      <c r="H44" s="2573">
        <f t="shared" si="9"/>
        <v>137.48809429691875</v>
      </c>
      <c r="I44" s="2573">
        <f t="shared" si="9"/>
        <v>49.881719610084033</v>
      </c>
      <c r="J44" s="2573">
        <f t="shared" si="9"/>
        <v>40.261121348874454</v>
      </c>
      <c r="K44" s="2573">
        <f t="shared" si="9"/>
        <v>4.0002456509849447</v>
      </c>
      <c r="L44" s="2594">
        <f t="shared" ref="L44" si="10">MIN(L10:L40)</f>
        <v>2.3091968285347746</v>
      </c>
      <c r="M44" s="2573">
        <f t="shared" si="9"/>
        <v>3.876178725569015</v>
      </c>
      <c r="N44" s="433"/>
      <c r="O44" s="2576">
        <f t="shared" ref="O44" si="11">IF(O10="","",MIN(O10:O40))</f>
        <v>444.05286343612335</v>
      </c>
    </row>
    <row r="45" spans="1:15" ht="15" customHeight="1" x14ac:dyDescent="0.2">
      <c r="A45" s="2214" t="s">
        <v>125</v>
      </c>
      <c r="B45" s="2209"/>
      <c r="C45" s="2209"/>
      <c r="D45" s="2209"/>
      <c r="E45" s="2209"/>
      <c r="F45" s="2209"/>
      <c r="G45" s="2209"/>
      <c r="H45" s="2209"/>
      <c r="I45" s="2209"/>
      <c r="J45" s="2209"/>
      <c r="K45" s="2209"/>
      <c r="L45" s="2209"/>
      <c r="M45" s="2209"/>
      <c r="N45" s="2209"/>
      <c r="O45" s="2210"/>
    </row>
    <row r="46" spans="1:15" ht="15" customHeight="1" x14ac:dyDescent="0.2">
      <c r="A46" s="3027" t="s">
        <v>1107</v>
      </c>
      <c r="B46" s="3033"/>
      <c r="C46" s="3033"/>
      <c r="D46" s="3033"/>
      <c r="E46" s="3025" t="s">
        <v>1095</v>
      </c>
      <c r="F46" s="3025"/>
      <c r="G46" s="3025"/>
      <c r="H46" s="3025"/>
      <c r="I46" s="3025"/>
      <c r="J46" s="2215"/>
      <c r="K46" s="3025" t="s">
        <v>1096</v>
      </c>
      <c r="L46" s="3025"/>
      <c r="M46" s="3025"/>
      <c r="N46" s="3025"/>
      <c r="O46" s="2206"/>
    </row>
    <row r="47" spans="1:15" ht="15" customHeight="1" x14ac:dyDescent="0.2">
      <c r="A47" s="3027" t="s">
        <v>1104</v>
      </c>
      <c r="B47" s="3025"/>
      <c r="C47" s="3025"/>
      <c r="D47" s="3025"/>
      <c r="E47" s="3034" t="s">
        <v>1097</v>
      </c>
      <c r="F47" s="3034"/>
      <c r="G47" s="3034"/>
      <c r="H47" s="3034"/>
      <c r="I47" s="3034"/>
      <c r="J47" s="2218"/>
      <c r="K47" s="3025" t="s">
        <v>1098</v>
      </c>
      <c r="L47" s="3025"/>
      <c r="M47" s="3025"/>
      <c r="N47" s="3025"/>
      <c r="O47" s="3026"/>
    </row>
    <row r="48" spans="1:15" ht="15" customHeight="1" x14ac:dyDescent="0.2">
      <c r="A48" s="3027" t="s">
        <v>1099</v>
      </c>
      <c r="B48" s="3025"/>
      <c r="C48" s="3025"/>
      <c r="D48" s="3025"/>
      <c r="E48" s="3025" t="s">
        <v>1171</v>
      </c>
      <c r="F48" s="3025"/>
      <c r="G48" s="3025"/>
      <c r="H48" s="3025"/>
      <c r="I48" s="3025"/>
      <c r="J48" s="2218"/>
      <c r="K48" s="3025" t="s">
        <v>1100</v>
      </c>
      <c r="L48" s="3025"/>
      <c r="M48" s="3025"/>
      <c r="N48" s="3025"/>
      <c r="O48" s="3026"/>
    </row>
    <row r="49" spans="1:15" ht="15" customHeight="1" x14ac:dyDescent="0.2">
      <c r="A49" s="3027" t="s">
        <v>1172</v>
      </c>
      <c r="B49" s="3025"/>
      <c r="C49" s="3025"/>
      <c r="D49" s="3025"/>
      <c r="E49" s="3025" t="s">
        <v>1101</v>
      </c>
      <c r="F49" s="3025"/>
      <c r="G49" s="3025"/>
      <c r="H49" s="3025"/>
      <c r="I49" s="2217"/>
      <c r="J49" s="2219"/>
      <c r="K49" s="3032"/>
      <c r="L49" s="3032"/>
      <c r="M49" s="3032"/>
      <c r="N49" s="2205"/>
      <c r="O49" s="2206"/>
    </row>
    <row r="50" spans="1:15" ht="13.5" customHeight="1" x14ac:dyDescent="0.2">
      <c r="A50" s="2211"/>
      <c r="B50" s="2212"/>
      <c r="C50" s="2217"/>
      <c r="D50" s="2205"/>
      <c r="E50" s="2205"/>
      <c r="F50" s="2205"/>
      <c r="G50" s="2205"/>
      <c r="H50" s="2205"/>
      <c r="I50" s="2217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3">
        <f>Flows!G46</f>
        <v>43529</v>
      </c>
      <c r="K51" s="3031"/>
      <c r="L51" s="2565"/>
      <c r="M51" s="1634"/>
      <c r="N51" s="1634"/>
      <c r="O51" s="829"/>
    </row>
    <row r="52" spans="1:15" ht="13.5" customHeight="1" thickBot="1" x14ac:dyDescent="0.25">
      <c r="A52" s="1426" t="s">
        <v>1124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3" colorId="8" showPageBreaks="1" fitToPage="1" printArea="1" view="pageBreakPreview" topLeftCell="A7">
      <selection activeCell="E48" sqref="E48:I48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8" zoomScale="51" zoomScaleNormal="100" zoomScaleSheetLayoutView="51" workbookViewId="0">
      <selection activeCell="Q35" sqref="Q35"/>
    </sheetView>
  </sheetViews>
  <sheetFormatPr defaultColWidth="8.7109375" defaultRowHeight="12.75" x14ac:dyDescent="0.2"/>
  <cols>
    <col min="1" max="1" width="4.28515625" style="788" customWidth="1"/>
    <col min="2" max="2" width="7.28515625" style="788" customWidth="1"/>
    <col min="3" max="3" width="11.7109375" style="788" customWidth="1"/>
    <col min="4" max="4" width="7.42578125" style="788" customWidth="1"/>
    <col min="5" max="5" width="8.28515625" style="788" customWidth="1"/>
    <col min="6" max="6" width="7.71093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7109375" style="788" customWidth="1"/>
    <col min="11" max="12" width="9.5703125" style="788" customWidth="1"/>
    <col min="13" max="13" width="8.28515625" style="788" customWidth="1"/>
    <col min="14" max="14" width="7" style="788" customWidth="1"/>
    <col min="15" max="15" width="7.7109375" style="788" customWidth="1"/>
    <col min="16" max="19" width="8.7109375" style="787" customWidth="1"/>
    <col min="20" max="257" width="8.71093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28515625" style="788" customWidth="1"/>
    <col min="263" max="263" width="7.7109375" style="788" customWidth="1"/>
    <col min="264" max="264" width="7.42578125" style="788" customWidth="1"/>
    <col min="265" max="265" width="8" style="788" customWidth="1"/>
    <col min="266" max="267" width="7.7109375" style="788" customWidth="1"/>
    <col min="268" max="268" width="8.42578125" style="788" customWidth="1"/>
    <col min="269" max="270" width="7.28515625" style="788" customWidth="1"/>
    <col min="271" max="271" width="7.7109375" style="788" customWidth="1"/>
    <col min="272" max="275" width="8.7109375" style="788" customWidth="1"/>
    <col min="276" max="513" width="8.71093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28515625" style="788" customWidth="1"/>
    <col min="519" max="519" width="7.7109375" style="788" customWidth="1"/>
    <col min="520" max="520" width="7.42578125" style="788" customWidth="1"/>
    <col min="521" max="521" width="8" style="788" customWidth="1"/>
    <col min="522" max="523" width="7.7109375" style="788" customWidth="1"/>
    <col min="524" max="524" width="8.42578125" style="788" customWidth="1"/>
    <col min="525" max="526" width="7.28515625" style="788" customWidth="1"/>
    <col min="527" max="527" width="7.7109375" style="788" customWidth="1"/>
    <col min="528" max="531" width="8.7109375" style="788" customWidth="1"/>
    <col min="532" max="769" width="8.71093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28515625" style="788" customWidth="1"/>
    <col min="775" max="775" width="7.7109375" style="788" customWidth="1"/>
    <col min="776" max="776" width="7.42578125" style="788" customWidth="1"/>
    <col min="777" max="777" width="8" style="788" customWidth="1"/>
    <col min="778" max="779" width="7.7109375" style="788" customWidth="1"/>
    <col min="780" max="780" width="8.42578125" style="788" customWidth="1"/>
    <col min="781" max="782" width="7.28515625" style="788" customWidth="1"/>
    <col min="783" max="783" width="7.7109375" style="788" customWidth="1"/>
    <col min="784" max="787" width="8.7109375" style="788" customWidth="1"/>
    <col min="788" max="1025" width="8.71093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28515625" style="788" customWidth="1"/>
    <col min="1031" max="1031" width="7.7109375" style="788" customWidth="1"/>
    <col min="1032" max="1032" width="7.42578125" style="788" customWidth="1"/>
    <col min="1033" max="1033" width="8" style="788" customWidth="1"/>
    <col min="1034" max="1035" width="7.7109375" style="788" customWidth="1"/>
    <col min="1036" max="1036" width="8.42578125" style="788" customWidth="1"/>
    <col min="1037" max="1038" width="7.28515625" style="788" customWidth="1"/>
    <col min="1039" max="1039" width="7.7109375" style="788" customWidth="1"/>
    <col min="1040" max="1043" width="8.7109375" style="788" customWidth="1"/>
    <col min="1044" max="1281" width="8.71093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28515625" style="788" customWidth="1"/>
    <col min="1287" max="1287" width="7.7109375" style="788" customWidth="1"/>
    <col min="1288" max="1288" width="7.42578125" style="788" customWidth="1"/>
    <col min="1289" max="1289" width="8" style="788" customWidth="1"/>
    <col min="1290" max="1291" width="7.7109375" style="788" customWidth="1"/>
    <col min="1292" max="1292" width="8.42578125" style="788" customWidth="1"/>
    <col min="1293" max="1294" width="7.28515625" style="788" customWidth="1"/>
    <col min="1295" max="1295" width="7.7109375" style="788" customWidth="1"/>
    <col min="1296" max="1299" width="8.7109375" style="788" customWidth="1"/>
    <col min="1300" max="1537" width="8.71093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28515625" style="788" customWidth="1"/>
    <col min="1543" max="1543" width="7.7109375" style="788" customWidth="1"/>
    <col min="1544" max="1544" width="7.42578125" style="788" customWidth="1"/>
    <col min="1545" max="1545" width="8" style="788" customWidth="1"/>
    <col min="1546" max="1547" width="7.7109375" style="788" customWidth="1"/>
    <col min="1548" max="1548" width="8.42578125" style="788" customWidth="1"/>
    <col min="1549" max="1550" width="7.28515625" style="788" customWidth="1"/>
    <col min="1551" max="1551" width="7.7109375" style="788" customWidth="1"/>
    <col min="1552" max="1555" width="8.7109375" style="788" customWidth="1"/>
    <col min="1556" max="1793" width="8.71093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28515625" style="788" customWidth="1"/>
    <col min="1799" max="1799" width="7.7109375" style="788" customWidth="1"/>
    <col min="1800" max="1800" width="7.42578125" style="788" customWidth="1"/>
    <col min="1801" max="1801" width="8" style="788" customWidth="1"/>
    <col min="1802" max="1803" width="7.7109375" style="788" customWidth="1"/>
    <col min="1804" max="1804" width="8.42578125" style="788" customWidth="1"/>
    <col min="1805" max="1806" width="7.28515625" style="788" customWidth="1"/>
    <col min="1807" max="1807" width="7.7109375" style="788" customWidth="1"/>
    <col min="1808" max="1811" width="8.7109375" style="788" customWidth="1"/>
    <col min="1812" max="2049" width="8.71093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28515625" style="788" customWidth="1"/>
    <col min="2055" max="2055" width="7.7109375" style="788" customWidth="1"/>
    <col min="2056" max="2056" width="7.42578125" style="788" customWidth="1"/>
    <col min="2057" max="2057" width="8" style="788" customWidth="1"/>
    <col min="2058" max="2059" width="7.7109375" style="788" customWidth="1"/>
    <col min="2060" max="2060" width="8.42578125" style="788" customWidth="1"/>
    <col min="2061" max="2062" width="7.28515625" style="788" customWidth="1"/>
    <col min="2063" max="2063" width="7.7109375" style="788" customWidth="1"/>
    <col min="2064" max="2067" width="8.7109375" style="788" customWidth="1"/>
    <col min="2068" max="2305" width="8.71093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28515625" style="788" customWidth="1"/>
    <col min="2311" max="2311" width="7.7109375" style="788" customWidth="1"/>
    <col min="2312" max="2312" width="7.42578125" style="788" customWidth="1"/>
    <col min="2313" max="2313" width="8" style="788" customWidth="1"/>
    <col min="2314" max="2315" width="7.7109375" style="788" customWidth="1"/>
    <col min="2316" max="2316" width="8.42578125" style="788" customWidth="1"/>
    <col min="2317" max="2318" width="7.28515625" style="788" customWidth="1"/>
    <col min="2319" max="2319" width="7.7109375" style="788" customWidth="1"/>
    <col min="2320" max="2323" width="8.7109375" style="788" customWidth="1"/>
    <col min="2324" max="2561" width="8.71093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28515625" style="788" customWidth="1"/>
    <col min="2567" max="2567" width="7.7109375" style="788" customWidth="1"/>
    <col min="2568" max="2568" width="7.42578125" style="788" customWidth="1"/>
    <col min="2569" max="2569" width="8" style="788" customWidth="1"/>
    <col min="2570" max="2571" width="7.7109375" style="788" customWidth="1"/>
    <col min="2572" max="2572" width="8.42578125" style="788" customWidth="1"/>
    <col min="2573" max="2574" width="7.28515625" style="788" customWidth="1"/>
    <col min="2575" max="2575" width="7.7109375" style="788" customWidth="1"/>
    <col min="2576" max="2579" width="8.7109375" style="788" customWidth="1"/>
    <col min="2580" max="2817" width="8.71093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28515625" style="788" customWidth="1"/>
    <col min="2823" max="2823" width="7.7109375" style="788" customWidth="1"/>
    <col min="2824" max="2824" width="7.42578125" style="788" customWidth="1"/>
    <col min="2825" max="2825" width="8" style="788" customWidth="1"/>
    <col min="2826" max="2827" width="7.7109375" style="788" customWidth="1"/>
    <col min="2828" max="2828" width="8.42578125" style="788" customWidth="1"/>
    <col min="2829" max="2830" width="7.28515625" style="788" customWidth="1"/>
    <col min="2831" max="2831" width="7.7109375" style="788" customWidth="1"/>
    <col min="2832" max="2835" width="8.7109375" style="788" customWidth="1"/>
    <col min="2836" max="3073" width="8.71093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28515625" style="788" customWidth="1"/>
    <col min="3079" max="3079" width="7.7109375" style="788" customWidth="1"/>
    <col min="3080" max="3080" width="7.42578125" style="788" customWidth="1"/>
    <col min="3081" max="3081" width="8" style="788" customWidth="1"/>
    <col min="3082" max="3083" width="7.7109375" style="788" customWidth="1"/>
    <col min="3084" max="3084" width="8.42578125" style="788" customWidth="1"/>
    <col min="3085" max="3086" width="7.28515625" style="788" customWidth="1"/>
    <col min="3087" max="3087" width="7.7109375" style="788" customWidth="1"/>
    <col min="3088" max="3091" width="8.7109375" style="788" customWidth="1"/>
    <col min="3092" max="3329" width="8.71093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28515625" style="788" customWidth="1"/>
    <col min="3335" max="3335" width="7.7109375" style="788" customWidth="1"/>
    <col min="3336" max="3336" width="7.42578125" style="788" customWidth="1"/>
    <col min="3337" max="3337" width="8" style="788" customWidth="1"/>
    <col min="3338" max="3339" width="7.7109375" style="788" customWidth="1"/>
    <col min="3340" max="3340" width="8.42578125" style="788" customWidth="1"/>
    <col min="3341" max="3342" width="7.28515625" style="788" customWidth="1"/>
    <col min="3343" max="3343" width="7.7109375" style="788" customWidth="1"/>
    <col min="3344" max="3347" width="8.7109375" style="788" customWidth="1"/>
    <col min="3348" max="3585" width="8.71093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28515625" style="788" customWidth="1"/>
    <col min="3591" max="3591" width="7.7109375" style="788" customWidth="1"/>
    <col min="3592" max="3592" width="7.42578125" style="788" customWidth="1"/>
    <col min="3593" max="3593" width="8" style="788" customWidth="1"/>
    <col min="3594" max="3595" width="7.7109375" style="788" customWidth="1"/>
    <col min="3596" max="3596" width="8.42578125" style="788" customWidth="1"/>
    <col min="3597" max="3598" width="7.28515625" style="788" customWidth="1"/>
    <col min="3599" max="3599" width="7.7109375" style="788" customWidth="1"/>
    <col min="3600" max="3603" width="8.7109375" style="788" customWidth="1"/>
    <col min="3604" max="3841" width="8.71093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28515625" style="788" customWidth="1"/>
    <col min="3847" max="3847" width="7.7109375" style="788" customWidth="1"/>
    <col min="3848" max="3848" width="7.42578125" style="788" customWidth="1"/>
    <col min="3849" max="3849" width="8" style="788" customWidth="1"/>
    <col min="3850" max="3851" width="7.7109375" style="788" customWidth="1"/>
    <col min="3852" max="3852" width="8.42578125" style="788" customWidth="1"/>
    <col min="3853" max="3854" width="7.28515625" style="788" customWidth="1"/>
    <col min="3855" max="3855" width="7.7109375" style="788" customWidth="1"/>
    <col min="3856" max="3859" width="8.7109375" style="788" customWidth="1"/>
    <col min="3860" max="4097" width="8.71093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28515625" style="788" customWidth="1"/>
    <col min="4103" max="4103" width="7.7109375" style="788" customWidth="1"/>
    <col min="4104" max="4104" width="7.42578125" style="788" customWidth="1"/>
    <col min="4105" max="4105" width="8" style="788" customWidth="1"/>
    <col min="4106" max="4107" width="7.7109375" style="788" customWidth="1"/>
    <col min="4108" max="4108" width="8.42578125" style="788" customWidth="1"/>
    <col min="4109" max="4110" width="7.28515625" style="788" customWidth="1"/>
    <col min="4111" max="4111" width="7.7109375" style="788" customWidth="1"/>
    <col min="4112" max="4115" width="8.7109375" style="788" customWidth="1"/>
    <col min="4116" max="4353" width="8.71093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28515625" style="788" customWidth="1"/>
    <col min="4359" max="4359" width="7.7109375" style="788" customWidth="1"/>
    <col min="4360" max="4360" width="7.42578125" style="788" customWidth="1"/>
    <col min="4361" max="4361" width="8" style="788" customWidth="1"/>
    <col min="4362" max="4363" width="7.7109375" style="788" customWidth="1"/>
    <col min="4364" max="4364" width="8.42578125" style="788" customWidth="1"/>
    <col min="4365" max="4366" width="7.28515625" style="788" customWidth="1"/>
    <col min="4367" max="4367" width="7.7109375" style="788" customWidth="1"/>
    <col min="4368" max="4371" width="8.7109375" style="788" customWidth="1"/>
    <col min="4372" max="4609" width="8.71093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28515625" style="788" customWidth="1"/>
    <col min="4615" max="4615" width="7.7109375" style="788" customWidth="1"/>
    <col min="4616" max="4616" width="7.42578125" style="788" customWidth="1"/>
    <col min="4617" max="4617" width="8" style="788" customWidth="1"/>
    <col min="4618" max="4619" width="7.7109375" style="788" customWidth="1"/>
    <col min="4620" max="4620" width="8.42578125" style="788" customWidth="1"/>
    <col min="4621" max="4622" width="7.28515625" style="788" customWidth="1"/>
    <col min="4623" max="4623" width="7.7109375" style="788" customWidth="1"/>
    <col min="4624" max="4627" width="8.7109375" style="788" customWidth="1"/>
    <col min="4628" max="4865" width="8.71093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28515625" style="788" customWidth="1"/>
    <col min="4871" max="4871" width="7.7109375" style="788" customWidth="1"/>
    <col min="4872" max="4872" width="7.42578125" style="788" customWidth="1"/>
    <col min="4873" max="4873" width="8" style="788" customWidth="1"/>
    <col min="4874" max="4875" width="7.7109375" style="788" customWidth="1"/>
    <col min="4876" max="4876" width="8.42578125" style="788" customWidth="1"/>
    <col min="4877" max="4878" width="7.28515625" style="788" customWidth="1"/>
    <col min="4879" max="4879" width="7.7109375" style="788" customWidth="1"/>
    <col min="4880" max="4883" width="8.7109375" style="788" customWidth="1"/>
    <col min="4884" max="5121" width="8.71093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28515625" style="788" customWidth="1"/>
    <col min="5127" max="5127" width="7.7109375" style="788" customWidth="1"/>
    <col min="5128" max="5128" width="7.42578125" style="788" customWidth="1"/>
    <col min="5129" max="5129" width="8" style="788" customWidth="1"/>
    <col min="5130" max="5131" width="7.7109375" style="788" customWidth="1"/>
    <col min="5132" max="5132" width="8.42578125" style="788" customWidth="1"/>
    <col min="5133" max="5134" width="7.28515625" style="788" customWidth="1"/>
    <col min="5135" max="5135" width="7.7109375" style="788" customWidth="1"/>
    <col min="5136" max="5139" width="8.7109375" style="788" customWidth="1"/>
    <col min="5140" max="5377" width="8.71093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28515625" style="788" customWidth="1"/>
    <col min="5383" max="5383" width="7.7109375" style="788" customWidth="1"/>
    <col min="5384" max="5384" width="7.42578125" style="788" customWidth="1"/>
    <col min="5385" max="5385" width="8" style="788" customWidth="1"/>
    <col min="5386" max="5387" width="7.7109375" style="788" customWidth="1"/>
    <col min="5388" max="5388" width="8.42578125" style="788" customWidth="1"/>
    <col min="5389" max="5390" width="7.28515625" style="788" customWidth="1"/>
    <col min="5391" max="5391" width="7.7109375" style="788" customWidth="1"/>
    <col min="5392" max="5395" width="8.7109375" style="788" customWidth="1"/>
    <col min="5396" max="5633" width="8.71093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28515625" style="788" customWidth="1"/>
    <col min="5639" max="5639" width="7.7109375" style="788" customWidth="1"/>
    <col min="5640" max="5640" width="7.42578125" style="788" customWidth="1"/>
    <col min="5641" max="5641" width="8" style="788" customWidth="1"/>
    <col min="5642" max="5643" width="7.7109375" style="788" customWidth="1"/>
    <col min="5644" max="5644" width="8.42578125" style="788" customWidth="1"/>
    <col min="5645" max="5646" width="7.28515625" style="788" customWidth="1"/>
    <col min="5647" max="5647" width="7.7109375" style="788" customWidth="1"/>
    <col min="5648" max="5651" width="8.7109375" style="788" customWidth="1"/>
    <col min="5652" max="5889" width="8.71093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28515625" style="788" customWidth="1"/>
    <col min="5895" max="5895" width="7.7109375" style="788" customWidth="1"/>
    <col min="5896" max="5896" width="7.42578125" style="788" customWidth="1"/>
    <col min="5897" max="5897" width="8" style="788" customWidth="1"/>
    <col min="5898" max="5899" width="7.7109375" style="788" customWidth="1"/>
    <col min="5900" max="5900" width="8.42578125" style="788" customWidth="1"/>
    <col min="5901" max="5902" width="7.28515625" style="788" customWidth="1"/>
    <col min="5903" max="5903" width="7.7109375" style="788" customWidth="1"/>
    <col min="5904" max="5907" width="8.7109375" style="788" customWidth="1"/>
    <col min="5908" max="6145" width="8.71093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28515625" style="788" customWidth="1"/>
    <col min="6151" max="6151" width="7.7109375" style="788" customWidth="1"/>
    <col min="6152" max="6152" width="7.42578125" style="788" customWidth="1"/>
    <col min="6153" max="6153" width="8" style="788" customWidth="1"/>
    <col min="6154" max="6155" width="7.7109375" style="788" customWidth="1"/>
    <col min="6156" max="6156" width="8.42578125" style="788" customWidth="1"/>
    <col min="6157" max="6158" width="7.28515625" style="788" customWidth="1"/>
    <col min="6159" max="6159" width="7.7109375" style="788" customWidth="1"/>
    <col min="6160" max="6163" width="8.7109375" style="788" customWidth="1"/>
    <col min="6164" max="6401" width="8.71093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28515625" style="788" customWidth="1"/>
    <col min="6407" max="6407" width="7.7109375" style="788" customWidth="1"/>
    <col min="6408" max="6408" width="7.42578125" style="788" customWidth="1"/>
    <col min="6409" max="6409" width="8" style="788" customWidth="1"/>
    <col min="6410" max="6411" width="7.7109375" style="788" customWidth="1"/>
    <col min="6412" max="6412" width="8.42578125" style="788" customWidth="1"/>
    <col min="6413" max="6414" width="7.28515625" style="788" customWidth="1"/>
    <col min="6415" max="6415" width="7.7109375" style="788" customWidth="1"/>
    <col min="6416" max="6419" width="8.7109375" style="788" customWidth="1"/>
    <col min="6420" max="6657" width="8.71093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28515625" style="788" customWidth="1"/>
    <col min="6663" max="6663" width="7.7109375" style="788" customWidth="1"/>
    <col min="6664" max="6664" width="7.42578125" style="788" customWidth="1"/>
    <col min="6665" max="6665" width="8" style="788" customWidth="1"/>
    <col min="6666" max="6667" width="7.7109375" style="788" customWidth="1"/>
    <col min="6668" max="6668" width="8.42578125" style="788" customWidth="1"/>
    <col min="6669" max="6670" width="7.28515625" style="788" customWidth="1"/>
    <col min="6671" max="6671" width="7.7109375" style="788" customWidth="1"/>
    <col min="6672" max="6675" width="8.7109375" style="788" customWidth="1"/>
    <col min="6676" max="6913" width="8.71093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28515625" style="788" customWidth="1"/>
    <col min="6919" max="6919" width="7.7109375" style="788" customWidth="1"/>
    <col min="6920" max="6920" width="7.42578125" style="788" customWidth="1"/>
    <col min="6921" max="6921" width="8" style="788" customWidth="1"/>
    <col min="6922" max="6923" width="7.7109375" style="788" customWidth="1"/>
    <col min="6924" max="6924" width="8.42578125" style="788" customWidth="1"/>
    <col min="6925" max="6926" width="7.28515625" style="788" customWidth="1"/>
    <col min="6927" max="6927" width="7.7109375" style="788" customWidth="1"/>
    <col min="6928" max="6931" width="8.7109375" style="788" customWidth="1"/>
    <col min="6932" max="7169" width="8.71093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28515625" style="788" customWidth="1"/>
    <col min="7175" max="7175" width="7.7109375" style="788" customWidth="1"/>
    <col min="7176" max="7176" width="7.42578125" style="788" customWidth="1"/>
    <col min="7177" max="7177" width="8" style="788" customWidth="1"/>
    <col min="7178" max="7179" width="7.7109375" style="788" customWidth="1"/>
    <col min="7180" max="7180" width="8.42578125" style="788" customWidth="1"/>
    <col min="7181" max="7182" width="7.28515625" style="788" customWidth="1"/>
    <col min="7183" max="7183" width="7.7109375" style="788" customWidth="1"/>
    <col min="7184" max="7187" width="8.7109375" style="788" customWidth="1"/>
    <col min="7188" max="7425" width="8.71093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28515625" style="788" customWidth="1"/>
    <col min="7431" max="7431" width="7.7109375" style="788" customWidth="1"/>
    <col min="7432" max="7432" width="7.42578125" style="788" customWidth="1"/>
    <col min="7433" max="7433" width="8" style="788" customWidth="1"/>
    <col min="7434" max="7435" width="7.7109375" style="788" customWidth="1"/>
    <col min="7436" max="7436" width="8.42578125" style="788" customWidth="1"/>
    <col min="7437" max="7438" width="7.28515625" style="788" customWidth="1"/>
    <col min="7439" max="7439" width="7.7109375" style="788" customWidth="1"/>
    <col min="7440" max="7443" width="8.7109375" style="788" customWidth="1"/>
    <col min="7444" max="7681" width="8.71093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28515625" style="788" customWidth="1"/>
    <col min="7687" max="7687" width="7.7109375" style="788" customWidth="1"/>
    <col min="7688" max="7688" width="7.42578125" style="788" customWidth="1"/>
    <col min="7689" max="7689" width="8" style="788" customWidth="1"/>
    <col min="7690" max="7691" width="7.7109375" style="788" customWidth="1"/>
    <col min="7692" max="7692" width="8.42578125" style="788" customWidth="1"/>
    <col min="7693" max="7694" width="7.28515625" style="788" customWidth="1"/>
    <col min="7695" max="7695" width="7.7109375" style="788" customWidth="1"/>
    <col min="7696" max="7699" width="8.7109375" style="788" customWidth="1"/>
    <col min="7700" max="7937" width="8.71093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28515625" style="788" customWidth="1"/>
    <col min="7943" max="7943" width="7.7109375" style="788" customWidth="1"/>
    <col min="7944" max="7944" width="7.42578125" style="788" customWidth="1"/>
    <col min="7945" max="7945" width="8" style="788" customWidth="1"/>
    <col min="7946" max="7947" width="7.7109375" style="788" customWidth="1"/>
    <col min="7948" max="7948" width="8.42578125" style="788" customWidth="1"/>
    <col min="7949" max="7950" width="7.28515625" style="788" customWidth="1"/>
    <col min="7951" max="7951" width="7.7109375" style="788" customWidth="1"/>
    <col min="7952" max="7955" width="8.7109375" style="788" customWidth="1"/>
    <col min="7956" max="8193" width="8.71093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28515625" style="788" customWidth="1"/>
    <col min="8199" max="8199" width="7.7109375" style="788" customWidth="1"/>
    <col min="8200" max="8200" width="7.42578125" style="788" customWidth="1"/>
    <col min="8201" max="8201" width="8" style="788" customWidth="1"/>
    <col min="8202" max="8203" width="7.7109375" style="788" customWidth="1"/>
    <col min="8204" max="8204" width="8.42578125" style="788" customWidth="1"/>
    <col min="8205" max="8206" width="7.28515625" style="788" customWidth="1"/>
    <col min="8207" max="8207" width="7.7109375" style="788" customWidth="1"/>
    <col min="8208" max="8211" width="8.7109375" style="788" customWidth="1"/>
    <col min="8212" max="8449" width="8.71093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28515625" style="788" customWidth="1"/>
    <col min="8455" max="8455" width="7.7109375" style="788" customWidth="1"/>
    <col min="8456" max="8456" width="7.42578125" style="788" customWidth="1"/>
    <col min="8457" max="8457" width="8" style="788" customWidth="1"/>
    <col min="8458" max="8459" width="7.7109375" style="788" customWidth="1"/>
    <col min="8460" max="8460" width="8.42578125" style="788" customWidth="1"/>
    <col min="8461" max="8462" width="7.28515625" style="788" customWidth="1"/>
    <col min="8463" max="8463" width="7.7109375" style="788" customWidth="1"/>
    <col min="8464" max="8467" width="8.7109375" style="788" customWidth="1"/>
    <col min="8468" max="8705" width="8.71093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28515625" style="788" customWidth="1"/>
    <col min="8711" max="8711" width="7.7109375" style="788" customWidth="1"/>
    <col min="8712" max="8712" width="7.42578125" style="788" customWidth="1"/>
    <col min="8713" max="8713" width="8" style="788" customWidth="1"/>
    <col min="8714" max="8715" width="7.7109375" style="788" customWidth="1"/>
    <col min="8716" max="8716" width="8.42578125" style="788" customWidth="1"/>
    <col min="8717" max="8718" width="7.28515625" style="788" customWidth="1"/>
    <col min="8719" max="8719" width="7.7109375" style="788" customWidth="1"/>
    <col min="8720" max="8723" width="8.7109375" style="788" customWidth="1"/>
    <col min="8724" max="8961" width="8.71093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28515625" style="788" customWidth="1"/>
    <col min="8967" max="8967" width="7.7109375" style="788" customWidth="1"/>
    <col min="8968" max="8968" width="7.42578125" style="788" customWidth="1"/>
    <col min="8969" max="8969" width="8" style="788" customWidth="1"/>
    <col min="8970" max="8971" width="7.7109375" style="788" customWidth="1"/>
    <col min="8972" max="8972" width="8.42578125" style="788" customWidth="1"/>
    <col min="8973" max="8974" width="7.28515625" style="788" customWidth="1"/>
    <col min="8975" max="8975" width="7.7109375" style="788" customWidth="1"/>
    <col min="8976" max="8979" width="8.7109375" style="788" customWidth="1"/>
    <col min="8980" max="9217" width="8.71093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28515625" style="788" customWidth="1"/>
    <col min="9223" max="9223" width="7.7109375" style="788" customWidth="1"/>
    <col min="9224" max="9224" width="7.42578125" style="788" customWidth="1"/>
    <col min="9225" max="9225" width="8" style="788" customWidth="1"/>
    <col min="9226" max="9227" width="7.7109375" style="788" customWidth="1"/>
    <col min="9228" max="9228" width="8.42578125" style="788" customWidth="1"/>
    <col min="9229" max="9230" width="7.28515625" style="788" customWidth="1"/>
    <col min="9231" max="9231" width="7.7109375" style="788" customWidth="1"/>
    <col min="9232" max="9235" width="8.7109375" style="788" customWidth="1"/>
    <col min="9236" max="9473" width="8.71093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28515625" style="788" customWidth="1"/>
    <col min="9479" max="9479" width="7.7109375" style="788" customWidth="1"/>
    <col min="9480" max="9480" width="7.42578125" style="788" customWidth="1"/>
    <col min="9481" max="9481" width="8" style="788" customWidth="1"/>
    <col min="9482" max="9483" width="7.7109375" style="788" customWidth="1"/>
    <col min="9484" max="9484" width="8.42578125" style="788" customWidth="1"/>
    <col min="9485" max="9486" width="7.28515625" style="788" customWidth="1"/>
    <col min="9487" max="9487" width="7.7109375" style="788" customWidth="1"/>
    <col min="9488" max="9491" width="8.7109375" style="788" customWidth="1"/>
    <col min="9492" max="9729" width="8.71093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28515625" style="788" customWidth="1"/>
    <col min="9735" max="9735" width="7.7109375" style="788" customWidth="1"/>
    <col min="9736" max="9736" width="7.42578125" style="788" customWidth="1"/>
    <col min="9737" max="9737" width="8" style="788" customWidth="1"/>
    <col min="9738" max="9739" width="7.7109375" style="788" customWidth="1"/>
    <col min="9740" max="9740" width="8.42578125" style="788" customWidth="1"/>
    <col min="9741" max="9742" width="7.28515625" style="788" customWidth="1"/>
    <col min="9743" max="9743" width="7.7109375" style="788" customWidth="1"/>
    <col min="9744" max="9747" width="8.7109375" style="788" customWidth="1"/>
    <col min="9748" max="9985" width="8.71093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28515625" style="788" customWidth="1"/>
    <col min="9991" max="9991" width="7.7109375" style="788" customWidth="1"/>
    <col min="9992" max="9992" width="7.42578125" style="788" customWidth="1"/>
    <col min="9993" max="9993" width="8" style="788" customWidth="1"/>
    <col min="9994" max="9995" width="7.7109375" style="788" customWidth="1"/>
    <col min="9996" max="9996" width="8.42578125" style="788" customWidth="1"/>
    <col min="9997" max="9998" width="7.28515625" style="788" customWidth="1"/>
    <col min="9999" max="9999" width="7.7109375" style="788" customWidth="1"/>
    <col min="10000" max="10003" width="8.7109375" style="788" customWidth="1"/>
    <col min="10004" max="10241" width="8.71093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28515625" style="788" customWidth="1"/>
    <col min="10247" max="10247" width="7.7109375" style="788" customWidth="1"/>
    <col min="10248" max="10248" width="7.42578125" style="788" customWidth="1"/>
    <col min="10249" max="10249" width="8" style="788" customWidth="1"/>
    <col min="10250" max="10251" width="7.7109375" style="788" customWidth="1"/>
    <col min="10252" max="10252" width="8.42578125" style="788" customWidth="1"/>
    <col min="10253" max="10254" width="7.28515625" style="788" customWidth="1"/>
    <col min="10255" max="10255" width="7.7109375" style="788" customWidth="1"/>
    <col min="10256" max="10259" width="8.7109375" style="788" customWidth="1"/>
    <col min="10260" max="10497" width="8.71093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28515625" style="788" customWidth="1"/>
    <col min="10503" max="10503" width="7.7109375" style="788" customWidth="1"/>
    <col min="10504" max="10504" width="7.42578125" style="788" customWidth="1"/>
    <col min="10505" max="10505" width="8" style="788" customWidth="1"/>
    <col min="10506" max="10507" width="7.7109375" style="788" customWidth="1"/>
    <col min="10508" max="10508" width="8.42578125" style="788" customWidth="1"/>
    <col min="10509" max="10510" width="7.28515625" style="788" customWidth="1"/>
    <col min="10511" max="10511" width="7.7109375" style="788" customWidth="1"/>
    <col min="10512" max="10515" width="8.7109375" style="788" customWidth="1"/>
    <col min="10516" max="10753" width="8.71093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28515625" style="788" customWidth="1"/>
    <col min="10759" max="10759" width="7.7109375" style="788" customWidth="1"/>
    <col min="10760" max="10760" width="7.42578125" style="788" customWidth="1"/>
    <col min="10761" max="10761" width="8" style="788" customWidth="1"/>
    <col min="10762" max="10763" width="7.7109375" style="788" customWidth="1"/>
    <col min="10764" max="10764" width="8.42578125" style="788" customWidth="1"/>
    <col min="10765" max="10766" width="7.28515625" style="788" customWidth="1"/>
    <col min="10767" max="10767" width="7.7109375" style="788" customWidth="1"/>
    <col min="10768" max="10771" width="8.7109375" style="788" customWidth="1"/>
    <col min="10772" max="11009" width="8.71093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28515625" style="788" customWidth="1"/>
    <col min="11015" max="11015" width="7.7109375" style="788" customWidth="1"/>
    <col min="11016" max="11016" width="7.42578125" style="788" customWidth="1"/>
    <col min="11017" max="11017" width="8" style="788" customWidth="1"/>
    <col min="11018" max="11019" width="7.7109375" style="788" customWidth="1"/>
    <col min="11020" max="11020" width="8.42578125" style="788" customWidth="1"/>
    <col min="11021" max="11022" width="7.28515625" style="788" customWidth="1"/>
    <col min="11023" max="11023" width="7.7109375" style="788" customWidth="1"/>
    <col min="11024" max="11027" width="8.7109375" style="788" customWidth="1"/>
    <col min="11028" max="11265" width="8.71093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28515625" style="788" customWidth="1"/>
    <col min="11271" max="11271" width="7.7109375" style="788" customWidth="1"/>
    <col min="11272" max="11272" width="7.42578125" style="788" customWidth="1"/>
    <col min="11273" max="11273" width="8" style="788" customWidth="1"/>
    <col min="11274" max="11275" width="7.7109375" style="788" customWidth="1"/>
    <col min="11276" max="11276" width="8.42578125" style="788" customWidth="1"/>
    <col min="11277" max="11278" width="7.28515625" style="788" customWidth="1"/>
    <col min="11279" max="11279" width="7.7109375" style="788" customWidth="1"/>
    <col min="11280" max="11283" width="8.7109375" style="788" customWidth="1"/>
    <col min="11284" max="11521" width="8.71093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28515625" style="788" customWidth="1"/>
    <col min="11527" max="11527" width="7.7109375" style="788" customWidth="1"/>
    <col min="11528" max="11528" width="7.42578125" style="788" customWidth="1"/>
    <col min="11529" max="11529" width="8" style="788" customWidth="1"/>
    <col min="11530" max="11531" width="7.7109375" style="788" customWidth="1"/>
    <col min="11532" max="11532" width="8.42578125" style="788" customWidth="1"/>
    <col min="11533" max="11534" width="7.28515625" style="788" customWidth="1"/>
    <col min="11535" max="11535" width="7.7109375" style="788" customWidth="1"/>
    <col min="11536" max="11539" width="8.7109375" style="788" customWidth="1"/>
    <col min="11540" max="11777" width="8.71093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28515625" style="788" customWidth="1"/>
    <col min="11783" max="11783" width="7.7109375" style="788" customWidth="1"/>
    <col min="11784" max="11784" width="7.42578125" style="788" customWidth="1"/>
    <col min="11785" max="11785" width="8" style="788" customWidth="1"/>
    <col min="11786" max="11787" width="7.7109375" style="788" customWidth="1"/>
    <col min="11788" max="11788" width="8.42578125" style="788" customWidth="1"/>
    <col min="11789" max="11790" width="7.28515625" style="788" customWidth="1"/>
    <col min="11791" max="11791" width="7.7109375" style="788" customWidth="1"/>
    <col min="11792" max="11795" width="8.7109375" style="788" customWidth="1"/>
    <col min="11796" max="12033" width="8.71093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28515625" style="788" customWidth="1"/>
    <col min="12039" max="12039" width="7.7109375" style="788" customWidth="1"/>
    <col min="12040" max="12040" width="7.42578125" style="788" customWidth="1"/>
    <col min="12041" max="12041" width="8" style="788" customWidth="1"/>
    <col min="12042" max="12043" width="7.7109375" style="788" customWidth="1"/>
    <col min="12044" max="12044" width="8.42578125" style="788" customWidth="1"/>
    <col min="12045" max="12046" width="7.28515625" style="788" customWidth="1"/>
    <col min="12047" max="12047" width="7.7109375" style="788" customWidth="1"/>
    <col min="12048" max="12051" width="8.7109375" style="788" customWidth="1"/>
    <col min="12052" max="12289" width="8.71093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28515625" style="788" customWidth="1"/>
    <col min="12295" max="12295" width="7.7109375" style="788" customWidth="1"/>
    <col min="12296" max="12296" width="7.42578125" style="788" customWidth="1"/>
    <col min="12297" max="12297" width="8" style="788" customWidth="1"/>
    <col min="12298" max="12299" width="7.7109375" style="788" customWidth="1"/>
    <col min="12300" max="12300" width="8.42578125" style="788" customWidth="1"/>
    <col min="12301" max="12302" width="7.28515625" style="788" customWidth="1"/>
    <col min="12303" max="12303" width="7.7109375" style="788" customWidth="1"/>
    <col min="12304" max="12307" width="8.7109375" style="788" customWidth="1"/>
    <col min="12308" max="12545" width="8.71093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28515625" style="788" customWidth="1"/>
    <col min="12551" max="12551" width="7.7109375" style="788" customWidth="1"/>
    <col min="12552" max="12552" width="7.42578125" style="788" customWidth="1"/>
    <col min="12553" max="12553" width="8" style="788" customWidth="1"/>
    <col min="12554" max="12555" width="7.7109375" style="788" customWidth="1"/>
    <col min="12556" max="12556" width="8.42578125" style="788" customWidth="1"/>
    <col min="12557" max="12558" width="7.28515625" style="788" customWidth="1"/>
    <col min="12559" max="12559" width="7.7109375" style="788" customWidth="1"/>
    <col min="12560" max="12563" width="8.7109375" style="788" customWidth="1"/>
    <col min="12564" max="12801" width="8.71093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28515625" style="788" customWidth="1"/>
    <col min="12807" max="12807" width="7.7109375" style="788" customWidth="1"/>
    <col min="12808" max="12808" width="7.42578125" style="788" customWidth="1"/>
    <col min="12809" max="12809" width="8" style="788" customWidth="1"/>
    <col min="12810" max="12811" width="7.7109375" style="788" customWidth="1"/>
    <col min="12812" max="12812" width="8.42578125" style="788" customWidth="1"/>
    <col min="12813" max="12814" width="7.28515625" style="788" customWidth="1"/>
    <col min="12815" max="12815" width="7.7109375" style="788" customWidth="1"/>
    <col min="12816" max="12819" width="8.7109375" style="788" customWidth="1"/>
    <col min="12820" max="13057" width="8.71093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28515625" style="788" customWidth="1"/>
    <col min="13063" max="13063" width="7.7109375" style="788" customWidth="1"/>
    <col min="13064" max="13064" width="7.42578125" style="788" customWidth="1"/>
    <col min="13065" max="13065" width="8" style="788" customWidth="1"/>
    <col min="13066" max="13067" width="7.7109375" style="788" customWidth="1"/>
    <col min="13068" max="13068" width="8.42578125" style="788" customWidth="1"/>
    <col min="13069" max="13070" width="7.28515625" style="788" customWidth="1"/>
    <col min="13071" max="13071" width="7.7109375" style="788" customWidth="1"/>
    <col min="13072" max="13075" width="8.7109375" style="788" customWidth="1"/>
    <col min="13076" max="13313" width="8.71093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28515625" style="788" customWidth="1"/>
    <col min="13319" max="13319" width="7.7109375" style="788" customWidth="1"/>
    <col min="13320" max="13320" width="7.42578125" style="788" customWidth="1"/>
    <col min="13321" max="13321" width="8" style="788" customWidth="1"/>
    <col min="13322" max="13323" width="7.7109375" style="788" customWidth="1"/>
    <col min="13324" max="13324" width="8.42578125" style="788" customWidth="1"/>
    <col min="13325" max="13326" width="7.28515625" style="788" customWidth="1"/>
    <col min="13327" max="13327" width="7.7109375" style="788" customWidth="1"/>
    <col min="13328" max="13331" width="8.7109375" style="788" customWidth="1"/>
    <col min="13332" max="13569" width="8.71093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28515625" style="788" customWidth="1"/>
    <col min="13575" max="13575" width="7.7109375" style="788" customWidth="1"/>
    <col min="13576" max="13576" width="7.42578125" style="788" customWidth="1"/>
    <col min="13577" max="13577" width="8" style="788" customWidth="1"/>
    <col min="13578" max="13579" width="7.7109375" style="788" customWidth="1"/>
    <col min="13580" max="13580" width="8.42578125" style="788" customWidth="1"/>
    <col min="13581" max="13582" width="7.28515625" style="788" customWidth="1"/>
    <col min="13583" max="13583" width="7.7109375" style="788" customWidth="1"/>
    <col min="13584" max="13587" width="8.7109375" style="788" customWidth="1"/>
    <col min="13588" max="13825" width="8.71093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28515625" style="788" customWidth="1"/>
    <col min="13831" max="13831" width="7.7109375" style="788" customWidth="1"/>
    <col min="13832" max="13832" width="7.42578125" style="788" customWidth="1"/>
    <col min="13833" max="13833" width="8" style="788" customWidth="1"/>
    <col min="13834" max="13835" width="7.7109375" style="788" customWidth="1"/>
    <col min="13836" max="13836" width="8.42578125" style="788" customWidth="1"/>
    <col min="13837" max="13838" width="7.28515625" style="788" customWidth="1"/>
    <col min="13839" max="13839" width="7.7109375" style="788" customWidth="1"/>
    <col min="13840" max="13843" width="8.7109375" style="788" customWidth="1"/>
    <col min="13844" max="14081" width="8.71093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28515625" style="788" customWidth="1"/>
    <col min="14087" max="14087" width="7.7109375" style="788" customWidth="1"/>
    <col min="14088" max="14088" width="7.42578125" style="788" customWidth="1"/>
    <col min="14089" max="14089" width="8" style="788" customWidth="1"/>
    <col min="14090" max="14091" width="7.7109375" style="788" customWidth="1"/>
    <col min="14092" max="14092" width="8.42578125" style="788" customWidth="1"/>
    <col min="14093" max="14094" width="7.28515625" style="788" customWidth="1"/>
    <col min="14095" max="14095" width="7.7109375" style="788" customWidth="1"/>
    <col min="14096" max="14099" width="8.7109375" style="788" customWidth="1"/>
    <col min="14100" max="14337" width="8.71093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28515625" style="788" customWidth="1"/>
    <col min="14343" max="14343" width="7.7109375" style="788" customWidth="1"/>
    <col min="14344" max="14344" width="7.42578125" style="788" customWidth="1"/>
    <col min="14345" max="14345" width="8" style="788" customWidth="1"/>
    <col min="14346" max="14347" width="7.7109375" style="788" customWidth="1"/>
    <col min="14348" max="14348" width="8.42578125" style="788" customWidth="1"/>
    <col min="14349" max="14350" width="7.28515625" style="788" customWidth="1"/>
    <col min="14351" max="14351" width="7.7109375" style="788" customWidth="1"/>
    <col min="14352" max="14355" width="8.7109375" style="788" customWidth="1"/>
    <col min="14356" max="14593" width="8.71093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28515625" style="788" customWidth="1"/>
    <col min="14599" max="14599" width="7.7109375" style="788" customWidth="1"/>
    <col min="14600" max="14600" width="7.42578125" style="788" customWidth="1"/>
    <col min="14601" max="14601" width="8" style="788" customWidth="1"/>
    <col min="14602" max="14603" width="7.7109375" style="788" customWidth="1"/>
    <col min="14604" max="14604" width="8.42578125" style="788" customWidth="1"/>
    <col min="14605" max="14606" width="7.28515625" style="788" customWidth="1"/>
    <col min="14607" max="14607" width="7.7109375" style="788" customWidth="1"/>
    <col min="14608" max="14611" width="8.7109375" style="788" customWidth="1"/>
    <col min="14612" max="14849" width="8.71093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28515625" style="788" customWidth="1"/>
    <col min="14855" max="14855" width="7.7109375" style="788" customWidth="1"/>
    <col min="14856" max="14856" width="7.42578125" style="788" customWidth="1"/>
    <col min="14857" max="14857" width="8" style="788" customWidth="1"/>
    <col min="14858" max="14859" width="7.7109375" style="788" customWidth="1"/>
    <col min="14860" max="14860" width="8.42578125" style="788" customWidth="1"/>
    <col min="14861" max="14862" width="7.28515625" style="788" customWidth="1"/>
    <col min="14863" max="14863" width="7.7109375" style="788" customWidth="1"/>
    <col min="14864" max="14867" width="8.7109375" style="788" customWidth="1"/>
    <col min="14868" max="15105" width="8.71093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28515625" style="788" customWidth="1"/>
    <col min="15111" max="15111" width="7.7109375" style="788" customWidth="1"/>
    <col min="15112" max="15112" width="7.42578125" style="788" customWidth="1"/>
    <col min="15113" max="15113" width="8" style="788" customWidth="1"/>
    <col min="15114" max="15115" width="7.7109375" style="788" customWidth="1"/>
    <col min="15116" max="15116" width="8.42578125" style="788" customWidth="1"/>
    <col min="15117" max="15118" width="7.28515625" style="788" customWidth="1"/>
    <col min="15119" max="15119" width="7.7109375" style="788" customWidth="1"/>
    <col min="15120" max="15123" width="8.7109375" style="788" customWidth="1"/>
    <col min="15124" max="15361" width="8.71093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28515625" style="788" customWidth="1"/>
    <col min="15367" max="15367" width="7.7109375" style="788" customWidth="1"/>
    <col min="15368" max="15368" width="7.42578125" style="788" customWidth="1"/>
    <col min="15369" max="15369" width="8" style="788" customWidth="1"/>
    <col min="15370" max="15371" width="7.7109375" style="788" customWidth="1"/>
    <col min="15372" max="15372" width="8.42578125" style="788" customWidth="1"/>
    <col min="15373" max="15374" width="7.28515625" style="788" customWidth="1"/>
    <col min="15375" max="15375" width="7.7109375" style="788" customWidth="1"/>
    <col min="15376" max="15379" width="8.7109375" style="788" customWidth="1"/>
    <col min="15380" max="15617" width="8.71093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28515625" style="788" customWidth="1"/>
    <col min="15623" max="15623" width="7.7109375" style="788" customWidth="1"/>
    <col min="15624" max="15624" width="7.42578125" style="788" customWidth="1"/>
    <col min="15625" max="15625" width="8" style="788" customWidth="1"/>
    <col min="15626" max="15627" width="7.7109375" style="788" customWidth="1"/>
    <col min="15628" max="15628" width="8.42578125" style="788" customWidth="1"/>
    <col min="15629" max="15630" width="7.28515625" style="788" customWidth="1"/>
    <col min="15631" max="15631" width="7.7109375" style="788" customWidth="1"/>
    <col min="15632" max="15635" width="8.7109375" style="788" customWidth="1"/>
    <col min="15636" max="15873" width="8.71093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28515625" style="788" customWidth="1"/>
    <col min="15879" max="15879" width="7.7109375" style="788" customWidth="1"/>
    <col min="15880" max="15880" width="7.42578125" style="788" customWidth="1"/>
    <col min="15881" max="15881" width="8" style="788" customWidth="1"/>
    <col min="15882" max="15883" width="7.7109375" style="788" customWidth="1"/>
    <col min="15884" max="15884" width="8.42578125" style="788" customWidth="1"/>
    <col min="15885" max="15886" width="7.28515625" style="788" customWidth="1"/>
    <col min="15887" max="15887" width="7.7109375" style="788" customWidth="1"/>
    <col min="15888" max="15891" width="8.7109375" style="788" customWidth="1"/>
    <col min="15892" max="16129" width="8.71093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28515625" style="788" customWidth="1"/>
    <col min="16135" max="16135" width="7.7109375" style="788" customWidth="1"/>
    <col min="16136" max="16136" width="7.42578125" style="788" customWidth="1"/>
    <col min="16137" max="16137" width="8" style="788" customWidth="1"/>
    <col min="16138" max="16139" width="7.7109375" style="788" customWidth="1"/>
    <col min="16140" max="16140" width="8.42578125" style="788" customWidth="1"/>
    <col min="16141" max="16142" width="7.28515625" style="788" customWidth="1"/>
    <col min="16143" max="16143" width="7.7109375" style="788" customWidth="1"/>
    <col min="16144" max="16147" width="8.7109375" style="788" customWidth="1"/>
    <col min="16148" max="16384" width="8.71093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28" t="s">
        <v>75</v>
      </c>
      <c r="K5" s="3029"/>
      <c r="L5" s="3029"/>
      <c r="M5" s="3029"/>
      <c r="N5" s="3029"/>
      <c r="O5" s="3030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43497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1093</v>
      </c>
      <c r="O8" s="815" t="s">
        <v>560</v>
      </c>
    </row>
    <row r="9" spans="1:17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585"/>
      <c r="M9" s="1820"/>
      <c r="N9" s="2202" t="s">
        <v>265</v>
      </c>
      <c r="O9" s="1821"/>
    </row>
    <row r="10" spans="1:17" ht="15" customHeight="1" x14ac:dyDescent="0.2">
      <c r="A10" s="817">
        <v>1</v>
      </c>
      <c r="B10" s="818">
        <f>AVERAGE('1'!$CX$31,'1'!$CY$31,'1'!$CZ$31)</f>
        <v>1.548356565534019</v>
      </c>
      <c r="C10" s="818">
        <f>'1'!CN31</f>
        <v>66.503667481662603</v>
      </c>
      <c r="D10" s="1806" t="str">
        <f>IF('Chems lbs'!D10="","",'Chems lbs'!D10/8.34/Flows!E9)</f>
        <v/>
      </c>
      <c r="E10" s="2373">
        <f>IF('Chems lbs'!E10="","",('Chems lbs'!E10*('1'!CS45/10))/(Flows!E9*8.34))</f>
        <v>26.189586944384189</v>
      </c>
      <c r="F10" s="818">
        <f>AVERAGE('1'!DO31,'1'!DU31)</f>
        <v>3.6286166226614842</v>
      </c>
      <c r="G10" s="818">
        <f>AVERAGE('1'!DP31,'1'!DV31)</f>
        <v>0.60963373607604887</v>
      </c>
      <c r="H10" s="818">
        <f>AVERAGE('1'!$DQ$31,'1'!$DW$31)</f>
        <v>5.7171231912094331</v>
      </c>
      <c r="I10" s="818">
        <f>AVERAGE('1'!DM31,'1'!DS31)</f>
        <v>0.5129046710640579</v>
      </c>
      <c r="J10" s="818">
        <f>AVERAGE('1'!DL31,'1'!DR31)</f>
        <v>1.0879447041018016</v>
      </c>
      <c r="K10" s="818">
        <f>AVERAGE('1'!DN31,'1'!DT31)</f>
        <v>9.9892642994468595E-2</v>
      </c>
      <c r="L10" s="2591">
        <v>0.1</v>
      </c>
      <c r="M10" s="819">
        <f>AVERAGE('1'!DA31,'1'!DB31,'1'!DC31,'1'!DD31,'1'!DE31,'1'!DF31)</f>
        <v>0.25241958303737061</v>
      </c>
      <c r="N10" s="1807"/>
      <c r="O10" s="2374">
        <f>IF('Chems lbs'!O10=""," ",'Chems lbs'!O10/8.34/Flows!E9)</f>
        <v>3.0616216277768022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1.5074254854993996</v>
      </c>
      <c r="C11" s="818">
        <f>'2'!CN31</f>
        <v>68.167181070626768</v>
      </c>
      <c r="D11" s="1806" t="str">
        <f>IF('Chems lbs'!D11="","",'Chems lbs'!D11/8.34/Flows!E10)</f>
        <v/>
      </c>
      <c r="E11" s="2373">
        <f>IF('Chems lbs'!E11="","",('Chems lbs'!E11*('2'!$CS$45/10))/(Flows!E10*8.34))</f>
        <v>27.838674077120977</v>
      </c>
      <c r="F11" s="818">
        <f>AVERAGE('2'!DO31,'2'!DU31)</f>
        <v>3.5463767440673974</v>
      </c>
      <c r="G11" s="818">
        <f>AVERAGE('2'!DP31,'2'!DV31)</f>
        <v>0.59557784456258633</v>
      </c>
      <c r="H11" s="818">
        <f>AVERAGE('2'!$DQ$31,'2'!$DW$31)</f>
        <v>4.9897607147073098</v>
      </c>
      <c r="I11" s="818">
        <f>AVERAGE('2'!DM31,'2'!DS31)</f>
        <v>0.50106514868331009</v>
      </c>
      <c r="J11" s="818">
        <f>AVERAGE('2'!DL31,'2'!DR31)</f>
        <v>1.0807501677635065</v>
      </c>
      <c r="K11" s="818">
        <f>AVERAGE('2'!DN31,'2'!DT31)</f>
        <v>9.9892642994468595E-2</v>
      </c>
      <c r="L11" s="2591">
        <f>AVERAGE('2'!$DI$33,'2'!$DJ$33,'2'!$DK$33)</f>
        <v>5.5839884823676293E-2</v>
      </c>
      <c r="M11" s="819">
        <f>AVERAGE('2'!DA31,'2'!DB31,'2'!DC31,'2'!DD31,'2'!DE31,'2'!DF31)</f>
        <v>0.24624030409056932</v>
      </c>
      <c r="N11" s="1807"/>
      <c r="O11" s="2374">
        <f>IF('Chems lbs'!O11=""," ",'Chems lbs'!O11/8.34/Flows!E10)</f>
        <v>3.0139698926864478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1.3955439317074252</v>
      </c>
      <c r="C12" s="818">
        <f>'3'!CN31</f>
        <v>68.737103122995023</v>
      </c>
      <c r="D12" s="1806" t="str">
        <f>IF('Chems lbs'!D12="","",'Chems lbs'!D12/8.34/Flows!E11)</f>
        <v/>
      </c>
      <c r="E12" s="2373">
        <f>IF('Chems lbs'!E12="","",('Chems lbs'!E12*('3'!$CS$45/10))/(Flows!E11*8.34))</f>
        <v>34.525297484022772</v>
      </c>
      <c r="F12" s="818">
        <f>AVERAGE('3'!DO31,'3'!DU31)</f>
        <v>3.5153473753661393</v>
      </c>
      <c r="G12" s="818">
        <f>AVERAGE('3'!DP31,'3'!DV31)</f>
        <v>0.59352458088811311</v>
      </c>
      <c r="H12" s="818">
        <f>AVERAGE('3'!$DQ$31,'3'!$DW$31)</f>
        <v>4.4628173657940229</v>
      </c>
      <c r="I12" s="818">
        <f>AVERAGE('3'!DM31,'3'!DS31)</f>
        <v>0.48660776355963081</v>
      </c>
      <c r="J12" s="818">
        <f>AVERAGE('3'!DL31,'3'!DR31)</f>
        <v>1.0876503858248281</v>
      </c>
      <c r="K12" s="818">
        <f>AVERAGE('3'!DN31,'3'!DT31)</f>
        <v>9.551501208848559E-2</v>
      </c>
      <c r="L12" s="2591">
        <f>AVERAGE('3'!$DI$33,'3'!$DJ$33,'3'!$DK$33)</f>
        <v>5.5779092878824856E-2</v>
      </c>
      <c r="M12" s="819">
        <f>AVERAGE('3'!DA31,'3'!DB31,'3'!DC31,'3'!DD31,'3'!DE31,'3'!DF31)</f>
        <v>0.24608859208894582</v>
      </c>
      <c r="N12" s="1807"/>
      <c r="O12" s="2374">
        <f>IF('Chems lbs'!O12=""," ",'Chems lbs'!O12/8.34/Flows!E11)</f>
        <v>3.0174661277087225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1.4346227151491455</v>
      </c>
      <c r="C13" s="818">
        <f>'4'!CN31</f>
        <v>67.28526543901819</v>
      </c>
      <c r="D13" s="1806" t="str">
        <f>IF('Chems lbs'!D13="","",'Chems lbs'!D13/8.34/Flows!E12)</f>
        <v/>
      </c>
      <c r="E13" s="2373">
        <f>IF('Chems lbs'!E13="","",('Chems lbs'!E13*('4'!$CS$45/10))/(Flows!E12*8.34))</f>
        <v>32.112739637993656</v>
      </c>
      <c r="F13" s="818">
        <f>AVERAGE('4'!DO31,'4'!DU31)</f>
        <v>3.652721111413392</v>
      </c>
      <c r="G13" s="818">
        <f>AVERAGE('4'!DP31,'4'!DV31)</f>
        <v>0.60810033898465854</v>
      </c>
      <c r="H13" s="818">
        <f>AVERAGE('4'!$DQ$31,'4'!$DW$31)</f>
        <v>4.8156686794589154</v>
      </c>
      <c r="I13" s="818">
        <f>AVERAGE('4'!DM31,'4'!DS31)</f>
        <v>0.50138056064263603</v>
      </c>
      <c r="J13" s="818">
        <f>AVERAGE('4'!DL31,'4'!DR31)</f>
        <v>1.1087251459783993</v>
      </c>
      <c r="K13" s="818">
        <f>AVERAGE('4'!DN31,'4'!DT31)</f>
        <v>0.10115450427597544</v>
      </c>
      <c r="L13" s="2591">
        <f>AVERAGE('4'!$DI$33,'4'!$DJ$33,'4'!$DK$33)</f>
        <v>6.0164412024387465E-2</v>
      </c>
      <c r="M13" s="819">
        <f>AVERAGE('4'!DA31,'4'!DB31,'4'!DC31,'4'!DD31,'4'!DE31,'4'!DF31)</f>
        <v>0.19999911153670466</v>
      </c>
      <c r="N13" s="1807"/>
      <c r="O13" s="2374">
        <f>IF('Chems lbs'!O13=""," ",'Chems lbs'!O13/8.34/Flows!E12)</f>
        <v>2.8972771105542559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1.5737164749148684</v>
      </c>
      <c r="C14" s="818">
        <f>'5'!CN31</f>
        <v>65.875333057535968</v>
      </c>
      <c r="D14" s="1806" t="str">
        <f>IF('Chems lbs'!D14="","",'Chems lbs'!D14/8.34/Flows!E13)</f>
        <v/>
      </c>
      <c r="E14" s="2373">
        <f>IF('Chems lbs'!E14="","",('Chems lbs'!E14*('5'!$CS$45/10))/(Flows!E13*8.34))</f>
        <v>28.132903539112846</v>
      </c>
      <c r="F14" s="818">
        <f>AVERAGE('5'!DO31,'5'!DU31)</f>
        <v>3.6022340544091707</v>
      </c>
      <c r="G14" s="818">
        <f>AVERAGE('5'!DP31,'5'!DV31)</f>
        <v>0.61178572687811028</v>
      </c>
      <c r="H14" s="818">
        <f>AVERAGE('5'!$DQ$31,'5'!$DW$31)</f>
        <v>4.9612314820920282</v>
      </c>
      <c r="I14" s="818">
        <f>AVERAGE('5'!DM31,'5'!DS31)</f>
        <v>0.49751119989349279</v>
      </c>
      <c r="J14" s="818">
        <f>AVERAGE('5'!DL31,'5'!DR31)</f>
        <v>1.0855425978758324</v>
      </c>
      <c r="K14" s="818">
        <f>AVERAGE('5'!DN31,'5'!DT31)</f>
        <v>9.9201147201799095E-2</v>
      </c>
      <c r="L14" s="2591">
        <f>AVERAGE('5'!$DI$33,'5'!$DJ$33,'5'!$DK$33)</f>
        <v>5.6723368999000434E-2</v>
      </c>
      <c r="M14" s="819">
        <f>AVERAGE('5'!DA31,'5'!DB31,'5'!DC31,'5'!DD31,'5'!DE31,'5'!DF31)</f>
        <v>0.22631585529400688</v>
      </c>
      <c r="N14" s="1807"/>
      <c r="O14" s="2374">
        <f>IF('Chems lbs'!O14=""," ",'Chems lbs'!O14/8.34/Flows!E13)</f>
        <v>2.9586009095733945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1.2419012258285778</v>
      </c>
      <c r="C15" s="818">
        <f>'6'!CN31</f>
        <v>63.629515000367164</v>
      </c>
      <c r="D15" s="1806" t="str">
        <f>IF('Chems lbs'!D15="","",'Chems lbs'!D15/8.34/Flows!E14)</f>
        <v/>
      </c>
      <c r="E15" s="2373">
        <f>IF('Chems lbs'!E15="","",('Chems lbs'!E15*('6'!$CS$45/10))/(Flows!E14*8.34))</f>
        <v>25.754662639447282</v>
      </c>
      <c r="F15" s="818">
        <f>AVERAGE('6'!DO31,'6'!DU31)</f>
        <v>3.6482529532369541</v>
      </c>
      <c r="G15" s="818">
        <f>AVERAGE('6'!DP31,'6'!DV31)</f>
        <v>0.62199729196688547</v>
      </c>
      <c r="H15" s="818">
        <f>AVERAGE('6'!$DQ$31,'6'!$DW$31)</f>
        <v>5.0606395112887421</v>
      </c>
      <c r="I15" s="818">
        <f>AVERAGE('6'!DM31,'6'!DS31)</f>
        <v>0.49802890218099988</v>
      </c>
      <c r="J15" s="818">
        <f>AVERAGE('6'!DL31,'6'!DR31)</f>
        <v>1.0910982662877613</v>
      </c>
      <c r="K15" s="818">
        <f>AVERAGE('6'!DN31,'6'!DT31)</f>
        <v>0.10156245007508707</v>
      </c>
      <c r="L15" s="2591">
        <f>AVERAGE('6'!$DI$33,'6'!$DJ$33,'6'!$DK$33)</f>
        <v>5.6885807880306401E-2</v>
      </c>
      <c r="M15" s="819">
        <f>AVERAGE('6'!DA31,'6'!DB31,'6'!DC31,'6'!DD31,'6'!DE31,'6'!DF31)</f>
        <v>0.23853074893732831</v>
      </c>
      <c r="N15" s="1807"/>
      <c r="O15" s="2374">
        <f>IF('Chems lbs'!O15=""," ",'Chems lbs'!O15/8.34/Flows!E14)</f>
        <v>2.710760387850661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1.5486534815553146</v>
      </c>
      <c r="C16" s="818">
        <f>'7'!CN31</f>
        <v>59.861405364830802</v>
      </c>
      <c r="D16" s="1806" t="str">
        <f>IF('Chems lbs'!D16="","",'Chems lbs'!D16/8.34/Flows!E15)</f>
        <v/>
      </c>
      <c r="E16" s="2373">
        <f>IF('Chems lbs'!E16="","",('Chems lbs'!E16*('7'!$CS$45/10))/(Flows!E15*8.34))</f>
        <v>22.987000387938767</v>
      </c>
      <c r="F16" s="818">
        <f>AVERAGE('7'!DO31,'7'!DU31)</f>
        <v>3.6479428592291567</v>
      </c>
      <c r="G16" s="818">
        <f>AVERAGE('7'!DP31,'7'!DV31)</f>
        <v>0.62645411829655029</v>
      </c>
      <c r="H16" s="818">
        <f>AVERAGE('7'!$DQ$31,'7'!$DW$31)</f>
        <v>5.5151241602426753</v>
      </c>
      <c r="I16" s="818">
        <f>AVERAGE('7'!DM31,'7'!DS31)</f>
        <v>0.50188305756966467</v>
      </c>
      <c r="J16" s="818">
        <f>AVERAGE('7'!DL31,'7'!DR31)</f>
        <v>1.1057139129093865</v>
      </c>
      <c r="K16" s="818">
        <f>AVERAGE('7'!DN31,'7'!DT31)</f>
        <v>0.11090519858133367</v>
      </c>
      <c r="L16" s="2591">
        <f>AVERAGE('7'!$DI$33,'7'!$DJ$33,'7'!$DK$33)</f>
        <v>8.0209269117213974E-2</v>
      </c>
      <c r="M16" s="819">
        <f>AVERAGE('7'!DA31,'7'!DB31,'7'!DC31,'7'!DD31,'7'!DE31,'7'!DF31)</f>
        <v>0.23604104301660792</v>
      </c>
      <c r="N16" s="1807"/>
      <c r="O16" s="2374">
        <f>IF('Chems lbs'!O16=""," ",'Chems lbs'!O16/8.34/Flows!E15)</f>
        <v>3.0134762035125675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1.6530181464228602</v>
      </c>
      <c r="C17" s="818">
        <f>'8'!CN31</f>
        <v>60.253491835989088</v>
      </c>
      <c r="D17" s="1806" t="str">
        <f>IF('Chems lbs'!D17="","",'Chems lbs'!D17/8.34/Flows!E16)</f>
        <v/>
      </c>
      <c r="E17" s="2373">
        <f>IF('Chems lbs'!E17="","",('Chems lbs'!E17*('8'!$CS$45/10))/(Flows!E16*8.34))</f>
        <v>23.944409850872596</v>
      </c>
      <c r="F17" s="818">
        <f>AVERAGE('8'!DO31,'8'!DU31)</f>
        <v>3.6391443213540615</v>
      </c>
      <c r="G17" s="818">
        <f>AVERAGE('8'!DP31,'8'!DV31)</f>
        <v>0.63875779943812838</v>
      </c>
      <c r="H17" s="818">
        <f>AVERAGE('8'!$DQ$31,'8'!$DW$31)</f>
        <v>6.5465323189572651</v>
      </c>
      <c r="I17" s="818">
        <f>AVERAGE('8'!DM31,'8'!DS31)</f>
        <v>0.50743612329145948</v>
      </c>
      <c r="J17" s="818">
        <f>AVERAGE('8'!DL31,'8'!DR31)</f>
        <v>1.1206315401895632</v>
      </c>
      <c r="K17" s="818">
        <f>AVERAGE('8'!DN31,'8'!DT31)</f>
        <v>0.10700651519260332</v>
      </c>
      <c r="L17" s="2591">
        <f>AVERAGE('8'!$DI$33,'8'!$DJ$33,'8'!$DK$33)</f>
        <v>8.0650497916684966E-2</v>
      </c>
      <c r="M17" s="819">
        <f>AVERAGE('8'!DA31,'8'!DB31,'8'!DC31,'8'!DD31,'8'!DE31,'8'!DF31)</f>
        <v>0.20556234608781118</v>
      </c>
      <c r="N17" s="1807"/>
      <c r="O17" s="2374">
        <f>IF('Chems lbs'!O17=""," ",'Chems lbs'!O17/8.34/Flows!E16)</f>
        <v>3.1386632194053314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1.5064584579016895</v>
      </c>
      <c r="C18" s="818">
        <f>'9'!CN31</f>
        <v>57.937154758670658</v>
      </c>
      <c r="D18" s="1806" t="str">
        <f>IF('Chems lbs'!D18="","",'Chems lbs'!D18/8.34/Flows!E17)</f>
        <v/>
      </c>
      <c r="E18" s="2373">
        <f>IF('Chems lbs'!E18="","",('Chems lbs'!E18*('9'!$CS$45/10))/(Flows!E17*8.34))</f>
        <v>23.42865615066486</v>
      </c>
      <c r="F18" s="818">
        <f>AVERAGE('9'!DO31,'9'!DU31)</f>
        <v>3.6722997487579976</v>
      </c>
      <c r="G18" s="818">
        <f>AVERAGE('9'!DP31,'9'!DV31)</f>
        <v>0.66738075960594356</v>
      </c>
      <c r="H18" s="818">
        <f>AVERAGE('9'!$DQ$31,'9'!$DW$31)</f>
        <v>6.7789059342264659</v>
      </c>
      <c r="I18" s="818">
        <f>AVERAGE('9'!DM31,'9'!DS31)</f>
        <v>0.51728140739821127</v>
      </c>
      <c r="J18" s="818">
        <f>AVERAGE('9'!DL31,'9'!DR31)</f>
        <v>1.0917213458048305</v>
      </c>
      <c r="K18" s="818">
        <f>AVERAGE('9'!DN31,'9'!DT31)</f>
        <v>0.10272009359461831</v>
      </c>
      <c r="L18" s="2591">
        <f>AVERAGE('9'!$DI$33,'9'!$DJ$33,'9'!$DK$33)</f>
        <v>8.1293993145564528E-2</v>
      </c>
      <c r="M18" s="819">
        <f>AVERAGE('9'!DA31,'9'!DB31,'9'!DC31,'9'!DD31,'9'!DE31,'9'!DF31)</f>
        <v>0.2249494048562283</v>
      </c>
      <c r="N18" s="1807"/>
      <c r="O18" s="2374">
        <f>IF('Chems lbs'!O18=""," ",'Chems lbs'!O18/8.34/Flows!E17)</f>
        <v>3.2342950686985912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1.2816585236358582</v>
      </c>
      <c r="C19" s="818">
        <f>'10'!CN31</f>
        <v>55.012224938875306</v>
      </c>
      <c r="D19" s="1806" t="str">
        <f>IF('Chems lbs'!D19="","",'Chems lbs'!D19/8.34/Flows!E18)</f>
        <v/>
      </c>
      <c r="E19" s="2373">
        <f>IF('Chems lbs'!E19="","",('Chems lbs'!E19*('10'!$CS$45/10))/(Flows!E18*8.34))</f>
        <v>20.176461037764128</v>
      </c>
      <c r="F19" s="818">
        <f>AVERAGE('10'!DO31,'10'!DU31)</f>
        <v>3.7037541323530077</v>
      </c>
      <c r="G19" s="818">
        <f>AVERAGE('10'!DP31,'10'!DV31)</f>
        <v>0.67994051618804474</v>
      </c>
      <c r="H19" s="818">
        <f>AVERAGE('10'!$DQ$31,'10'!$DW$31)</f>
        <v>6.1902949822752076</v>
      </c>
      <c r="I19" s="818">
        <f>AVERAGE('10'!DM31,'10'!DS31)</f>
        <v>0.51769587015914675</v>
      </c>
      <c r="J19" s="818">
        <f>AVERAGE('10'!DL31,'10'!DR31)</f>
        <v>1.1097291496565544</v>
      </c>
      <c r="K19" s="818">
        <f>AVERAGE('10'!DN31,'10'!DT31)</f>
        <v>9.626685101970274E-2</v>
      </c>
      <c r="L19" s="2591">
        <f>AVERAGE('10'!$DI$33,'10'!$DJ$33,'10'!$DK$33)</f>
        <v>8.1849338343090716E-2</v>
      </c>
      <c r="M19" s="819">
        <f>AVERAGE('10'!DA31,'10'!DB31,'10'!DC31,'10'!DD31,'10'!DE31,'10'!DF31)</f>
        <v>0.22019856957622125</v>
      </c>
      <c r="N19" s="1807"/>
      <c r="O19" s="2374">
        <f>IF('Chems lbs'!O19=""," ",'Chems lbs'!O19/8.34/Flows!E18)</f>
        <v>3.0464064890895339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1.3897881976329434</v>
      </c>
      <c r="C20" s="818">
        <f>'11'!CN31</f>
        <v>55.132580463635378</v>
      </c>
      <c r="D20" s="1806" t="str">
        <f>IF('Chems lbs'!D20="","",'Chems lbs'!D20/8.34/Flows!E19)</f>
        <v/>
      </c>
      <c r="E20" s="2373">
        <f>IF('Chems lbs'!E20="","",('Chems lbs'!E20*('11'!$CS$45/10))/(Flows!E19*8.34))</f>
        <v>19.880458777567409</v>
      </c>
      <c r="F20" s="818">
        <f>AVERAGE('11'!DO31,'11'!DU31)</f>
        <v>3.7074013738800824</v>
      </c>
      <c r="G20" s="818">
        <f>AVERAGE('11'!DP31,'11'!DV31)</f>
        <v>0.69014156848087971</v>
      </c>
      <c r="H20" s="818">
        <f>AVERAGE('11'!$DQ$31,'11'!$DW$31)</f>
        <v>6.3722209533845948</v>
      </c>
      <c r="I20" s="818">
        <f>AVERAGE('11'!DM31,'11'!DS31)</f>
        <v>0.51710142556494509</v>
      </c>
      <c r="J20" s="818">
        <f>AVERAGE('11'!DL31,'11'!DR31)</f>
        <v>1.1134450512735796</v>
      </c>
      <c r="K20" s="818">
        <f>AVERAGE('11'!DN31,'11'!DT31)</f>
        <v>9.9739401519225807E-2</v>
      </c>
      <c r="L20" s="2591">
        <f>AVERAGE('11'!$DI$33,'11'!$DJ$33,'11'!$DK$33)</f>
        <v>8.071956392063194E-2</v>
      </c>
      <c r="M20" s="819">
        <f>AVERAGE('11'!DA31,'11'!DB31,'11'!DC31,'11'!DD31,'11'!DE31,'11'!DF31)</f>
        <v>0.17914046779173068</v>
      </c>
      <c r="N20" s="1807"/>
      <c r="O20" s="2374">
        <f>IF('Chems lbs'!O20=""," ",'Chems lbs'!O20/8.34/Flows!E19)</f>
        <v>3.0451835905849607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1.4040142178158492</v>
      </c>
      <c r="C21" s="818">
        <f>'12'!CN31</f>
        <v>51.695726922825251</v>
      </c>
      <c r="D21" s="1806" t="str">
        <f>IF('Chems lbs'!D21="","",'Chems lbs'!D21/8.34/Flows!E20)</f>
        <v/>
      </c>
      <c r="E21" s="2373">
        <f>IF('Chems lbs'!E21="","",('Chems lbs'!E21*('12'!$CS$45/10))/(Flows!E20*8.34))</f>
        <v>20.262113526385122</v>
      </c>
      <c r="F21" s="818">
        <f>AVERAGE('12'!DO31,'12'!DU31)</f>
        <v>3.7010365708671307</v>
      </c>
      <c r="G21" s="818">
        <f>AVERAGE('12'!DP31,'12'!DV31)</f>
        <v>0.67116548658793118</v>
      </c>
      <c r="H21" s="818">
        <f>AVERAGE('12'!$DQ$31,'12'!$DW$31)</f>
        <v>6.2949432399033647</v>
      </c>
      <c r="I21" s="818">
        <f>AVERAGE('12'!DM31,'12'!DS31)</f>
        <v>0.51657639342342432</v>
      </c>
      <c r="J21" s="818">
        <f>AVERAGE('12'!DL31,'12'!DR31)</f>
        <v>1.1031201290710713</v>
      </c>
      <c r="K21" s="818">
        <f>AVERAGE('12'!DN31,'12'!DT31)</f>
        <v>9.7814014869402749E-2</v>
      </c>
      <c r="L21" s="2591">
        <f>AVERAGE('12'!$DI$33,'12'!$DJ$33,'12'!$DK$33)</f>
        <v>8.071956392063194E-2</v>
      </c>
      <c r="M21" s="819">
        <f>AVERAGE('12'!DA31,'12'!DB31,'12'!DC31,'12'!DD31,'12'!DE31,'12'!DF31)</f>
        <v>0.18305127859360606</v>
      </c>
      <c r="N21" s="1807"/>
      <c r="O21" s="2374">
        <f>IF('Chems lbs'!O21=""," ",'Chems lbs'!O21/8.34/Flows!E20)</f>
        <v>3.0531789466654051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1.5404660284083949</v>
      </c>
      <c r="C22" s="818">
        <f>'13'!CN31</f>
        <v>51.540631243663384</v>
      </c>
      <c r="D22" s="1806" t="str">
        <f>IF('Chems lbs'!D22="","",'Chems lbs'!D22/8.34/Flows!E21)</f>
        <v/>
      </c>
      <c r="E22" s="2373">
        <f>IF('Chems lbs'!E22="","",('Chems lbs'!E22*('13'!$CS$45/10))/(Flows!E21*8.34))</f>
        <v>18.819037440828801</v>
      </c>
      <c r="F22" s="818">
        <f>AVERAGE('13'!DO31,'13'!DU31)</f>
        <v>3.6764205292646368</v>
      </c>
      <c r="G22" s="818">
        <f>AVERAGE('13'!DP31,'13'!DV31)</f>
        <v>0.64175022025462591</v>
      </c>
      <c r="H22" s="818">
        <f>AVERAGE('13'!$DQ$31,'13'!$DW$31)</f>
        <v>6.2949432399033647</v>
      </c>
      <c r="I22" s="818">
        <f>AVERAGE('13'!DM31,'13'!DS31)</f>
        <v>0.50324982157180931</v>
      </c>
      <c r="J22" s="818">
        <f>AVERAGE('13'!DL31,'13'!DR31)</f>
        <v>1.1139672035512778</v>
      </c>
      <c r="K22" s="818">
        <f>AVERAGE('13'!DN31,'13'!DT31)</f>
        <v>9.8425113751835575E-2</v>
      </c>
      <c r="L22" s="2591">
        <f>AVERAGE('13'!$DI$33,'13'!$DJ$33,'13'!$DK$33)</f>
        <v>8.0900862180992725E-2</v>
      </c>
      <c r="M22" s="819">
        <f>AVERAGE('13'!DA31,'13'!DB31,'13'!DC31,'13'!DD31,'13'!DE31,'13'!DF31)</f>
        <v>0.19415297535716017</v>
      </c>
      <c r="N22" s="1807"/>
      <c r="O22" s="2374">
        <f>IF('Chems lbs'!O22=""," ",'Chems lbs'!O22/8.34/Flows!E21)</f>
        <v>2.851315875811494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1.7556159010745074</v>
      </c>
      <c r="C23" s="818">
        <f>'14'!CN31</f>
        <v>51.730970740750692</v>
      </c>
      <c r="D23" s="1806" t="str">
        <f>IF('Chems lbs'!D23="","",'Chems lbs'!D23/8.34/Flows!E22)</f>
        <v/>
      </c>
      <c r="E23" s="2373">
        <f>IF('Chems lbs'!E23="","",('Chems lbs'!E23*('14'!$CS$45/10))/(Flows!E22*8.34))</f>
        <v>19.907114923579758</v>
      </c>
      <c r="F23" s="818">
        <f>AVERAGE('14'!DO31,'14'!DU31)</f>
        <v>4.0756896185685179</v>
      </c>
      <c r="G23" s="818">
        <f>AVERAGE('14'!DP31,'14'!DV31)</f>
        <v>0.62296605171526387</v>
      </c>
      <c r="H23" s="818">
        <f>AVERAGE('14'!$DQ$31,'14'!$DW$31)</f>
        <v>7.1004668993010327</v>
      </c>
      <c r="I23" s="818">
        <f>AVERAGE('14'!DM31,'14'!DS31)</f>
        <v>0.49435399139250974</v>
      </c>
      <c r="J23" s="818">
        <f>AVERAGE('14'!DL31,'14'!DR31)</f>
        <v>1.0903132890335165</v>
      </c>
      <c r="K23" s="818">
        <f>AVERAGE('14'!DN31,'14'!DT31)</f>
        <v>9.7508465428186336E-2</v>
      </c>
      <c r="L23" s="2591">
        <f>AVERAGE('14'!$DI$33,'14'!$DJ$33,'14'!$DK$33)</f>
        <v>8.0900862180992725E-2</v>
      </c>
      <c r="M23" s="819">
        <f>AVERAGE('14'!DA31,'14'!DB31,'14'!DC31,'14'!DD31,'14'!DE31,'14'!DF31)</f>
        <v>0.19431555926578334</v>
      </c>
      <c r="N23" s="1807"/>
      <c r="O23" s="2374">
        <f>IF('Chems lbs'!O23=""," ",'Chems lbs'!O23/8.34/Flows!E22)</f>
        <v>2.9675250551878571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1.6373709173611122</v>
      </c>
      <c r="C24" s="818">
        <f>'15'!CN31</f>
        <v>50.17033742799093</v>
      </c>
      <c r="D24" s="1806" t="str">
        <f>IF('Chems lbs'!D24="","",'Chems lbs'!D24/8.34/Flows!E23)</f>
        <v/>
      </c>
      <c r="E24" s="2373">
        <f>IF('Chems lbs'!E24="","",('Chems lbs'!E24*('15'!$CS$45/10))/(Flows!E23*8.34))</f>
        <v>16.516104957755584</v>
      </c>
      <c r="F24" s="818">
        <f>AVERAGE('15'!DO31,'15'!DU31)</f>
        <v>4.1477339782627789</v>
      </c>
      <c r="G24" s="818">
        <f>AVERAGE('15'!DP31,'15'!DV31)</f>
        <v>0.67963529917822185</v>
      </c>
      <c r="H24" s="818">
        <f>AVERAGE('15'!$DQ$31,'15'!$DW$31)</f>
        <v>7.4779047584966554</v>
      </c>
      <c r="I24" s="818">
        <f>AVERAGE('15'!DM31,'15'!DS31)</f>
        <v>0.49799104797051086</v>
      </c>
      <c r="J24" s="818">
        <f>AVERAGE('15'!DL31,'15'!DR31)</f>
        <v>1.1061599409004317</v>
      </c>
      <c r="K24" s="818">
        <f>AVERAGE('15'!DN31,'15'!DT31)</f>
        <v>9.7746351292860648E-2</v>
      </c>
      <c r="L24" s="2591">
        <f>AVERAGE('15'!$DI$33,'15'!$DJ$33,'15'!$DK$33)</f>
        <v>8.0932177335055033E-2</v>
      </c>
      <c r="M24" s="819">
        <f>AVERAGE('15'!DA31,'15'!DB31,'15'!DC31,'15'!DD31,'15'!DE31,'15'!DF31)</f>
        <v>0.17285034934842805</v>
      </c>
      <c r="N24" s="1807"/>
      <c r="O24" s="2374">
        <f>IF('Chems lbs'!O24=""," ",'Chems lbs'!O24/8.34/Flows!E23)</f>
        <v>2.7933168991876687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1.6750457699750545</v>
      </c>
      <c r="C25" s="818">
        <f>'16'!CN31</f>
        <v>51.009144545142981</v>
      </c>
      <c r="D25" s="1806" t="str">
        <f>IF('Chems lbs'!D25="","",'Chems lbs'!D25/8.34/Flows!E24)</f>
        <v/>
      </c>
      <c r="E25" s="2373">
        <f>IF('Chems lbs'!E25="","",('Chems lbs'!E25*('16'!$CS$45/10))/(Flows!E24*8.34))</f>
        <v>18.899563832826701</v>
      </c>
      <c r="F25" s="818">
        <f>AVERAGE('16'!DO31,'16'!DU31)</f>
        <v>4.2119873879858023</v>
      </c>
      <c r="G25" s="818">
        <f>AVERAGE('16'!DP31,'16'!DV31)</f>
        <v>0.78770653654531997</v>
      </c>
      <c r="H25" s="818">
        <f>AVERAGE('16'!$DQ$31,'16'!$DW$31)</f>
        <v>7.7255425746060986</v>
      </c>
      <c r="I25" s="818">
        <f>AVERAGE('16'!DM31,'16'!DS31)</f>
        <v>0.50197402361863697</v>
      </c>
      <c r="J25" s="818">
        <f>AVERAGE('16'!DL31,'16'!DR31)</f>
        <v>1.1060124980720063</v>
      </c>
      <c r="K25" s="818">
        <f>AVERAGE('16'!DN31,'16'!DT31)</f>
        <v>0.10144609189526646</v>
      </c>
      <c r="L25" s="2591">
        <f>AVERAGE('16'!$DI$33,'16'!$DJ$33,'16'!$DK$33)</f>
        <v>8.614619415578649E-2</v>
      </c>
      <c r="M25" s="819">
        <f>AVERAGE('16'!DA31,'16'!DB31,'16'!DC31,'16'!DD31,'16'!DE31,'16'!DF31)</f>
        <v>0.18568965084041117</v>
      </c>
      <c r="N25" s="1807"/>
      <c r="O25" s="2374">
        <f>IF('Chems lbs'!O25=""," ",'Chems lbs'!O25/8.34/Flows!E24)</f>
        <v>3.3356480119637779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1.5984304072943747</v>
      </c>
      <c r="C26" s="818">
        <f>'17'!CN31</f>
        <v>51.206458674394128</v>
      </c>
      <c r="D26" s="1806" t="str">
        <f>IF('Chems lbs'!D26="","",'Chems lbs'!D26/8.34/Flows!E25)</f>
        <v/>
      </c>
      <c r="E26" s="2373">
        <f>IF('Chems lbs'!E26="","",('Chems lbs'!E26*('17'!$CS$45/10))/(Flows!E25*8.34))</f>
        <v>17.513552320665987</v>
      </c>
      <c r="F26" s="818">
        <f>AVERAGE('17'!DO31,'17'!DU31)</f>
        <v>4.1083952740184255</v>
      </c>
      <c r="G26" s="818">
        <f>AVERAGE('17'!DP31,'17'!DV31)</f>
        <v>0.74647993973426607</v>
      </c>
      <c r="H26" s="818">
        <f>AVERAGE('17'!$DQ$31,'17'!$DW$31)</f>
        <v>7.9627168593917066</v>
      </c>
      <c r="I26" s="818">
        <f>AVERAGE('17'!DM31,'17'!DS31)</f>
        <v>0.50023311178563534</v>
      </c>
      <c r="J26" s="818">
        <f>AVERAGE('17'!DL31,'17'!DR31)</f>
        <v>1.1069600316321813</v>
      </c>
      <c r="K26" s="818">
        <f>AVERAGE('17'!DN31,'17'!DT31)</f>
        <v>0.10274571722089521</v>
      </c>
      <c r="L26" s="2591">
        <f>AVERAGE('17'!$DI$33,'17'!$DJ$33,'17'!$DK$33)</f>
        <v>8.3673415697821496E-2</v>
      </c>
      <c r="M26" s="819">
        <f>AVERAGE('17'!DA31,'17'!DB31,'17'!DC31,'17'!DD31,'17'!DE31,'17'!DF31)</f>
        <v>0.17077343710104889</v>
      </c>
      <c r="N26" s="1807"/>
      <c r="O26" s="2374">
        <f>IF('Chems lbs'!O26=""," ",'Chems lbs'!O26/8.34/Flows!E25)</f>
        <v>2.8019018289357085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1.5764048892699807</v>
      </c>
      <c r="C27" s="818">
        <f>'18'!CN31</f>
        <v>50.370461046013205</v>
      </c>
      <c r="D27" s="1806" t="str">
        <f>IF('Chems lbs'!D27="","",'Chems lbs'!D27/8.34/Flows!E26)</f>
        <v/>
      </c>
      <c r="E27" s="2373">
        <f>IF('Chems lbs'!E27="","",('Chems lbs'!E27*('18'!$CS$45/10))/(Flows!E26*8.34))</f>
        <v>17.919053916666435</v>
      </c>
      <c r="F27" s="818">
        <f>AVERAGE('18'!DO31,'18'!DU31)</f>
        <v>4.1743729654318997</v>
      </c>
      <c r="G27" s="818">
        <f>AVERAGE('18'!DP31,'18'!DV31)</f>
        <v>0.73674598702063232</v>
      </c>
      <c r="H27" s="818">
        <f>AVERAGE('18'!$DQ$31,'18'!$DW$31)</f>
        <v>7.7773038983896523</v>
      </c>
      <c r="I27" s="818">
        <f>AVERAGE('18'!DM31,'18'!DS31)</f>
        <v>0.49631169954099374</v>
      </c>
      <c r="J27" s="818">
        <f>AVERAGE('18'!DL31,'18'!DR31)</f>
        <v>1.0789172848828719</v>
      </c>
      <c r="K27" s="818">
        <f>AVERAGE('18'!DN31,'18'!DT31)</f>
        <v>0.10644148808706036</v>
      </c>
      <c r="L27" s="2591">
        <f>AVERAGE('18'!$DI$33,'18'!$DJ$33,'18'!$DK$33)</f>
        <v>8.4516796040469133E-2</v>
      </c>
      <c r="M27" s="819">
        <f>AVERAGE('18'!DA31,'18'!DB31,'18'!DC31,'18'!DD31,'18'!DE31,'18'!DF31)</f>
        <v>0.17433605809354549</v>
      </c>
      <c r="N27" s="1807"/>
      <c r="O27" s="2374">
        <f>IF('Chems lbs'!O27=""," ",'Chems lbs'!O27/8.34/Flows!E26)</f>
        <v>3.1851354099301612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1.5251600633154136</v>
      </c>
      <c r="C28" s="818">
        <f>'19'!CN31</f>
        <v>50.520421341264047</v>
      </c>
      <c r="D28" s="1806" t="str">
        <f>IF('Chems lbs'!D28="","",'Chems lbs'!D28/8.34/Flows!E27)</f>
        <v/>
      </c>
      <c r="E28" s="2373">
        <f>IF('Chems lbs'!E28="","",('Chems lbs'!E28*('19'!$CS$45/10))/(Flows!E27*8.34))</f>
        <v>16.257114395960024</v>
      </c>
      <c r="F28" s="818">
        <f>AVERAGE('19'!DO31,'19'!DU31)</f>
        <v>4.1496789867022814</v>
      </c>
      <c r="G28" s="818">
        <f>AVERAGE('19'!DP31,'19'!DV31)</f>
        <v>0.7383209513731348</v>
      </c>
      <c r="H28" s="818">
        <f>AVERAGE('19'!$DQ$31,'19'!$DW$31)</f>
        <v>7.6166580203105507</v>
      </c>
      <c r="I28" s="818">
        <f>AVERAGE('19'!DM31,'19'!DS31)</f>
        <v>0.50225166284270339</v>
      </c>
      <c r="J28" s="818">
        <f>AVERAGE('19'!DL31,'19'!DR31)</f>
        <v>1.092263939559968</v>
      </c>
      <c r="K28" s="818">
        <f>AVERAGE('19'!DN31,'19'!DT31)</f>
        <v>9.9808420002103201E-2</v>
      </c>
      <c r="L28" s="2591">
        <f>AVERAGE('19'!$DI$33,'19'!$DJ$33,'19'!$DK$33)</f>
        <v>8.4516796040469133E-2</v>
      </c>
      <c r="M28" s="819">
        <f>AVERAGE('19'!DA31,'19'!DB31,'19'!DC31,'19'!DD31,'19'!DE31,'19'!DF31)</f>
        <v>0.15937341258955764</v>
      </c>
      <c r="N28" s="1807"/>
      <c r="O28" s="2374">
        <f>IF('Chems lbs'!O28=""," ",'Chems lbs'!O28/8.34/Flows!E27)</f>
        <v>2.9031487793589994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1.5477257417816717</v>
      </c>
      <c r="C29" s="818">
        <f>'20'!CN31</f>
        <v>50.179375783228608</v>
      </c>
      <c r="D29" s="1806" t="str">
        <f>IF('Chems lbs'!D29="","",'Chems lbs'!D29/8.34/Flows!E28)</f>
        <v/>
      </c>
      <c r="E29" s="2373">
        <f>IF('Chems lbs'!E29="","",('Chems lbs'!E29*('20'!$CS$45/10))/(Flows!E28*8.34))</f>
        <v>15.933372234824203</v>
      </c>
      <c r="F29" s="818">
        <f>AVERAGE('20'!DO31,'20'!DU31)</f>
        <v>4.075482530580909</v>
      </c>
      <c r="G29" s="818">
        <f>AVERAGE('20'!DP31,'20'!DV31)</f>
        <v>0.72378808978736742</v>
      </c>
      <c r="H29" s="818">
        <f>AVERAGE('20'!$DQ$31,'20'!$DW$31)</f>
        <v>6.8968412840341395</v>
      </c>
      <c r="I29" s="818">
        <f>AVERAGE('20'!DM31,'20'!DS31)</f>
        <v>0.49986204909345922</v>
      </c>
      <c r="J29" s="818">
        <f>AVERAGE('20'!DL31,'20'!DR31)</f>
        <v>1.0974181435045627</v>
      </c>
      <c r="K29" s="818">
        <f>AVERAGE('19'!DN31,'19'!DT31)</f>
        <v>9.9808420002103201E-2</v>
      </c>
      <c r="L29" s="2591">
        <f>AVERAGE('20'!$DI$33,'20'!$DJ$33,'20'!$DK$33)</f>
        <v>8.3830859610236119E-2</v>
      </c>
      <c r="M29" s="819">
        <f>AVERAGE('20'!DA31,'20'!DB31,'20'!DC31,'20'!DD31,'20'!DE31,'20'!DF31)</f>
        <v>0.18939652236973656</v>
      </c>
      <c r="N29" s="1807"/>
      <c r="O29" s="2374">
        <f>IF('Chems lbs'!O29=""," ",'Chems lbs'!O29/8.34/Flows!E28)</f>
        <v>3.0420483177190034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1.6031241597272465</v>
      </c>
      <c r="C30" s="818">
        <f>'21'!CN31</f>
        <v>49.911417920663453</v>
      </c>
      <c r="D30" s="1806" t="str">
        <f>IF('Chems lbs'!D30="","",'Chems lbs'!D30/8.34/Flows!E29)</f>
        <v/>
      </c>
      <c r="E30" s="2373">
        <f>IF('Chems lbs'!E30="","",('Chems lbs'!E30*('21'!$CS$45/10))/(Flows!E29*8.34))</f>
        <v>16.548355735264234</v>
      </c>
      <c r="F30" s="818">
        <f>AVERAGE('21'!DO31,'21'!DU31)</f>
        <v>3.8411571509209255</v>
      </c>
      <c r="G30" s="818">
        <f>AVERAGE('21'!DP31,'21'!DV31)</f>
        <v>0.69944050617616604</v>
      </c>
      <c r="H30" s="818">
        <f>AVERAGE('21'!$DQ$31,'21'!$DW$31)</f>
        <v>5.9580699953202103</v>
      </c>
      <c r="I30" s="818">
        <f>AVERAGE('21'!DM31,'21'!DS31)</f>
        <v>0.49520280245836124</v>
      </c>
      <c r="J30" s="818">
        <f>AVERAGE('21'!DL31,'21'!DR31)</f>
        <v>1.0977903509442619</v>
      </c>
      <c r="K30" s="818">
        <f>AVERAGE('20'!DN31,'20'!DT31)</f>
        <v>0.10516974733057574</v>
      </c>
      <c r="L30" s="2591">
        <f>AVERAGE('21'!$DI$33,'21'!$DJ$33,'21'!$DK$33)</f>
        <v>8.4375166533439905E-2</v>
      </c>
      <c r="M30" s="819">
        <f>AVERAGE('21'!DA31,'21'!DB31,'21'!DC31,'21'!DD31,'21'!DE31,'21'!DF31)</f>
        <v>0.19624536952445462</v>
      </c>
      <c r="N30" s="1807"/>
      <c r="O30" s="2374">
        <f>IF('Chems lbs'!O30=""," ",'Chems lbs'!O30/8.34/Flows!E29)</f>
        <v>3.028981099859386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1.8157863195540809</v>
      </c>
      <c r="C31" s="818">
        <f>'22'!CN31</f>
        <v>49.903863268039984</v>
      </c>
      <c r="D31" s="1806" t="str">
        <f>IF('Chems lbs'!D31="","",'Chems lbs'!D31/8.34/Flows!E30)</f>
        <v/>
      </c>
      <c r="E31" s="2373">
        <f>IF('Chems lbs'!E31="","",('Chems lbs'!E31*('22'!$CS$45/10))/(Flows!E30*8.34))</f>
        <v>15.457544623818775</v>
      </c>
      <c r="F31" s="818">
        <f>AVERAGE('22'!DO31,'22'!DU31)</f>
        <v>3.7771865116084475</v>
      </c>
      <c r="G31" s="818">
        <f>AVERAGE('22'!DP31,'22'!DV31)</f>
        <v>0.67489649740400348</v>
      </c>
      <c r="H31" s="818">
        <f>AVERAGE('22'!$DQ$31,'22'!$DW$31)</f>
        <v>5.8028991811651309</v>
      </c>
      <c r="I31" s="818">
        <f>AVERAGE('22'!DM31,'22'!DS31)</f>
        <v>0.49160152541974578</v>
      </c>
      <c r="J31" s="818">
        <f>AVERAGE('22'!DL31,'22'!DR31)</f>
        <v>1.176478833753855</v>
      </c>
      <c r="K31" s="818">
        <f>AVERAGE('22'!DN31,'22'!DT31)</f>
        <v>9.7866240069244811E-2</v>
      </c>
      <c r="L31" s="2591">
        <f>AVERAGE('22'!$DI$33,'22'!$DJ$33,'22'!$DK$33)</f>
        <v>8.0992506807562079E-2</v>
      </c>
      <c r="M31" s="819">
        <f>AVERAGE('22'!DA31,'22'!DB31,'22'!DC31,'22'!DD31,'22'!DE31,'22'!DF31)</f>
        <v>0.18694862293364459</v>
      </c>
      <c r="N31" s="1807"/>
      <c r="O31" s="2374">
        <f>IF('Chems lbs'!O31=""," ",'Chems lbs'!O31/8.34/Flows!E30)</f>
        <v>2.6736377298566012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1.7250120823533204</v>
      </c>
      <c r="C32" s="818">
        <f>'23'!CN31</f>
        <v>48.181559858484235</v>
      </c>
      <c r="D32" s="1806" t="str">
        <f>IF('Chems lbs'!D32="","",'Chems lbs'!D32/8.34/Flows!E31)</f>
        <v/>
      </c>
      <c r="E32" s="2373">
        <f>IF('Chems lbs'!E32="","",('Chems lbs'!E32*('23'!$CS$45/10))/(Flows!E31*8.34))</f>
        <v>14.514562706072635</v>
      </c>
      <c r="F32" s="818">
        <f>AVERAGE('23'!DO31,'23'!DU31)</f>
        <v>3.78436369459705</v>
      </c>
      <c r="G32" s="818">
        <f>AVERAGE('23'!DP31,'23'!DV31)</f>
        <v>0.67359844121995971</v>
      </c>
      <c r="H32" s="818">
        <f>AVERAGE('23'!$DQ$31,'23'!$DW$31)</f>
        <v>6.2270502618585839</v>
      </c>
      <c r="I32" s="818">
        <f>AVERAGE('23'!DM31,'23'!DS31)</f>
        <v>0.49473543672712761</v>
      </c>
      <c r="J32" s="818">
        <f>AVERAGE('23'!DL31,'23'!DR31)</f>
        <v>1.0886833006261099</v>
      </c>
      <c r="K32" s="818">
        <f>AVERAGE('23'!DN31,'23'!DT31)</f>
        <v>9.8380166311168818E-2</v>
      </c>
      <c r="L32" s="2591">
        <f>AVERAGE('23'!$DI$33,'23'!$DJ$33,'23'!$DK$33)</f>
        <v>7.999454095260379E-2</v>
      </c>
      <c r="M32" s="819">
        <f>AVERAGE('23'!DA31,'23'!DB31,'23'!DC31,'23'!DD31,'23'!DE31,'23'!DF31)</f>
        <v>0.18019914920258842</v>
      </c>
      <c r="N32" s="1807"/>
      <c r="O32" s="2374">
        <f>IF('Chems lbs'!O32=""," ",'Chems lbs'!O32/8.34/Flows!E31)</f>
        <v>1.9733062268713975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1.6614070596092059</v>
      </c>
      <c r="C33" s="818">
        <f>'24'!CN31</f>
        <v>44.933059230390406</v>
      </c>
      <c r="D33" s="1806" t="str">
        <f>IF('Chems lbs'!D33="","",'Chems lbs'!D33/8.34/Flows!E32)</f>
        <v/>
      </c>
      <c r="E33" s="2373">
        <f>IF('Chems lbs'!E33="","",('Chems lbs'!E33*('24'!$CS$45/10))/(Flows!E32*8.34))</f>
        <v>13.065692099080565</v>
      </c>
      <c r="F33" s="818">
        <f>AVERAGE('24'!DO31,'24'!DU31)</f>
        <v>3.7823132268363935</v>
      </c>
      <c r="G33" s="818">
        <f>AVERAGE('24'!DP31,'24'!DV31)</f>
        <v>0.67631677316381789</v>
      </c>
      <c r="H33" s="818">
        <f>AVERAGE('24'!$DQ$31,'24'!$DW$31)</f>
        <v>6.4272054488468955</v>
      </c>
      <c r="I33" s="818">
        <f>AVERAGE('25'!DM31,'24'!DS31)</f>
        <v>0.49737637322211226</v>
      </c>
      <c r="J33" s="818">
        <f>AVERAGE('24'!DL31,'24'!DR31)</f>
        <v>1.085922301229282</v>
      </c>
      <c r="K33" s="818">
        <f>AVERAGE('24'!DN31,'24'!DT31)</f>
        <v>0.10331919772706195</v>
      </c>
      <c r="L33" s="2591">
        <f>AVERAGE('24'!$DI$33,'24'!$DJ$33,'24'!$DK$33)</f>
        <v>7.9965296055838256E-2</v>
      </c>
      <c r="M33" s="819">
        <f>AVERAGE('24'!DA31,'24'!DB31,'24'!DC31,'24'!DD31,'24'!DE31,'24'!DF31)</f>
        <v>0.17914938457372367</v>
      </c>
      <c r="N33" s="1807"/>
      <c r="O33" s="2374">
        <f>IF('Chems lbs'!O33=""," ",'Chems lbs'!O33/8.34/Flows!E32)</f>
        <v>1.965802053293116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1.6519485540718266</v>
      </c>
      <c r="C34" s="818">
        <f>'25'!CN31</f>
        <v>44.916942638126997</v>
      </c>
      <c r="D34" s="1806" t="str">
        <f>IF('Chems lbs'!D34="","",'Chems lbs'!D34/8.34/Flows!E33)</f>
        <v/>
      </c>
      <c r="E34" s="2373">
        <f>IF('Chems lbs'!E34="","",('Chems lbs'!E34*('25'!$CS$45/10))/(Flows!E33*8.34))</f>
        <v>11.818714906401054</v>
      </c>
      <c r="F34" s="818">
        <f>AVERAGE('25'!DO31,'25'!DU31)</f>
        <v>3.7985403764116388</v>
      </c>
      <c r="G34" s="818">
        <f>AVERAGE('25'!DP31,'25'!DV31)</f>
        <v>0.68555699453887109</v>
      </c>
      <c r="H34" s="818">
        <f>AVERAGE('25'!$DQ$31,'25'!$DW$31)</f>
        <v>6.3160081227422777</v>
      </c>
      <c r="I34" s="818">
        <f>AVERAGE('25'!DM31,'25'!DS31)</f>
        <v>0.51636310605347924</v>
      </c>
      <c r="J34" s="818">
        <f>AVERAGE('25'!DL31,'25'!DR31)</f>
        <v>1.092240742156638</v>
      </c>
      <c r="K34" s="818">
        <f>AVERAGE('25'!DN31,'25'!DT31)</f>
        <v>0.10211781170697984</v>
      </c>
      <c r="L34" s="2591">
        <f>AVERAGE('25'!$DI$33,'25'!$DJ$33,'25'!$DK$33)</f>
        <v>8.0150513735353188E-2</v>
      </c>
      <c r="M34" s="819">
        <f>AVERAGE('25'!DA31,'25'!DB31,'25'!DC31,'25'!DD31,'25'!DE31,'25'!DF31)</f>
        <v>0.18597873020964042</v>
      </c>
      <c r="N34" s="1807"/>
      <c r="O34" s="2374">
        <f>IF('Chems lbs'!O34=""," ",'Chems lbs'!O34/8.34/Flows!E33)</f>
        <v>1.9566931378374599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1.6073976221928667</v>
      </c>
      <c r="C35" s="818">
        <f>'26'!CN31</f>
        <v>44.927015508291639</v>
      </c>
      <c r="D35" s="1806" t="str">
        <f>IF('Chems lbs'!D35="","",'Chems lbs'!D35/8.34/Flows!E34)</f>
        <v/>
      </c>
      <c r="E35" s="2373">
        <f>IF('Chems lbs'!E35="","",('Chems lbs'!E35*('26'!$CS$45/10))/(Flows!E34*8.34))</f>
        <v>11.419142559110947</v>
      </c>
      <c r="F35" s="818">
        <f>AVERAGE('26'!DO31,'26'!DU31)</f>
        <v>3.530412514950211</v>
      </c>
      <c r="G35" s="818">
        <f>AVERAGE('26'!DP31,'26'!DV31)</f>
        <v>0.6782132838223236</v>
      </c>
      <c r="H35" s="818">
        <f>AVERAGE('26'!$DQ$31,'26'!$DW$31)</f>
        <v>6.2583876901244313</v>
      </c>
      <c r="I35" s="818">
        <f>AVERAGE('26'!DM31,'26'!DS31)</f>
        <v>0.4970962738968866</v>
      </c>
      <c r="J35" s="818">
        <f>AVERAGE('26'!DL31,'26'!DR31)</f>
        <v>1.1145942180424939</v>
      </c>
      <c r="K35" s="818">
        <f>AVERAGE('26'!DN31,'26'!DT31)</f>
        <v>9.8513653646733479E-2</v>
      </c>
      <c r="L35" s="2591">
        <f>AVERAGE('26'!$DI$33,'26'!$DJ$33,'26'!$DK$33)</f>
        <v>8.0735411670663462E-2</v>
      </c>
      <c r="M35" s="819">
        <f>AVERAGE('26'!DA31,'26'!DB31,'26'!DC31,'26'!DD31,'26'!DE31,'26'!DF31)</f>
        <v>0.16970933697833548</v>
      </c>
      <c r="N35" s="1807"/>
      <c r="O35" s="2374">
        <f>IF('Chems lbs'!O35=""," ",'Chems lbs'!O35/8.34/Flows!E34)</f>
        <v>1.9400475803887873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1.5933469436771948</v>
      </c>
      <c r="C36" s="818">
        <f>'27'!CN31</f>
        <v>44.802867383512549</v>
      </c>
      <c r="D36" s="1806" t="str">
        <f>IF('Chems lbs'!D36="","",'Chems lbs'!D36/8.34/Flows!E35)</f>
        <v/>
      </c>
      <c r="E36" s="2373">
        <f>IF('Chems lbs'!E36="","",('Chems lbs'!E36*('27'!$CS$45/10))/(Flows!E35*8.34))</f>
        <v>12.408912301890403</v>
      </c>
      <c r="F36" s="818">
        <f>AVERAGE('27'!DO31,'27'!DU31)</f>
        <v>3.7974502053215118</v>
      </c>
      <c r="G36" s="818">
        <f>AVERAGE('27'!DP31,'27'!DV31)</f>
        <v>0.65121434736442851</v>
      </c>
      <c r="H36" s="818">
        <f>AVERAGE('27'!$DQ$31,'27'!$DW$31)</f>
        <v>6.5277884847324348</v>
      </c>
      <c r="I36" s="818">
        <f>AVERAGE('27'!DM31,'27'!DS31)</f>
        <v>0.49463540125383271</v>
      </c>
      <c r="J36" s="818">
        <f>AVERAGE('27'!DL31,'27'!DR31)</f>
        <v>1.0873824451410659</v>
      </c>
      <c r="K36" s="818">
        <f>AVERAGE('27'!DN31,'27'!DT31)</f>
        <v>9.8513653646733479E-2</v>
      </c>
      <c r="L36" s="2591">
        <f>AVERAGE('27'!$DI$33,'27'!$DJ$33,'27'!$DK$33)</f>
        <v>8.0735411670663462E-2</v>
      </c>
      <c r="M36" s="819">
        <f>AVERAGE('27'!DA31,'27'!DB31,'27'!DC31,'27'!DD31,'27'!DE31,'27'!DF31)</f>
        <v>0.16289370095510916</v>
      </c>
      <c r="N36" s="1807"/>
      <c r="O36" s="2374">
        <f>IF('Chems lbs'!O36=""," ",'Chems lbs'!O36/8.34/Flows!E35)</f>
        <v>2.5090203319424957</v>
      </c>
      <c r="Q36" s="1077"/>
    </row>
    <row r="37" spans="1:17" ht="14.25" customHeight="1" x14ac:dyDescent="0.2">
      <c r="A37" s="820">
        <v>28</v>
      </c>
      <c r="B37" s="1806">
        <f>AVERAGE('28'!$CX$31,'28'!$CY$31,'28'!$CZ$31)</f>
        <v>1.5725300626066172</v>
      </c>
      <c r="C37" s="1806">
        <f>'28'!CN31</f>
        <v>45.020800493990677</v>
      </c>
      <c r="D37" s="1806" t="str">
        <f>IF('Chems lbs'!D37="","",'Chems lbs'!D37/8.34/Flows!E36)</f>
        <v/>
      </c>
      <c r="E37" s="2373">
        <f>IF('Chems lbs'!E37="","",('Chems lbs'!E37*('28'!$CS$45/10))/(Flows!E36*8.34))</f>
        <v>13.285391915350553</v>
      </c>
      <c r="F37" s="1806">
        <f>AVERAGE('28'!DO31,'28'!DU31)</f>
        <v>3.7630144085237704</v>
      </c>
      <c r="G37" s="1806">
        <f>AVERAGE('28'!DP31,'28'!DV31)</f>
        <v>0.65598765924144875</v>
      </c>
      <c r="H37" s="1806">
        <f>AVERAGE('28'!$DQ$31,'28'!$DW$31)</f>
        <v>7.1309371781221156</v>
      </c>
      <c r="I37" s="1806">
        <f>AVERAGE('28'!DM31,'28'!DS31)</f>
        <v>0.4948712253792189</v>
      </c>
      <c r="J37" s="1806">
        <f>AVERAGE('28'!DL31,'28'!DR31)</f>
        <v>1.0891375162251773</v>
      </c>
      <c r="K37" s="1806">
        <f>AVERAGE('28'!DN31,'28'!DT31)</f>
        <v>9.7342973425249293E-2</v>
      </c>
      <c r="L37" s="2591">
        <f>AVERAGE('28'!$DI$33,'28'!$DJ$33,'28'!$DK$33)</f>
        <v>8.0489454590173995E-2</v>
      </c>
      <c r="M37" s="1807">
        <f>AVERAGE('28'!DA31,'28'!DB31,'28'!DC31,'28'!DD31,'28'!DE31,'28'!DF31)</f>
        <v>0.16058754503125902</v>
      </c>
      <c r="N37" s="1807"/>
      <c r="O37" s="2374">
        <f>IF('Chems lbs'!O37=""," ",'Chems lbs'!O37/8.34/Flows!E36)</f>
        <v>2.4755430024416056</v>
      </c>
      <c r="Q37" s="1077"/>
    </row>
    <row r="38" spans="1:17" ht="14.25" customHeight="1" x14ac:dyDescent="0.2">
      <c r="A38" s="820">
        <v>29</v>
      </c>
      <c r="B38" s="1806"/>
      <c r="C38" s="1806"/>
      <c r="D38" s="1806"/>
      <c r="E38" s="2373"/>
      <c r="F38" s="1806"/>
      <c r="G38" s="1806"/>
      <c r="H38" s="1806"/>
      <c r="I38" s="1806"/>
      <c r="J38" s="1806"/>
      <c r="K38" s="1806"/>
      <c r="L38" s="2591"/>
      <c r="M38" s="1807"/>
      <c r="N38" s="1807"/>
      <c r="O38" s="2374"/>
      <c r="Q38" s="1077"/>
    </row>
    <row r="39" spans="1:17" ht="14.25" customHeight="1" x14ac:dyDescent="0.2">
      <c r="A39" s="820">
        <v>30</v>
      </c>
      <c r="B39" s="1806"/>
      <c r="C39" s="1806"/>
      <c r="D39" s="1806"/>
      <c r="E39" s="2373"/>
      <c r="F39" s="1806"/>
      <c r="G39" s="1806"/>
      <c r="H39" s="1806"/>
      <c r="I39" s="1806"/>
      <c r="J39" s="1806"/>
      <c r="K39" s="1806"/>
      <c r="L39" s="2591"/>
      <c r="M39" s="1807"/>
      <c r="N39" s="1807"/>
      <c r="O39" s="2374"/>
      <c r="Q39" s="1077"/>
    </row>
    <row r="40" spans="1:17" ht="14.25" customHeight="1" thickBot="1" x14ac:dyDescent="0.25">
      <c r="A40" s="821">
        <v>31</v>
      </c>
      <c r="B40" s="1806"/>
      <c r="C40" s="1806"/>
      <c r="D40" s="1806"/>
      <c r="E40" s="2373"/>
      <c r="F40" s="1806"/>
      <c r="G40" s="1806"/>
      <c r="H40" s="1806"/>
      <c r="I40" s="1806"/>
      <c r="J40" s="1806"/>
      <c r="K40" s="1806"/>
      <c r="L40" s="2591"/>
      <c r="M40" s="1807"/>
      <c r="N40" s="1807"/>
      <c r="O40" s="2374"/>
      <c r="Q40" s="1077"/>
    </row>
    <row r="41" spans="1:17" ht="14.25" customHeight="1" x14ac:dyDescent="0.2">
      <c r="A41" s="822" t="s">
        <v>266</v>
      </c>
      <c r="B41" s="2577">
        <f>SUM(B10:B40)</f>
        <v>43.571929945870828</v>
      </c>
      <c r="C41" s="2577">
        <f t="shared" ref="C41:O41" si="0">SUM(C10:C40)</f>
        <v>1519.4159765609797</v>
      </c>
      <c r="D41" s="2577"/>
      <c r="E41" s="2577">
        <f t="shared" si="0"/>
        <v>555.51619492337124</v>
      </c>
      <c r="F41" s="2577">
        <f t="shared" si="0"/>
        <v>106.35932722758119</v>
      </c>
      <c r="G41" s="2577">
        <f t="shared" si="0"/>
        <v>18.687077346493734</v>
      </c>
      <c r="H41" s="2577">
        <f t="shared" si="0"/>
        <v>177.20598643088533</v>
      </c>
      <c r="I41" s="2577">
        <f t="shared" si="0"/>
        <v>14.053582075658001</v>
      </c>
      <c r="J41" s="2577">
        <f t="shared" si="0"/>
        <v>30.810314435992815</v>
      </c>
      <c r="K41" s="2577">
        <f t="shared" si="0"/>
        <v>2.8168239859512285</v>
      </c>
      <c r="L41" s="2592">
        <f t="shared" ref="L41" si="1">SUM(L10:L40)</f>
        <v>2.1836910582281348</v>
      </c>
      <c r="M41" s="2577">
        <f t="shared" si="0"/>
        <v>5.5211371092815575</v>
      </c>
      <c r="N41" s="2577"/>
      <c r="O41" s="2577">
        <f t="shared" si="0"/>
        <v>78.593970914692207</v>
      </c>
      <c r="Q41" s="1077"/>
    </row>
    <row r="42" spans="1:17" ht="14.25" customHeight="1" x14ac:dyDescent="0.2">
      <c r="A42" s="820" t="s">
        <v>267</v>
      </c>
      <c r="B42" s="2578">
        <f>AVERAGE(B10:B40)</f>
        <v>1.5561403552096724</v>
      </c>
      <c r="C42" s="2578">
        <f t="shared" ref="C42:O42" si="2">AVERAGE(C10:C40)</f>
        <v>54.264856305749277</v>
      </c>
      <c r="D42" s="2578"/>
      <c r="E42" s="2578">
        <f t="shared" si="2"/>
        <v>19.839864104406114</v>
      </c>
      <c r="F42" s="2578">
        <f t="shared" si="2"/>
        <v>3.7985474009850426</v>
      </c>
      <c r="G42" s="2578">
        <f t="shared" si="2"/>
        <v>0.66739561951763338</v>
      </c>
      <c r="H42" s="2578">
        <f t="shared" si="2"/>
        <v>6.3287852296744758</v>
      </c>
      <c r="I42" s="2578">
        <f t="shared" si="2"/>
        <v>0.50191364555921436</v>
      </c>
      <c r="J42" s="2578">
        <f t="shared" si="2"/>
        <v>1.1003683727140292</v>
      </c>
      <c r="K42" s="2578">
        <f t="shared" si="2"/>
        <v>0.1006008566411153</v>
      </c>
      <c r="L42" s="2593">
        <f t="shared" ref="L42" si="3">AVERAGE(L10:L40)</f>
        <v>7.7988966365290527E-2</v>
      </c>
      <c r="M42" s="2578">
        <f t="shared" si="2"/>
        <v>0.19718346818862706</v>
      </c>
      <c r="N42" s="2578"/>
      <c r="O42" s="2578">
        <f t="shared" si="2"/>
        <v>2.8069275326675789</v>
      </c>
      <c r="Q42" s="1077"/>
    </row>
    <row r="43" spans="1:17" ht="14.25" customHeight="1" x14ac:dyDescent="0.2">
      <c r="A43" s="820" t="s">
        <v>268</v>
      </c>
      <c r="B43" s="2578">
        <f>MAX(B10:B40)</f>
        <v>1.8157863195540809</v>
      </c>
      <c r="C43" s="2578">
        <f t="shared" ref="C43:O43" si="4">MAX(C10:C40)</f>
        <v>68.737103122995023</v>
      </c>
      <c r="D43" s="2578"/>
      <c r="E43" s="2578">
        <f t="shared" si="4"/>
        <v>34.525297484022772</v>
      </c>
      <c r="F43" s="2578">
        <f t="shared" si="4"/>
        <v>4.2119873879858023</v>
      </c>
      <c r="G43" s="2578">
        <f t="shared" si="4"/>
        <v>0.78770653654531997</v>
      </c>
      <c r="H43" s="2578">
        <f t="shared" si="4"/>
        <v>7.9627168593917066</v>
      </c>
      <c r="I43" s="2578">
        <f t="shared" si="4"/>
        <v>0.51769587015914675</v>
      </c>
      <c r="J43" s="2578">
        <f t="shared" si="4"/>
        <v>1.176478833753855</v>
      </c>
      <c r="K43" s="2578">
        <f t="shared" si="4"/>
        <v>0.11090519858133367</v>
      </c>
      <c r="L43" s="2593">
        <f t="shared" ref="L43" si="5">MAX(L10:L40)</f>
        <v>0.1</v>
      </c>
      <c r="M43" s="2578">
        <f t="shared" si="4"/>
        <v>0.25241958303737061</v>
      </c>
      <c r="N43" s="2578"/>
      <c r="O43" s="2578">
        <f t="shared" si="4"/>
        <v>3.3356480119637779</v>
      </c>
      <c r="Q43" s="1077"/>
    </row>
    <row r="44" spans="1:17" ht="14.25" customHeight="1" thickBot="1" x14ac:dyDescent="0.25">
      <c r="A44" s="821" t="s">
        <v>269</v>
      </c>
      <c r="B44" s="2579">
        <f>MIN(B10:B40)</f>
        <v>1.2419012258285778</v>
      </c>
      <c r="C44" s="2579">
        <f t="shared" ref="C44:O44" si="6">MIN(C10:C40)</f>
        <v>44.802867383512549</v>
      </c>
      <c r="D44" s="2579"/>
      <c r="E44" s="2579">
        <f t="shared" si="6"/>
        <v>11.419142559110947</v>
      </c>
      <c r="F44" s="2579">
        <f t="shared" si="6"/>
        <v>3.5153473753661393</v>
      </c>
      <c r="G44" s="2579">
        <f t="shared" si="6"/>
        <v>0.59352458088811311</v>
      </c>
      <c r="H44" s="2579">
        <f t="shared" si="6"/>
        <v>4.4628173657940229</v>
      </c>
      <c r="I44" s="2579">
        <f t="shared" si="6"/>
        <v>0.48660776355963081</v>
      </c>
      <c r="J44" s="2579">
        <f t="shared" si="6"/>
        <v>1.0789172848828719</v>
      </c>
      <c r="K44" s="2579">
        <f t="shared" si="6"/>
        <v>9.551501208848559E-2</v>
      </c>
      <c r="L44" s="2594">
        <f t="shared" ref="L44" si="7">MIN(L10:L40)</f>
        <v>5.5779092878824856E-2</v>
      </c>
      <c r="M44" s="2579">
        <f t="shared" si="6"/>
        <v>0.15937341258955764</v>
      </c>
      <c r="N44" s="2579"/>
      <c r="O44" s="2579">
        <f t="shared" si="6"/>
        <v>1.9400475803887873</v>
      </c>
      <c r="Q44" s="1077"/>
    </row>
    <row r="45" spans="1:17" ht="15" customHeight="1" x14ac:dyDescent="0.2">
      <c r="A45" s="2207" t="s">
        <v>125</v>
      </c>
      <c r="B45" s="2208">
        <f>COUNT(B10:B40)</f>
        <v>28</v>
      </c>
      <c r="C45" s="2208">
        <f t="shared" ref="C45:O45" si="8">COUNT(C10:C40)</f>
        <v>28</v>
      </c>
      <c r="D45" s="2208">
        <f t="shared" si="8"/>
        <v>0</v>
      </c>
      <c r="E45" s="2208">
        <f t="shared" si="8"/>
        <v>28</v>
      </c>
      <c r="F45" s="2208">
        <f t="shared" si="8"/>
        <v>28</v>
      </c>
      <c r="G45" s="2208">
        <f t="shared" si="8"/>
        <v>28</v>
      </c>
      <c r="H45" s="2208">
        <f t="shared" si="8"/>
        <v>28</v>
      </c>
      <c r="I45" s="2208">
        <f t="shared" si="8"/>
        <v>28</v>
      </c>
      <c r="J45" s="2208">
        <f t="shared" si="8"/>
        <v>28</v>
      </c>
      <c r="K45" s="2208">
        <f t="shared" si="8"/>
        <v>28</v>
      </c>
      <c r="L45" s="2208"/>
      <c r="M45" s="2208">
        <f t="shared" si="8"/>
        <v>28</v>
      </c>
      <c r="N45" s="2208">
        <f t="shared" si="8"/>
        <v>0</v>
      </c>
      <c r="O45" s="2208">
        <f t="shared" si="8"/>
        <v>28</v>
      </c>
    </row>
    <row r="46" spans="1:17" ht="15" customHeight="1" x14ac:dyDescent="0.2">
      <c r="A46" s="3027" t="s">
        <v>1102</v>
      </c>
      <c r="B46" s="3025"/>
      <c r="C46" s="3025"/>
      <c r="D46" s="2205"/>
      <c r="E46" s="3035" t="s">
        <v>1103</v>
      </c>
      <c r="F46" s="3035"/>
      <c r="G46" s="3035"/>
      <c r="H46" s="3035"/>
      <c r="I46" s="3035"/>
      <c r="J46" s="3036" t="s">
        <v>1096</v>
      </c>
      <c r="K46" s="3036"/>
      <c r="L46" s="3036"/>
      <c r="M46" s="3036"/>
      <c r="N46" s="2205"/>
      <c r="O46" s="2206"/>
    </row>
    <row r="47" spans="1:17" ht="15" customHeight="1" x14ac:dyDescent="0.2">
      <c r="A47" s="3027" t="s">
        <v>1104</v>
      </c>
      <c r="B47" s="3025"/>
      <c r="C47" s="3025"/>
      <c r="D47" s="3025"/>
      <c r="E47" s="3025" t="s">
        <v>1097</v>
      </c>
      <c r="F47" s="3025"/>
      <c r="G47" s="3025"/>
      <c r="H47" s="3025"/>
      <c r="I47" s="2217"/>
      <c r="J47" s="3025" t="s">
        <v>1098</v>
      </c>
      <c r="K47" s="3025"/>
      <c r="L47" s="3025"/>
      <c r="M47" s="3025"/>
      <c r="N47" s="2216"/>
      <c r="O47" s="2206"/>
    </row>
    <row r="48" spans="1:17" ht="15" customHeight="1" x14ac:dyDescent="0.2">
      <c r="A48" s="3027" t="s">
        <v>1099</v>
      </c>
      <c r="B48" s="3025"/>
      <c r="C48" s="3025"/>
      <c r="D48" s="2205"/>
      <c r="E48" s="3025" t="s">
        <v>1171</v>
      </c>
      <c r="F48" s="3025"/>
      <c r="G48" s="3025"/>
      <c r="H48" s="3025"/>
      <c r="I48" s="2203"/>
      <c r="J48" s="3025" t="s">
        <v>1100</v>
      </c>
      <c r="K48" s="3025"/>
      <c r="L48" s="3025"/>
      <c r="M48" s="3025"/>
      <c r="N48" s="2205"/>
      <c r="O48" s="2206"/>
    </row>
    <row r="49" spans="1:15" ht="15" customHeight="1" x14ac:dyDescent="0.2">
      <c r="A49" s="3027" t="s">
        <v>1172</v>
      </c>
      <c r="B49" s="3025"/>
      <c r="C49" s="3025"/>
      <c r="D49" s="2205"/>
      <c r="E49" s="3025" t="s">
        <v>1101</v>
      </c>
      <c r="F49" s="3025"/>
      <c r="G49" s="3025"/>
      <c r="H49" s="3025"/>
      <c r="I49" s="2217"/>
      <c r="J49" s="2219"/>
      <c r="K49" s="2218"/>
      <c r="L49" s="2218"/>
      <c r="M49" s="2218"/>
      <c r="N49" s="2205"/>
      <c r="O49" s="2206"/>
    </row>
    <row r="50" spans="1:15" ht="13.5" customHeight="1" x14ac:dyDescent="0.2">
      <c r="A50" s="2211"/>
      <c r="B50" s="2212"/>
      <c r="C50" s="2204"/>
      <c r="D50" s="2205"/>
      <c r="E50" s="2205"/>
      <c r="F50" s="2205"/>
      <c r="G50" s="2205"/>
      <c r="H50" s="2205"/>
      <c r="I50" s="2204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3">
        <f>Flows!G46</f>
        <v>43529</v>
      </c>
      <c r="K51" s="3031"/>
      <c r="L51" s="2565"/>
      <c r="M51" s="828"/>
      <c r="N51" s="828"/>
      <c r="O51" s="829"/>
    </row>
    <row r="52" spans="1:15" ht="13.5" customHeight="1" thickBot="1" x14ac:dyDescent="0.25">
      <c r="A52" s="1426" t="s">
        <v>980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 topLeftCell="A5">
      <selection activeCell="M50" sqref="M50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8" zoomScale="63" zoomScaleNormal="75" zoomScaleSheetLayoutView="63" workbookViewId="0">
      <selection activeCell="K37" sqref="K37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28515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28515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28515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28515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28515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28515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28515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28515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28515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28515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28515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28515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28515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28515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28515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28515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28515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28515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28515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28515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28515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28515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28515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28515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28515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28515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28515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28515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28515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28515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28515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28515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28515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28515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28515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28515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28515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28515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28515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28515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28515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28515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28515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28515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28515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28515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28515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28515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28515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28515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28515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28515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28515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28515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28515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28515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28515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28515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28515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28515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28515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28515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28515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28515625" style="46"/>
  </cols>
  <sheetData>
    <row r="1" spans="1:11" ht="15.75" customHeight="1" x14ac:dyDescent="0.2">
      <c r="A1" s="1825"/>
      <c r="B1" s="1826"/>
      <c r="C1" s="1753" t="s">
        <v>78</v>
      </c>
      <c r="D1" s="1753"/>
      <c r="E1" s="1753"/>
      <c r="F1" s="1753"/>
      <c r="G1" s="1753"/>
      <c r="H1" s="1753"/>
      <c r="I1" s="1754"/>
    </row>
    <row r="2" spans="1:11" ht="15.75" customHeight="1" x14ac:dyDescent="0.2">
      <c r="A2" s="1827"/>
      <c r="B2" s="1828"/>
      <c r="C2" s="1757" t="s">
        <v>129</v>
      </c>
      <c r="D2" s="1757"/>
      <c r="E2" s="1757"/>
      <c r="F2" s="1757"/>
      <c r="G2" s="1757"/>
      <c r="H2" s="1757"/>
      <c r="I2" s="1758"/>
    </row>
    <row r="3" spans="1:11" ht="15.75" customHeight="1" x14ac:dyDescent="0.2">
      <c r="A3" s="1827"/>
      <c r="B3" s="1828"/>
      <c r="C3" s="1757" t="s">
        <v>130</v>
      </c>
      <c r="D3" s="1757"/>
      <c r="E3" s="1757"/>
      <c r="F3" s="1757"/>
      <c r="G3" s="1757"/>
      <c r="H3" s="1757"/>
      <c r="I3" s="1758"/>
    </row>
    <row r="4" spans="1:11" ht="13.5" customHeight="1" x14ac:dyDescent="0.2">
      <c r="A4" s="1827"/>
      <c r="B4" s="1828"/>
      <c r="C4" s="1757" t="s">
        <v>100</v>
      </c>
      <c r="D4" s="1757"/>
      <c r="E4" s="1757"/>
      <c r="F4" s="1757"/>
      <c r="G4" s="1757"/>
      <c r="H4" s="1757"/>
      <c r="I4" s="1758"/>
    </row>
    <row r="5" spans="1:11" ht="13.5" customHeight="1" thickBot="1" x14ac:dyDescent="0.25">
      <c r="A5" s="1829"/>
      <c r="B5" s="1804"/>
      <c r="C5" s="1761"/>
      <c r="D5" s="1761"/>
      <c r="E5" s="1761"/>
      <c r="F5" s="1761"/>
      <c r="G5" s="1761"/>
      <c r="H5" s="1761"/>
      <c r="I5" s="1762"/>
    </row>
    <row r="6" spans="1:11" ht="13.9" customHeight="1" x14ac:dyDescent="0.2">
      <c r="A6" s="1763" t="s">
        <v>214</v>
      </c>
      <c r="B6" s="1764"/>
      <c r="C6" s="1764"/>
      <c r="D6" s="1764"/>
      <c r="E6" s="1830" t="s">
        <v>75</v>
      </c>
      <c r="F6" s="1831"/>
      <c r="G6" s="1832">
        <f>Flows!G5</f>
        <v>43497</v>
      </c>
      <c r="H6" s="1833"/>
      <c r="I6" s="1834"/>
    </row>
    <row r="7" spans="1:11" ht="13.9" customHeight="1" thickBot="1" x14ac:dyDescent="0.25">
      <c r="A7" s="1835" t="s">
        <v>274</v>
      </c>
      <c r="B7" s="1772"/>
      <c r="C7" s="1772"/>
      <c r="D7" s="1772"/>
      <c r="E7" s="1836" t="s">
        <v>131</v>
      </c>
      <c r="F7" s="1837" t="s">
        <v>275</v>
      </c>
      <c r="G7" s="1772"/>
      <c r="H7" s="1772"/>
      <c r="I7" s="1773"/>
    </row>
    <row r="8" spans="1:11" ht="13.9" customHeight="1" x14ac:dyDescent="0.2">
      <c r="A8" s="1838"/>
      <c r="B8" s="1839" t="s">
        <v>132</v>
      </c>
      <c r="C8" s="1840"/>
      <c r="D8" s="1840"/>
      <c r="E8" s="1841"/>
      <c r="F8" s="1839" t="s">
        <v>133</v>
      </c>
      <c r="G8" s="1840"/>
      <c r="H8" s="1840"/>
      <c r="I8" s="1842"/>
    </row>
    <row r="9" spans="1:11" ht="68.650000000000006" customHeight="1" x14ac:dyDescent="0.2">
      <c r="A9" s="1843" t="s">
        <v>71</v>
      </c>
      <c r="B9" s="1844" t="s">
        <v>134</v>
      </c>
      <c r="C9" s="1845" t="s">
        <v>135</v>
      </c>
      <c r="D9" s="1846" t="s">
        <v>136</v>
      </c>
      <c r="E9" s="1847" t="s">
        <v>137</v>
      </c>
      <c r="F9" s="1848" t="s">
        <v>101</v>
      </c>
      <c r="G9" s="1849"/>
      <c r="H9" s="3037" t="s">
        <v>276</v>
      </c>
      <c r="I9" s="3038"/>
    </row>
    <row r="10" spans="1:11" ht="51.6" customHeight="1" x14ac:dyDescent="0.2">
      <c r="A10" s="1778"/>
      <c r="B10" s="1850"/>
      <c r="C10" s="1851"/>
      <c r="D10" s="1852"/>
      <c r="E10" s="1853"/>
      <c r="F10" s="1854" t="s">
        <v>138</v>
      </c>
      <c r="G10" s="2200" t="s">
        <v>1092</v>
      </c>
      <c r="H10" s="1854" t="s">
        <v>277</v>
      </c>
      <c r="I10" s="1856" t="s">
        <v>278</v>
      </c>
    </row>
    <row r="11" spans="1:11" ht="13.9" customHeight="1" x14ac:dyDescent="0.2">
      <c r="A11" s="1782">
        <v>1</v>
      </c>
      <c r="B11" s="1792">
        <f>'1'!AX36</f>
        <v>2.4E-2</v>
      </c>
      <c r="C11" s="1784">
        <v>18</v>
      </c>
      <c r="D11" s="1784">
        <v>18</v>
      </c>
      <c r="E11" s="1784">
        <v>0</v>
      </c>
      <c r="F11" s="1857">
        <f>'LAB '!N6</f>
        <v>223</v>
      </c>
      <c r="G11" s="1858">
        <f>'LAB '!O6</f>
        <v>41</v>
      </c>
      <c r="H11" s="1782" t="s">
        <v>97</v>
      </c>
      <c r="I11" s="1859" t="s">
        <v>97</v>
      </c>
    </row>
    <row r="12" spans="1:11" ht="13.9" customHeight="1" x14ac:dyDescent="0.2">
      <c r="A12" s="1782">
        <v>2</v>
      </c>
      <c r="B12" s="1792">
        <f>'2'!AP36</f>
        <v>2.1999999999999999E-2</v>
      </c>
      <c r="C12" s="1784">
        <v>18</v>
      </c>
      <c r="D12" s="1784">
        <v>18</v>
      </c>
      <c r="E12" s="1784">
        <v>0</v>
      </c>
      <c r="F12" s="1857">
        <f>'LAB '!N7</f>
        <v>189</v>
      </c>
      <c r="G12" s="1858">
        <f>'LAB '!O7</f>
        <v>20</v>
      </c>
      <c r="H12" s="1782" t="s">
        <v>97</v>
      </c>
      <c r="I12" s="1859" t="s">
        <v>97</v>
      </c>
      <c r="K12" s="46" t="s">
        <v>96</v>
      </c>
    </row>
    <row r="13" spans="1:11" ht="13.9" customHeight="1" x14ac:dyDescent="0.2">
      <c r="A13" s="1782">
        <v>3</v>
      </c>
      <c r="B13" s="1792">
        <f>'3'!AP36</f>
        <v>3.9E-2</v>
      </c>
      <c r="C13" s="1784">
        <v>18</v>
      </c>
      <c r="D13" s="1784">
        <v>18</v>
      </c>
      <c r="E13" s="1784">
        <v>0</v>
      </c>
      <c r="F13" s="1857">
        <f>'LAB '!N8</f>
        <v>211</v>
      </c>
      <c r="G13" s="1858">
        <f>'LAB '!O8</f>
        <v>41</v>
      </c>
      <c r="H13" s="1782" t="s">
        <v>97</v>
      </c>
      <c r="I13" s="1859" t="s">
        <v>97</v>
      </c>
    </row>
    <row r="14" spans="1:11" ht="13.9" customHeight="1" x14ac:dyDescent="0.2">
      <c r="A14" s="1782">
        <v>4</v>
      </c>
      <c r="B14" s="1792">
        <f>'4'!AP36</f>
        <v>5.2999999999999999E-2</v>
      </c>
      <c r="C14" s="1784">
        <v>18</v>
      </c>
      <c r="D14" s="1784">
        <v>18</v>
      </c>
      <c r="E14" s="1784">
        <v>0</v>
      </c>
      <c r="F14" s="1857">
        <f>'LAB '!N9</f>
        <v>173</v>
      </c>
      <c r="G14" s="1858">
        <f>'LAB '!O9</f>
        <v>20</v>
      </c>
      <c r="H14" s="1782" t="s">
        <v>97</v>
      </c>
      <c r="I14" s="1859" t="s">
        <v>97</v>
      </c>
    </row>
    <row r="15" spans="1:11" ht="13.9" customHeight="1" x14ac:dyDescent="0.2">
      <c r="A15" s="1782">
        <v>5</v>
      </c>
      <c r="B15" s="1792">
        <f>'5'!AP36</f>
        <v>2.3E-2</v>
      </c>
      <c r="C15" s="1784">
        <v>18</v>
      </c>
      <c r="D15" s="1784">
        <v>18</v>
      </c>
      <c r="E15" s="1784">
        <v>0</v>
      </c>
      <c r="F15" s="1857">
        <f>'LAB '!N10</f>
        <v>253</v>
      </c>
      <c r="G15" s="1858" t="str">
        <f>'LAB '!O10</f>
        <v>&lt;10</v>
      </c>
      <c r="H15" s="1782" t="s">
        <v>97</v>
      </c>
      <c r="I15" s="1859" t="s">
        <v>97</v>
      </c>
    </row>
    <row r="16" spans="1:11" ht="13.9" customHeight="1" x14ac:dyDescent="0.2">
      <c r="A16" s="1782">
        <v>6</v>
      </c>
      <c r="B16" s="1792">
        <f>'6'!AP36</f>
        <v>2.3E-2</v>
      </c>
      <c r="C16" s="1784">
        <v>18</v>
      </c>
      <c r="D16" s="1784">
        <v>18</v>
      </c>
      <c r="E16" s="1784">
        <v>0</v>
      </c>
      <c r="F16" s="1857">
        <f>'LAB '!N11</f>
        <v>201</v>
      </c>
      <c r="G16" s="1858">
        <f>'LAB '!O11</f>
        <v>10</v>
      </c>
      <c r="H16" s="1782" t="s">
        <v>97</v>
      </c>
      <c r="I16" s="1859" t="s">
        <v>97</v>
      </c>
    </row>
    <row r="17" spans="1:9" ht="13.9" customHeight="1" x14ac:dyDescent="0.2">
      <c r="A17" s="1782">
        <v>7</v>
      </c>
      <c r="B17" s="1792">
        <f>'7'!AP36</f>
        <v>5.8000000000000003E-2</v>
      </c>
      <c r="C17" s="1784">
        <v>18</v>
      </c>
      <c r="D17" s="1784">
        <v>18</v>
      </c>
      <c r="E17" s="1784">
        <v>0</v>
      </c>
      <c r="F17" s="1857">
        <f>'LAB '!N12</f>
        <v>145</v>
      </c>
      <c r="G17" s="1858">
        <f>'LAB '!O12</f>
        <v>10</v>
      </c>
      <c r="H17" s="1782" t="s">
        <v>97</v>
      </c>
      <c r="I17" s="1859" t="s">
        <v>97</v>
      </c>
    </row>
    <row r="18" spans="1:9" ht="13.9" customHeight="1" x14ac:dyDescent="0.2">
      <c r="A18" s="1782">
        <v>8</v>
      </c>
      <c r="B18" s="1792">
        <f>'8'!AP36</f>
        <v>5.8999999999999997E-2</v>
      </c>
      <c r="C18" s="1784">
        <v>18</v>
      </c>
      <c r="D18" s="1784">
        <v>18</v>
      </c>
      <c r="E18" s="1784">
        <v>0</v>
      </c>
      <c r="F18" s="1857">
        <f>'LAB '!N13</f>
        <v>134</v>
      </c>
      <c r="G18" s="1858">
        <f>'LAB '!O13</f>
        <v>31</v>
      </c>
      <c r="H18" s="1782" t="s">
        <v>97</v>
      </c>
      <c r="I18" s="1859" t="s">
        <v>97</v>
      </c>
    </row>
    <row r="19" spans="1:9" ht="13.9" customHeight="1" x14ac:dyDescent="0.2">
      <c r="A19" s="1782">
        <v>9</v>
      </c>
      <c r="B19" s="1792">
        <f>'9'!AP36</f>
        <v>3.4000000000000002E-2</v>
      </c>
      <c r="C19" s="1784">
        <v>18</v>
      </c>
      <c r="D19" s="1784">
        <v>18</v>
      </c>
      <c r="E19" s="1784">
        <v>0</v>
      </c>
      <c r="F19" s="1857">
        <f>'LAB '!N14</f>
        <v>135</v>
      </c>
      <c r="G19" s="1858" t="str">
        <f>'LAB '!O14</f>
        <v>&lt;10</v>
      </c>
      <c r="H19" s="1782" t="s">
        <v>97</v>
      </c>
      <c r="I19" s="1859" t="s">
        <v>97</v>
      </c>
    </row>
    <row r="20" spans="1:9" ht="13.9" customHeight="1" x14ac:dyDescent="0.2">
      <c r="A20" s="1782">
        <v>10</v>
      </c>
      <c r="B20" s="1792">
        <f>'10'!AP36</f>
        <v>2.9000000000000001E-2</v>
      </c>
      <c r="C20" s="1784">
        <v>18</v>
      </c>
      <c r="D20" s="1784">
        <v>18</v>
      </c>
      <c r="E20" s="1784">
        <v>0</v>
      </c>
      <c r="F20" s="1857" t="str">
        <f>'LAB '!N15</f>
        <v>&lt;1</v>
      </c>
      <c r="G20" s="1858" t="str">
        <f>'LAB '!O15</f>
        <v>&lt;10</v>
      </c>
      <c r="H20" s="1782" t="s">
        <v>97</v>
      </c>
      <c r="I20" s="1859" t="s">
        <v>97</v>
      </c>
    </row>
    <row r="21" spans="1:9" ht="13.9" customHeight="1" x14ac:dyDescent="0.2">
      <c r="A21" s="1782">
        <v>11</v>
      </c>
      <c r="B21" s="1792">
        <f>'11'!AP36</f>
        <v>5.8000000000000003E-2</v>
      </c>
      <c r="C21" s="1784">
        <v>18</v>
      </c>
      <c r="D21" s="1784">
        <v>18</v>
      </c>
      <c r="E21" s="1784">
        <v>0</v>
      </c>
      <c r="F21" s="1857" t="str">
        <f>'LAB '!N16</f>
        <v>&lt;1</v>
      </c>
      <c r="G21" s="1858" t="str">
        <f>'LAB '!O16</f>
        <v>&lt;10</v>
      </c>
      <c r="H21" s="1782" t="s">
        <v>97</v>
      </c>
      <c r="I21" s="1859" t="s">
        <v>97</v>
      </c>
    </row>
    <row r="22" spans="1:9" ht="13.9" customHeight="1" x14ac:dyDescent="0.2">
      <c r="A22" s="1782">
        <v>12</v>
      </c>
      <c r="B22" s="1792">
        <f>'12'!AP36</f>
        <v>3.5999999999999997E-2</v>
      </c>
      <c r="C22" s="1784">
        <v>18</v>
      </c>
      <c r="D22" s="1784">
        <v>18</v>
      </c>
      <c r="E22" s="1784">
        <v>0</v>
      </c>
      <c r="F22" s="1857" t="str">
        <f>'LAB '!N17</f>
        <v>&lt;1</v>
      </c>
      <c r="G22" s="1858" t="str">
        <f>'LAB '!O17</f>
        <v>&lt;10</v>
      </c>
      <c r="H22" s="1782" t="s">
        <v>97</v>
      </c>
      <c r="I22" s="1859" t="s">
        <v>97</v>
      </c>
    </row>
    <row r="23" spans="1:9" ht="13.9" customHeight="1" x14ac:dyDescent="0.2">
      <c r="A23" s="1782">
        <v>13</v>
      </c>
      <c r="B23" s="1792">
        <f>'13'!AP36</f>
        <v>3.2000000000000001E-2</v>
      </c>
      <c r="C23" s="1784">
        <v>18</v>
      </c>
      <c r="D23" s="1784">
        <v>18</v>
      </c>
      <c r="E23" s="1784">
        <v>0</v>
      </c>
      <c r="F23" s="1857">
        <f>'LAB '!N18</f>
        <v>135</v>
      </c>
      <c r="G23" s="1858">
        <f>'LAB '!O18</f>
        <v>20</v>
      </c>
      <c r="H23" s="1782" t="s">
        <v>97</v>
      </c>
      <c r="I23" s="1859" t="s">
        <v>97</v>
      </c>
    </row>
    <row r="24" spans="1:9" ht="13.9" customHeight="1" x14ac:dyDescent="0.2">
      <c r="A24" s="1782">
        <v>14</v>
      </c>
      <c r="B24" s="1792">
        <f>'14'!AP36</f>
        <v>3.5000000000000003E-2</v>
      </c>
      <c r="C24" s="1784">
        <v>18</v>
      </c>
      <c r="D24" s="1784">
        <v>18</v>
      </c>
      <c r="E24" s="1784">
        <v>0</v>
      </c>
      <c r="F24" s="1857">
        <f>'LAB '!N19</f>
        <v>275</v>
      </c>
      <c r="G24" s="1858">
        <f>'LAB '!O19</f>
        <v>30</v>
      </c>
      <c r="H24" s="1782" t="s">
        <v>97</v>
      </c>
      <c r="I24" s="1859" t="s">
        <v>97</v>
      </c>
    </row>
    <row r="25" spans="1:9" ht="13.9" customHeight="1" x14ac:dyDescent="0.2">
      <c r="A25" s="1782">
        <v>15</v>
      </c>
      <c r="B25" s="1792">
        <f>'15'!AP36</f>
        <v>5.6000000000000001E-2</v>
      </c>
      <c r="C25" s="1784">
        <v>18</v>
      </c>
      <c r="D25" s="1784">
        <v>18</v>
      </c>
      <c r="E25" s="1784">
        <v>0</v>
      </c>
      <c r="F25" s="1857">
        <f>'LAB '!N20</f>
        <v>229</v>
      </c>
      <c r="G25" s="1858">
        <f>'LAB '!O20</f>
        <v>20</v>
      </c>
      <c r="H25" s="1782" t="s">
        <v>97</v>
      </c>
      <c r="I25" s="1859" t="s">
        <v>97</v>
      </c>
    </row>
    <row r="26" spans="1:9" ht="13.9" customHeight="1" x14ac:dyDescent="0.2">
      <c r="A26" s="1782">
        <v>16</v>
      </c>
      <c r="B26" s="1792">
        <f>'16'!AP36</f>
        <v>4.2000000000000003E-2</v>
      </c>
      <c r="C26" s="1784">
        <v>18</v>
      </c>
      <c r="D26" s="1784">
        <v>18</v>
      </c>
      <c r="E26" s="1784">
        <v>0</v>
      </c>
      <c r="F26" s="1857">
        <f>'LAB '!N21</f>
        <v>85</v>
      </c>
      <c r="G26" s="1858">
        <f>'LAB '!O21</f>
        <v>10</v>
      </c>
      <c r="H26" s="1782" t="s">
        <v>97</v>
      </c>
      <c r="I26" s="1859" t="s">
        <v>97</v>
      </c>
    </row>
    <row r="27" spans="1:9" ht="13.9" customHeight="1" x14ac:dyDescent="0.2">
      <c r="A27" s="1782">
        <v>17</v>
      </c>
      <c r="B27" s="1792">
        <f>'17'!AP36</f>
        <v>4.7E-2</v>
      </c>
      <c r="C27" s="1784">
        <v>18</v>
      </c>
      <c r="D27" s="1784">
        <v>18</v>
      </c>
      <c r="E27" s="1784">
        <v>0</v>
      </c>
      <c r="F27" s="1857">
        <f>'LAB '!N22</f>
        <v>131</v>
      </c>
      <c r="G27" s="1858" t="str">
        <f>'LAB '!O22</f>
        <v>&lt;10</v>
      </c>
      <c r="H27" s="1782" t="s">
        <v>97</v>
      </c>
      <c r="I27" s="1859" t="s">
        <v>97</v>
      </c>
    </row>
    <row r="28" spans="1:9" ht="13.9" customHeight="1" x14ac:dyDescent="0.2">
      <c r="A28" s="1782">
        <v>18</v>
      </c>
      <c r="B28" s="1792">
        <f>'18'!AP36</f>
        <v>0.06</v>
      </c>
      <c r="C28" s="1784">
        <v>18</v>
      </c>
      <c r="D28" s="1784">
        <v>18</v>
      </c>
      <c r="E28" s="1784">
        <v>0</v>
      </c>
      <c r="F28" s="1857">
        <f>'LAB '!N23</f>
        <v>148</v>
      </c>
      <c r="G28" s="1858" t="str">
        <f>'LAB '!O23</f>
        <v>&lt;10</v>
      </c>
      <c r="H28" s="1782" t="s">
        <v>97</v>
      </c>
      <c r="I28" s="1859" t="s">
        <v>97</v>
      </c>
    </row>
    <row r="29" spans="1:9" ht="13.9" customHeight="1" x14ac:dyDescent="0.2">
      <c r="A29" s="1782">
        <v>19</v>
      </c>
      <c r="B29" s="1792">
        <f>'19'!AP36</f>
        <v>6.6000000000000003E-2</v>
      </c>
      <c r="C29" s="1784">
        <v>18</v>
      </c>
      <c r="D29" s="1784">
        <v>18</v>
      </c>
      <c r="E29" s="1784">
        <v>0</v>
      </c>
      <c r="F29" s="1857">
        <f>'LAB '!N24</f>
        <v>292</v>
      </c>
      <c r="G29" s="1858">
        <f>'LAB '!O24</f>
        <v>10</v>
      </c>
      <c r="H29" s="1782" t="s">
        <v>97</v>
      </c>
      <c r="I29" s="1859" t="s">
        <v>97</v>
      </c>
    </row>
    <row r="30" spans="1:9" ht="13.9" customHeight="1" x14ac:dyDescent="0.2">
      <c r="A30" s="1782">
        <v>20</v>
      </c>
      <c r="B30" s="1792">
        <f>'20'!AP36</f>
        <v>3.9E-2</v>
      </c>
      <c r="C30" s="1784">
        <v>18</v>
      </c>
      <c r="D30" s="1784">
        <v>18</v>
      </c>
      <c r="E30" s="1784">
        <v>0</v>
      </c>
      <c r="F30" s="1857">
        <f>'LAB '!N25</f>
        <v>379</v>
      </c>
      <c r="G30" s="1858">
        <f>'LAB '!O25</f>
        <v>20</v>
      </c>
      <c r="H30" s="1782" t="s">
        <v>97</v>
      </c>
      <c r="I30" s="1859" t="s">
        <v>97</v>
      </c>
    </row>
    <row r="31" spans="1:9" ht="13.9" customHeight="1" x14ac:dyDescent="0.2">
      <c r="A31" s="1782">
        <v>21</v>
      </c>
      <c r="B31" s="1792">
        <f>'21'!AP36</f>
        <v>4.8000000000000001E-2</v>
      </c>
      <c r="C31" s="1784">
        <v>18</v>
      </c>
      <c r="D31" s="1784">
        <v>18</v>
      </c>
      <c r="E31" s="1784">
        <v>0</v>
      </c>
      <c r="F31" s="1857">
        <f>'LAB '!N26</f>
        <v>201</v>
      </c>
      <c r="G31" s="1858">
        <f>'LAB '!O26</f>
        <v>10</v>
      </c>
      <c r="H31" s="1782" t="s">
        <v>97</v>
      </c>
      <c r="I31" s="1859" t="s">
        <v>97</v>
      </c>
    </row>
    <row r="32" spans="1:9" ht="13.9" customHeight="1" x14ac:dyDescent="0.2">
      <c r="A32" s="1782">
        <v>22</v>
      </c>
      <c r="B32" s="1792">
        <f>'22'!AP36</f>
        <v>3.6999999999999998E-2</v>
      </c>
      <c r="C32" s="1784">
        <v>18</v>
      </c>
      <c r="D32" s="1784">
        <v>18</v>
      </c>
      <c r="E32" s="1784">
        <v>0</v>
      </c>
      <c r="F32" s="1857">
        <f>'LAB '!N27</f>
        <v>368</v>
      </c>
      <c r="G32" s="1858">
        <f>'LAB '!O27</f>
        <v>10</v>
      </c>
      <c r="H32" s="1782" t="s">
        <v>97</v>
      </c>
      <c r="I32" s="1859" t="s">
        <v>97</v>
      </c>
    </row>
    <row r="33" spans="1:9" ht="13.9" customHeight="1" x14ac:dyDescent="0.2">
      <c r="A33" s="1782">
        <v>23</v>
      </c>
      <c r="B33" s="1792">
        <f>'23'!AP36</f>
        <v>0.06</v>
      </c>
      <c r="C33" s="1784">
        <v>18</v>
      </c>
      <c r="D33" s="1784">
        <v>18</v>
      </c>
      <c r="E33" s="1784">
        <v>0</v>
      </c>
      <c r="F33" s="1857">
        <f>'LAB '!N28</f>
        <v>228</v>
      </c>
      <c r="G33" s="1858">
        <f>'LAB '!O28</f>
        <v>30</v>
      </c>
      <c r="H33" s="1782" t="s">
        <v>97</v>
      </c>
      <c r="I33" s="1859" t="s">
        <v>97</v>
      </c>
    </row>
    <row r="34" spans="1:9" ht="13.9" customHeight="1" x14ac:dyDescent="0.2">
      <c r="A34" s="1782">
        <v>24</v>
      </c>
      <c r="B34" s="1792">
        <f>'24'!AP36</f>
        <v>2.4E-2</v>
      </c>
      <c r="C34" s="1784">
        <v>18</v>
      </c>
      <c r="D34" s="1784">
        <v>18</v>
      </c>
      <c r="E34" s="1784">
        <v>0</v>
      </c>
      <c r="F34" s="1857">
        <f>'LAB '!N29</f>
        <v>384</v>
      </c>
      <c r="G34" s="1858" t="str">
        <f>'LAB '!O29</f>
        <v>&lt;10</v>
      </c>
      <c r="H34" s="1782" t="s">
        <v>97</v>
      </c>
      <c r="I34" s="1859" t="s">
        <v>97</v>
      </c>
    </row>
    <row r="35" spans="1:9" ht="13.9" customHeight="1" x14ac:dyDescent="0.2">
      <c r="A35" s="1782">
        <v>25</v>
      </c>
      <c r="B35" s="1792">
        <f>'25'!AP36</f>
        <v>5.0999999999999997E-2</v>
      </c>
      <c r="C35" s="1784">
        <v>18</v>
      </c>
      <c r="D35" s="1784">
        <v>18</v>
      </c>
      <c r="E35" s="1784">
        <v>0</v>
      </c>
      <c r="F35" s="1857">
        <f>'LAB '!N30</f>
        <v>538</v>
      </c>
      <c r="G35" s="1858">
        <f>'LAB '!O30</f>
        <v>41</v>
      </c>
      <c r="H35" s="1782" t="s">
        <v>97</v>
      </c>
      <c r="I35" s="1859" t="s">
        <v>97</v>
      </c>
    </row>
    <row r="36" spans="1:9" ht="13.9" customHeight="1" x14ac:dyDescent="0.2">
      <c r="A36" s="1782">
        <v>26</v>
      </c>
      <c r="B36" s="1792">
        <f>'26'!AP36</f>
        <v>5.5E-2</v>
      </c>
      <c r="C36" s="1784">
        <v>18</v>
      </c>
      <c r="D36" s="1784">
        <v>18</v>
      </c>
      <c r="E36" s="1784">
        <v>0</v>
      </c>
      <c r="F36" s="1857">
        <f>'LAB '!N31</f>
        <v>457</v>
      </c>
      <c r="G36" s="1858">
        <f>'LAB '!O31</f>
        <v>51</v>
      </c>
      <c r="H36" s="1782" t="s">
        <v>97</v>
      </c>
      <c r="I36" s="1859" t="s">
        <v>97</v>
      </c>
    </row>
    <row r="37" spans="1:9" ht="13.9" customHeight="1" x14ac:dyDescent="0.2">
      <c r="A37" s="1782">
        <v>27</v>
      </c>
      <c r="B37" s="1792">
        <f>'27'!AP36</f>
        <v>3.4000000000000002E-2</v>
      </c>
      <c r="C37" s="1784">
        <v>18</v>
      </c>
      <c r="D37" s="1784">
        <v>18</v>
      </c>
      <c r="E37" s="1784">
        <v>0</v>
      </c>
      <c r="F37" s="1857">
        <f>'LAB '!N32</f>
        <v>373</v>
      </c>
      <c r="G37" s="1858">
        <f>'LAB '!O32</f>
        <v>63</v>
      </c>
      <c r="H37" s="1782" t="s">
        <v>97</v>
      </c>
      <c r="I37" s="1859" t="s">
        <v>97</v>
      </c>
    </row>
    <row r="38" spans="1:9" ht="13.9" customHeight="1" x14ac:dyDescent="0.2">
      <c r="A38" s="1782">
        <v>28</v>
      </c>
      <c r="B38" s="1748">
        <f>'28'!AP36</f>
        <v>7.4999999999999997E-2</v>
      </c>
      <c r="C38" s="1805">
        <v>18</v>
      </c>
      <c r="D38" s="1805">
        <v>18</v>
      </c>
      <c r="E38" s="1805">
        <v>0</v>
      </c>
      <c r="F38" s="831">
        <f>'LAB '!N33</f>
        <v>187</v>
      </c>
      <c r="G38" s="832">
        <f>'LAB '!O33</f>
        <v>31</v>
      </c>
      <c r="H38" s="833" t="s">
        <v>97</v>
      </c>
      <c r="I38" s="834" t="s">
        <v>97</v>
      </c>
    </row>
    <row r="39" spans="1:9" ht="13.9" customHeight="1" x14ac:dyDescent="0.2">
      <c r="A39" s="1782">
        <v>29</v>
      </c>
      <c r="B39" s="1748"/>
      <c r="C39" s="1805"/>
      <c r="D39" s="1805"/>
      <c r="E39" s="1805"/>
      <c r="F39" s="831"/>
      <c r="G39" s="832"/>
      <c r="H39" s="833"/>
      <c r="I39" s="834"/>
    </row>
    <row r="40" spans="1:9" ht="13.9" customHeight="1" x14ac:dyDescent="0.2">
      <c r="A40" s="1782">
        <v>30</v>
      </c>
      <c r="B40" s="1748"/>
      <c r="C40" s="1805"/>
      <c r="D40" s="1896"/>
      <c r="E40" s="1896"/>
      <c r="F40" s="831"/>
      <c r="G40" s="832"/>
      <c r="H40" s="833"/>
      <c r="I40" s="834"/>
    </row>
    <row r="41" spans="1:9" ht="13.9" customHeight="1" thickBot="1" x14ac:dyDescent="0.25">
      <c r="A41" s="1787">
        <v>31</v>
      </c>
      <c r="B41" s="1748"/>
      <c r="C41" s="1805"/>
      <c r="D41" s="1896"/>
      <c r="E41" s="1896"/>
      <c r="F41" s="831"/>
      <c r="G41" s="832"/>
      <c r="H41" s="835"/>
      <c r="I41" s="834"/>
    </row>
    <row r="42" spans="1:9" ht="13.15" customHeight="1" thickBot="1" x14ac:dyDescent="0.25">
      <c r="A42" s="1860"/>
      <c r="B42" s="1861" t="s">
        <v>66</v>
      </c>
      <c r="C42" s="1862">
        <f>IF(C11="","",SUM(C11:C41))</f>
        <v>504</v>
      </c>
      <c r="D42" s="1862">
        <f>IF(D11="","",SUM(D11:D41))</f>
        <v>504</v>
      </c>
      <c r="E42" s="1863">
        <f>IF(E11="","",SUM(E11:E41))</f>
        <v>0</v>
      </c>
      <c r="F42" s="1864"/>
      <c r="G42" s="1865"/>
      <c r="H42" s="1865"/>
      <c r="I42" s="1866"/>
    </row>
    <row r="43" spans="1:9" ht="9.75" customHeight="1" x14ac:dyDescent="0.2">
      <c r="A43" s="1867"/>
      <c r="B43" s="1868"/>
      <c r="C43" s="1869"/>
      <c r="D43" s="1869"/>
      <c r="E43" s="1869"/>
      <c r="F43" s="1870"/>
      <c r="G43" s="1871"/>
      <c r="H43" s="1871"/>
      <c r="I43" s="1872"/>
    </row>
    <row r="44" spans="1:9" ht="13.15" customHeight="1" x14ac:dyDescent="0.2">
      <c r="A44" s="1848" t="s">
        <v>139</v>
      </c>
      <c r="B44" s="1873"/>
      <c r="C44" s="1874" t="s">
        <v>140</v>
      </c>
      <c r="D44" s="1875"/>
      <c r="E44" s="1876" t="s">
        <v>141</v>
      </c>
      <c r="F44" s="1877"/>
      <c r="G44" s="1931" t="s">
        <v>1021</v>
      </c>
      <c r="H44" s="1873"/>
      <c r="I44" s="1849"/>
    </row>
    <row r="45" spans="1:9" ht="9" customHeight="1" x14ac:dyDescent="0.2">
      <c r="A45" s="1879"/>
      <c r="B45" s="1871"/>
      <c r="C45" s="1869"/>
      <c r="D45" s="1869"/>
      <c r="E45" s="1869"/>
      <c r="F45" s="1870"/>
      <c r="G45" s="1871"/>
      <c r="H45" s="1871"/>
      <c r="I45" s="1872"/>
    </row>
    <row r="46" spans="1:9" ht="13.15" customHeight="1" x14ac:dyDescent="0.2">
      <c r="A46" s="1880" t="s">
        <v>142</v>
      </c>
      <c r="B46" s="1881"/>
      <c r="C46" s="1874" t="s">
        <v>279</v>
      </c>
      <c r="D46" s="1875"/>
      <c r="E46" s="1878" t="s">
        <v>143</v>
      </c>
      <c r="F46" s="1873"/>
      <c r="G46" s="1882">
        <v>6</v>
      </c>
      <c r="H46" s="1883"/>
      <c r="I46" s="1884" t="s">
        <v>144</v>
      </c>
    </row>
    <row r="47" spans="1:9" ht="12.75" customHeight="1" x14ac:dyDescent="0.2">
      <c r="A47" s="1885" t="s">
        <v>145</v>
      </c>
      <c r="B47" s="1886"/>
      <c r="C47" s="1886"/>
      <c r="D47" s="1887"/>
      <c r="E47" s="1888">
        <f>IF(C42="","",(D42/C42)*100)</f>
        <v>100</v>
      </c>
      <c r="F47" s="1870"/>
      <c r="G47" s="1871"/>
      <c r="H47" s="1871"/>
      <c r="I47" s="1872"/>
    </row>
    <row r="48" spans="1:9" ht="13.15" customHeight="1" x14ac:dyDescent="0.2">
      <c r="A48" s="1889" t="s">
        <v>146</v>
      </c>
      <c r="B48" s="800"/>
      <c r="C48" s="800"/>
      <c r="D48" s="1890"/>
      <c r="E48" s="1891"/>
      <c r="F48" s="1870"/>
      <c r="G48" s="1871"/>
      <c r="H48" s="1871"/>
      <c r="I48" s="1872"/>
    </row>
    <row r="49" spans="1:9" ht="13.15" customHeight="1" x14ac:dyDescent="0.2">
      <c r="A49" s="1867"/>
      <c r="B49" s="1799"/>
      <c r="C49" s="1799"/>
      <c r="D49" s="1799"/>
      <c r="E49" s="1799"/>
      <c r="F49" s="1870"/>
      <c r="G49" s="1871"/>
      <c r="H49" s="1871"/>
      <c r="I49" s="1872"/>
    </row>
    <row r="50" spans="1:9" ht="13.5" customHeight="1" x14ac:dyDescent="0.2">
      <c r="A50" s="1892" t="s">
        <v>147</v>
      </c>
      <c r="B50" s="1893"/>
      <c r="C50" s="1893"/>
      <c r="D50" s="1893"/>
      <c r="E50" s="1893"/>
      <c r="F50" s="825" t="s">
        <v>228</v>
      </c>
      <c r="G50" s="1894">
        <f>Flows!G46</f>
        <v>43529</v>
      </c>
      <c r="H50" s="1894"/>
      <c r="I50" s="829"/>
    </row>
    <row r="51" spans="1:9" ht="13.5" thickBot="1" x14ac:dyDescent="0.25">
      <c r="A51" s="1426" t="s">
        <v>1124</v>
      </c>
      <c r="B51" s="1803"/>
      <c r="C51" s="1803"/>
      <c r="D51" s="1895"/>
      <c r="E51" s="1772"/>
      <c r="F51" s="1772"/>
      <c r="G51" s="1772"/>
      <c r="H51" s="1772"/>
      <c r="I51" s="17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7">
      <selection activeCell="B38" sqref="B38:I4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28515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28515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28515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28515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28515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28515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28515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28515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28515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28515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28515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28515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28515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28515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28515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28515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28515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28515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28515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28515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28515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28515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28515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28515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28515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28515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28515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28515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28515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28515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28515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28515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28515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28515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28515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28515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28515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28515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28515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28515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28515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28515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28515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28515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28515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28515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28515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28515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28515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28515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28515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28515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28515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28515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28515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28515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28515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28515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28515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28515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28515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28515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28515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28515625" style="46"/>
  </cols>
  <sheetData>
    <row r="1" spans="1:17" ht="15.75" customHeight="1" x14ac:dyDescent="0.2">
      <c r="A1" s="255"/>
      <c r="B1" s="45"/>
      <c r="C1" s="145"/>
      <c r="D1" s="3048" t="s">
        <v>78</v>
      </c>
      <c r="E1" s="3048"/>
      <c r="F1" s="3048"/>
      <c r="G1" s="3048"/>
      <c r="H1" s="3048"/>
      <c r="I1" s="3048"/>
      <c r="J1" s="3048"/>
      <c r="K1" s="3048"/>
      <c r="L1" s="3048"/>
      <c r="M1" s="3048"/>
      <c r="N1" s="3048"/>
      <c r="O1" s="3048"/>
      <c r="P1" s="3048"/>
      <c r="Q1" s="3049"/>
    </row>
    <row r="2" spans="1:17" ht="15.75" customHeight="1" x14ac:dyDescent="0.2">
      <c r="A2" s="256"/>
      <c r="B2" s="48"/>
      <c r="C2" s="257"/>
      <c r="D2" s="3050" t="s">
        <v>280</v>
      </c>
      <c r="E2" s="3050"/>
      <c r="F2" s="3050"/>
      <c r="G2" s="3050"/>
      <c r="H2" s="3050"/>
      <c r="I2" s="3050"/>
      <c r="J2" s="3050"/>
      <c r="K2" s="3050"/>
      <c r="L2" s="3050"/>
      <c r="M2" s="3050"/>
      <c r="N2" s="3050"/>
      <c r="O2" s="3050"/>
      <c r="P2" s="3050"/>
      <c r="Q2" s="3051"/>
    </row>
    <row r="3" spans="1:17" ht="15.75" customHeight="1" x14ac:dyDescent="0.2">
      <c r="A3" s="256"/>
      <c r="B3" s="48"/>
      <c r="C3" s="76"/>
      <c r="D3" s="3050" t="s">
        <v>281</v>
      </c>
      <c r="E3" s="3050"/>
      <c r="F3" s="3050"/>
      <c r="G3" s="3050"/>
      <c r="H3" s="3050"/>
      <c r="I3" s="3050"/>
      <c r="J3" s="3050"/>
      <c r="K3" s="3050"/>
      <c r="L3" s="3050"/>
      <c r="M3" s="3050"/>
      <c r="N3" s="3050"/>
      <c r="O3" s="3050"/>
      <c r="P3" s="3050"/>
      <c r="Q3" s="3051"/>
    </row>
    <row r="4" spans="1:17" ht="13.5" customHeight="1" x14ac:dyDescent="0.2">
      <c r="A4" s="256"/>
      <c r="B4" s="48"/>
      <c r="C4" s="76"/>
      <c r="D4" s="3050" t="s">
        <v>100</v>
      </c>
      <c r="E4" s="3050"/>
      <c r="F4" s="3050"/>
      <c r="G4" s="3050"/>
      <c r="H4" s="3050"/>
      <c r="I4" s="3050"/>
      <c r="J4" s="3050"/>
      <c r="K4" s="3050"/>
      <c r="L4" s="3050"/>
      <c r="M4" s="3050"/>
      <c r="N4" s="3050"/>
      <c r="O4" s="3050"/>
      <c r="P4" s="3050"/>
      <c r="Q4" s="3051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52">
        <f>Flows!G5</f>
        <v>43497</v>
      </c>
      <c r="K6" s="3053">
        <f>Flows!K5</f>
        <v>0</v>
      </c>
      <c r="L6" s="3053">
        <f>Flows!L5</f>
        <v>0</v>
      </c>
      <c r="M6" s="3053">
        <f>Flows!M5</f>
        <v>0</v>
      </c>
      <c r="N6" s="3053">
        <f>Flows!N5</f>
        <v>0</v>
      </c>
      <c r="O6" s="3053">
        <f>Flows!O5</f>
        <v>0</v>
      </c>
      <c r="P6" s="3053">
        <f>Flows!P5</f>
        <v>0</v>
      </c>
      <c r="Q6" s="3054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55" t="s">
        <v>283</v>
      </c>
      <c r="F7" s="3056"/>
      <c r="G7" s="3056"/>
      <c r="H7" s="3056"/>
      <c r="I7" s="3056"/>
      <c r="J7" s="3056"/>
      <c r="K7" s="3056"/>
      <c r="L7" s="3056"/>
      <c r="M7" s="3056"/>
      <c r="N7" s="3056"/>
      <c r="O7" s="3056"/>
      <c r="P7" s="3056"/>
      <c r="Q7" s="3057"/>
    </row>
    <row r="8" spans="1:17" ht="13.5" customHeight="1" thickBot="1" x14ac:dyDescent="0.25">
      <c r="A8" s="3039" t="s">
        <v>284</v>
      </c>
      <c r="B8" s="3040"/>
      <c r="C8" s="3040"/>
      <c r="D8" s="3040"/>
      <c r="E8" s="3041"/>
      <c r="F8" s="3045" t="s">
        <v>285</v>
      </c>
      <c r="G8" s="3046"/>
      <c r="H8" s="3046"/>
      <c r="I8" s="3046"/>
      <c r="J8" s="3046"/>
      <c r="K8" s="3046"/>
      <c r="L8" s="3046"/>
      <c r="M8" s="3046"/>
      <c r="N8" s="3046"/>
      <c r="O8" s="3046"/>
      <c r="P8" s="3046"/>
      <c r="Q8" s="3047"/>
    </row>
    <row r="9" spans="1:17" ht="13.9" customHeight="1" thickBot="1" x14ac:dyDescent="0.25">
      <c r="A9" s="3042"/>
      <c r="B9" s="3043"/>
      <c r="C9" s="3043"/>
      <c r="D9" s="3043"/>
      <c r="E9" s="3044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5" t="s">
        <v>7</v>
      </c>
      <c r="G13" s="2375" t="s">
        <v>7</v>
      </c>
      <c r="H13" s="2375" t="s">
        <v>7</v>
      </c>
      <c r="I13" s="2375" t="s">
        <v>7</v>
      </c>
      <c r="J13" s="2375" t="s">
        <v>7</v>
      </c>
      <c r="K13" s="2375" t="s">
        <v>7</v>
      </c>
      <c r="L13" s="2375" t="s">
        <v>7</v>
      </c>
      <c r="M13" s="2375" t="s">
        <v>7</v>
      </c>
      <c r="N13" s="2375" t="s">
        <v>7</v>
      </c>
      <c r="O13" s="2375" t="s">
        <v>7</v>
      </c>
      <c r="P13" s="2375" t="s">
        <v>7</v>
      </c>
      <c r="Q13" s="2376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5" t="s">
        <v>7</v>
      </c>
      <c r="G17" s="2375" t="s">
        <v>7</v>
      </c>
      <c r="H17" s="2375" t="s">
        <v>7</v>
      </c>
      <c r="I17" s="2375" t="s">
        <v>7</v>
      </c>
      <c r="J17" s="2375" t="s">
        <v>7</v>
      </c>
      <c r="K17" s="2375" t="s">
        <v>7</v>
      </c>
      <c r="L17" s="2375" t="s">
        <v>7</v>
      </c>
      <c r="M17" s="2375" t="s">
        <v>7</v>
      </c>
      <c r="N17" s="2375" t="s">
        <v>7</v>
      </c>
      <c r="O17" s="2375" t="s">
        <v>7</v>
      </c>
      <c r="P17" s="2375" t="s">
        <v>7</v>
      </c>
      <c r="Q17" s="2376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8" t="s">
        <v>8</v>
      </c>
      <c r="G20" s="2375" t="s">
        <v>8</v>
      </c>
      <c r="H20" s="2375" t="s">
        <v>8</v>
      </c>
      <c r="I20" s="2375" t="s">
        <v>8</v>
      </c>
      <c r="J20" s="2375" t="s">
        <v>8</v>
      </c>
      <c r="K20" s="2375" t="s">
        <v>8</v>
      </c>
      <c r="L20" s="2375" t="s">
        <v>8</v>
      </c>
      <c r="M20" s="2375" t="s">
        <v>8</v>
      </c>
      <c r="N20" s="2375" t="s">
        <v>8</v>
      </c>
      <c r="O20" s="2375" t="s">
        <v>8</v>
      </c>
      <c r="P20" s="2375" t="s">
        <v>8</v>
      </c>
      <c r="Q20" s="2376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43529</v>
      </c>
      <c r="M50" s="281"/>
      <c r="N50" s="281"/>
      <c r="O50" s="281"/>
      <c r="P50" s="281"/>
      <c r="Q50" s="83"/>
    </row>
    <row r="51" spans="1:17" ht="14.25" customHeight="1" thickBot="1" x14ac:dyDescent="0.25">
      <c r="A51" s="1425" t="s">
        <v>1123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E22" sqref="E22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28515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28515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28515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28515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28515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28515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28515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28515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28515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28515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28515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28515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28515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28515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28515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28515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28515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28515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28515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28515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28515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28515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28515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28515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28515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28515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28515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28515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28515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28515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28515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28515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28515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28515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28515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28515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28515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28515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28515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28515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28515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28515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28515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28515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28515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28515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28515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28515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28515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28515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28515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28515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28515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28515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28515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28515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28515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28515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28515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28515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28515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28515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28515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28515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28515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28515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28515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28515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28515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28515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28515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28515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28515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28515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28515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28515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28515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28515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28515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28515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28515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28515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28515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28515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28515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28515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28515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28515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28515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28515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28515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28515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28515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28515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28515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28515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28515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28515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28515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28515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28515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28515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28515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28515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28515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28515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28515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28515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28515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28515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28515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28515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28515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28515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28515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28515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28515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28515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28515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28515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28515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28515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28515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28515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28515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28515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28515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28515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43497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7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8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9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80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81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9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9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7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2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3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3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9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9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9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9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9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4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3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3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3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9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3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9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3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9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4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3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3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9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9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9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9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9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2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9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9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9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9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9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9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9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43529</v>
      </c>
      <c r="H51" s="86"/>
    </row>
    <row r="52" spans="1:8" ht="13.5" thickBot="1" x14ac:dyDescent="0.25">
      <c r="A52" s="1425" t="s">
        <v>1124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A7FF893-CFBE-4D88-BF19-92454183E240}" fitToPage="1" topLeftCell="A10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4" zoomScale="75" workbookViewId="0">
      <selection activeCell="J42" sqref="J42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7109375" style="46" customWidth="1"/>
    <col min="8" max="8" width="10.42578125" style="46" customWidth="1"/>
    <col min="9" max="9" width="11.71093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7109375" style="46" customWidth="1"/>
    <col min="264" max="264" width="10.42578125" style="46" customWidth="1"/>
    <col min="265" max="265" width="11.71093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7109375" style="46" customWidth="1"/>
    <col min="520" max="520" width="10.42578125" style="46" customWidth="1"/>
    <col min="521" max="521" width="11.71093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7109375" style="46" customWidth="1"/>
    <col min="776" max="776" width="10.42578125" style="46" customWidth="1"/>
    <col min="777" max="777" width="11.71093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7109375" style="46" customWidth="1"/>
    <col min="1032" max="1032" width="10.42578125" style="46" customWidth="1"/>
    <col min="1033" max="1033" width="11.71093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7109375" style="46" customWidth="1"/>
    <col min="1288" max="1288" width="10.42578125" style="46" customWidth="1"/>
    <col min="1289" max="1289" width="11.71093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7109375" style="46" customWidth="1"/>
    <col min="1544" max="1544" width="10.42578125" style="46" customWidth="1"/>
    <col min="1545" max="1545" width="11.71093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7109375" style="46" customWidth="1"/>
    <col min="1800" max="1800" width="10.42578125" style="46" customWidth="1"/>
    <col min="1801" max="1801" width="11.71093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7109375" style="46" customWidth="1"/>
    <col min="2056" max="2056" width="10.42578125" style="46" customWidth="1"/>
    <col min="2057" max="2057" width="11.71093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7109375" style="46" customWidth="1"/>
    <col min="2312" max="2312" width="10.42578125" style="46" customWidth="1"/>
    <col min="2313" max="2313" width="11.71093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7109375" style="46" customWidth="1"/>
    <col min="2568" max="2568" width="10.42578125" style="46" customWidth="1"/>
    <col min="2569" max="2569" width="11.71093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7109375" style="46" customWidth="1"/>
    <col min="2824" max="2824" width="10.42578125" style="46" customWidth="1"/>
    <col min="2825" max="2825" width="11.71093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7109375" style="46" customWidth="1"/>
    <col min="3080" max="3080" width="10.42578125" style="46" customWidth="1"/>
    <col min="3081" max="3081" width="11.71093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7109375" style="46" customWidth="1"/>
    <col min="3336" max="3336" width="10.42578125" style="46" customWidth="1"/>
    <col min="3337" max="3337" width="11.71093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7109375" style="46" customWidth="1"/>
    <col min="3592" max="3592" width="10.42578125" style="46" customWidth="1"/>
    <col min="3593" max="3593" width="11.71093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7109375" style="46" customWidth="1"/>
    <col min="3848" max="3848" width="10.42578125" style="46" customWidth="1"/>
    <col min="3849" max="3849" width="11.71093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7109375" style="46" customWidth="1"/>
    <col min="4104" max="4104" width="10.42578125" style="46" customWidth="1"/>
    <col min="4105" max="4105" width="11.71093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7109375" style="46" customWidth="1"/>
    <col min="4360" max="4360" width="10.42578125" style="46" customWidth="1"/>
    <col min="4361" max="4361" width="11.71093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7109375" style="46" customWidth="1"/>
    <col min="4616" max="4616" width="10.42578125" style="46" customWidth="1"/>
    <col min="4617" max="4617" width="11.71093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7109375" style="46" customWidth="1"/>
    <col min="4872" max="4872" width="10.42578125" style="46" customWidth="1"/>
    <col min="4873" max="4873" width="11.71093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7109375" style="46" customWidth="1"/>
    <col min="5128" max="5128" width="10.42578125" style="46" customWidth="1"/>
    <col min="5129" max="5129" width="11.71093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7109375" style="46" customWidth="1"/>
    <col min="5384" max="5384" width="10.42578125" style="46" customWidth="1"/>
    <col min="5385" max="5385" width="11.71093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7109375" style="46" customWidth="1"/>
    <col min="5640" max="5640" width="10.42578125" style="46" customWidth="1"/>
    <col min="5641" max="5641" width="11.71093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7109375" style="46" customWidth="1"/>
    <col min="5896" max="5896" width="10.42578125" style="46" customWidth="1"/>
    <col min="5897" max="5897" width="11.71093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7109375" style="46" customWidth="1"/>
    <col min="6152" max="6152" width="10.42578125" style="46" customWidth="1"/>
    <col min="6153" max="6153" width="11.71093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7109375" style="46" customWidth="1"/>
    <col min="6408" max="6408" width="10.42578125" style="46" customWidth="1"/>
    <col min="6409" max="6409" width="11.71093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7109375" style="46" customWidth="1"/>
    <col min="6664" max="6664" width="10.42578125" style="46" customWidth="1"/>
    <col min="6665" max="6665" width="11.71093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7109375" style="46" customWidth="1"/>
    <col min="6920" max="6920" width="10.42578125" style="46" customWidth="1"/>
    <col min="6921" max="6921" width="11.71093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7109375" style="46" customWidth="1"/>
    <col min="7176" max="7176" width="10.42578125" style="46" customWidth="1"/>
    <col min="7177" max="7177" width="11.71093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7109375" style="46" customWidth="1"/>
    <col min="7432" max="7432" width="10.42578125" style="46" customWidth="1"/>
    <col min="7433" max="7433" width="11.71093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7109375" style="46" customWidth="1"/>
    <col min="7688" max="7688" width="10.42578125" style="46" customWidth="1"/>
    <col min="7689" max="7689" width="11.71093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7109375" style="46" customWidth="1"/>
    <col min="7944" max="7944" width="10.42578125" style="46" customWidth="1"/>
    <col min="7945" max="7945" width="11.71093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7109375" style="46" customWidth="1"/>
    <col min="8200" max="8200" width="10.42578125" style="46" customWidth="1"/>
    <col min="8201" max="8201" width="11.71093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7109375" style="46" customWidth="1"/>
    <col min="8456" max="8456" width="10.42578125" style="46" customWidth="1"/>
    <col min="8457" max="8457" width="11.71093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7109375" style="46" customWidth="1"/>
    <col min="8712" max="8712" width="10.42578125" style="46" customWidth="1"/>
    <col min="8713" max="8713" width="11.71093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7109375" style="46" customWidth="1"/>
    <col min="8968" max="8968" width="10.42578125" style="46" customWidth="1"/>
    <col min="8969" max="8969" width="11.71093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7109375" style="46" customWidth="1"/>
    <col min="9224" max="9224" width="10.42578125" style="46" customWidth="1"/>
    <col min="9225" max="9225" width="11.71093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7109375" style="46" customWidth="1"/>
    <col min="9480" max="9480" width="10.42578125" style="46" customWidth="1"/>
    <col min="9481" max="9481" width="11.71093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7109375" style="46" customWidth="1"/>
    <col min="9736" max="9736" width="10.42578125" style="46" customWidth="1"/>
    <col min="9737" max="9737" width="11.71093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7109375" style="46" customWidth="1"/>
    <col min="9992" max="9992" width="10.42578125" style="46" customWidth="1"/>
    <col min="9993" max="9993" width="11.71093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7109375" style="46" customWidth="1"/>
    <col min="10248" max="10248" width="10.42578125" style="46" customWidth="1"/>
    <col min="10249" max="10249" width="11.71093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7109375" style="46" customWidth="1"/>
    <col min="10504" max="10504" width="10.42578125" style="46" customWidth="1"/>
    <col min="10505" max="10505" width="11.71093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7109375" style="46" customWidth="1"/>
    <col min="10760" max="10760" width="10.42578125" style="46" customWidth="1"/>
    <col min="10761" max="10761" width="11.71093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7109375" style="46" customWidth="1"/>
    <col min="11016" max="11016" width="10.42578125" style="46" customWidth="1"/>
    <col min="11017" max="11017" width="11.71093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7109375" style="46" customWidth="1"/>
    <col min="11272" max="11272" width="10.42578125" style="46" customWidth="1"/>
    <col min="11273" max="11273" width="11.71093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7109375" style="46" customWidth="1"/>
    <col min="11528" max="11528" width="10.42578125" style="46" customWidth="1"/>
    <col min="11529" max="11529" width="11.71093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7109375" style="46" customWidth="1"/>
    <col min="11784" max="11784" width="10.42578125" style="46" customWidth="1"/>
    <col min="11785" max="11785" width="11.71093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7109375" style="46" customWidth="1"/>
    <col min="12040" max="12040" width="10.42578125" style="46" customWidth="1"/>
    <col min="12041" max="12041" width="11.71093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7109375" style="46" customWidth="1"/>
    <col min="12296" max="12296" width="10.42578125" style="46" customWidth="1"/>
    <col min="12297" max="12297" width="11.71093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7109375" style="46" customWidth="1"/>
    <col min="12552" max="12552" width="10.42578125" style="46" customWidth="1"/>
    <col min="12553" max="12553" width="11.71093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7109375" style="46" customWidth="1"/>
    <col min="12808" max="12808" width="10.42578125" style="46" customWidth="1"/>
    <col min="12809" max="12809" width="11.71093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7109375" style="46" customWidth="1"/>
    <col min="13064" max="13064" width="10.42578125" style="46" customWidth="1"/>
    <col min="13065" max="13065" width="11.71093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7109375" style="46" customWidth="1"/>
    <col min="13320" max="13320" width="10.42578125" style="46" customWidth="1"/>
    <col min="13321" max="13321" width="11.71093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7109375" style="46" customWidth="1"/>
    <col min="13576" max="13576" width="10.42578125" style="46" customWidth="1"/>
    <col min="13577" max="13577" width="11.71093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7109375" style="46" customWidth="1"/>
    <col min="13832" max="13832" width="10.42578125" style="46" customWidth="1"/>
    <col min="13833" max="13833" width="11.71093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7109375" style="46" customWidth="1"/>
    <col min="14088" max="14088" width="10.42578125" style="46" customWidth="1"/>
    <col min="14089" max="14089" width="11.71093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7109375" style="46" customWidth="1"/>
    <col min="14344" max="14344" width="10.42578125" style="46" customWidth="1"/>
    <col min="14345" max="14345" width="11.71093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7109375" style="46" customWidth="1"/>
    <col min="14600" max="14600" width="10.42578125" style="46" customWidth="1"/>
    <col min="14601" max="14601" width="11.71093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7109375" style="46" customWidth="1"/>
    <col min="14856" max="14856" width="10.42578125" style="46" customWidth="1"/>
    <col min="14857" max="14857" width="11.71093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7109375" style="46" customWidth="1"/>
    <col min="15112" max="15112" width="10.42578125" style="46" customWidth="1"/>
    <col min="15113" max="15113" width="11.71093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7109375" style="46" customWidth="1"/>
    <col min="15368" max="15368" width="10.42578125" style="46" customWidth="1"/>
    <col min="15369" max="15369" width="11.71093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7109375" style="46" customWidth="1"/>
    <col min="15624" max="15624" width="10.42578125" style="46" customWidth="1"/>
    <col min="15625" max="15625" width="11.71093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7109375" style="46" customWidth="1"/>
    <col min="15880" max="15880" width="10.42578125" style="46" customWidth="1"/>
    <col min="15881" max="15881" width="11.71093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7109375" style="46" customWidth="1"/>
    <col min="16136" max="16136" width="10.42578125" style="46" customWidth="1"/>
    <col min="16137" max="16137" width="11.7109375" style="46" customWidth="1"/>
    <col min="16138" max="16384" width="8.7109375" style="46"/>
  </cols>
  <sheetData>
    <row r="1" spans="1:15" ht="15.75" customHeight="1" x14ac:dyDescent="0.2">
      <c r="A1" s="1751"/>
      <c r="B1" s="1826"/>
      <c r="C1" s="1753" t="s">
        <v>78</v>
      </c>
      <c r="D1" s="1753"/>
      <c r="E1" s="1753"/>
      <c r="F1" s="1753"/>
      <c r="G1" s="1753"/>
      <c r="H1" s="1753"/>
      <c r="I1" s="1754"/>
      <c r="K1" s="76"/>
      <c r="L1" s="76"/>
    </row>
    <row r="2" spans="1:15" ht="15.75" customHeight="1" x14ac:dyDescent="0.2">
      <c r="A2" s="1755"/>
      <c r="B2" s="1828"/>
      <c r="C2" s="1757" t="s">
        <v>181</v>
      </c>
      <c r="D2" s="1757"/>
      <c r="E2" s="1757"/>
      <c r="F2" s="1757"/>
      <c r="G2" s="1757"/>
      <c r="H2" s="1757"/>
      <c r="I2" s="1758"/>
      <c r="K2" s="76"/>
      <c r="L2" s="76"/>
    </row>
    <row r="3" spans="1:15" ht="15.75" customHeight="1" x14ac:dyDescent="0.2">
      <c r="A3" s="1755"/>
      <c r="B3" s="1828"/>
      <c r="C3" s="1757" t="s">
        <v>100</v>
      </c>
      <c r="D3" s="1757"/>
      <c r="E3" s="1757"/>
      <c r="F3" s="1757"/>
      <c r="G3" s="1757"/>
      <c r="H3" s="1757"/>
      <c r="I3" s="1758"/>
      <c r="K3" s="76"/>
      <c r="L3" s="76"/>
    </row>
    <row r="4" spans="1:15" ht="28.5" customHeight="1" thickBot="1" x14ac:dyDescent="0.25">
      <c r="A4" s="1759"/>
      <c r="B4" s="1804"/>
      <c r="C4" s="1804"/>
      <c r="D4" s="1804"/>
      <c r="E4" s="1761"/>
      <c r="F4" s="1761"/>
      <c r="G4" s="1761"/>
      <c r="H4" s="1761"/>
      <c r="I4" s="1762"/>
      <c r="K4" s="76"/>
      <c r="L4" s="76"/>
    </row>
    <row r="5" spans="1:15" ht="13.5" customHeight="1" x14ac:dyDescent="0.2">
      <c r="A5" s="1763" t="s">
        <v>214</v>
      </c>
      <c r="B5" s="1766"/>
      <c r="C5" s="1766"/>
      <c r="D5" s="1831"/>
      <c r="E5" s="1830" t="s">
        <v>75</v>
      </c>
      <c r="F5" s="1764"/>
      <c r="G5" s="1840"/>
      <c r="H5" s="1840"/>
      <c r="I5" s="17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8" t="s">
        <v>274</v>
      </c>
      <c r="B6" s="1897"/>
      <c r="C6" s="1897"/>
      <c r="D6" s="1898"/>
      <c r="E6" s="1899">
        <f>Flows!G5</f>
        <v>43497</v>
      </c>
      <c r="F6" s="1900"/>
      <c r="G6" s="1900"/>
      <c r="H6" s="1900"/>
      <c r="I6" s="17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8" t="s">
        <v>71</v>
      </c>
      <c r="B7" s="1779" t="s">
        <v>182</v>
      </c>
      <c r="C7" s="1901" t="s">
        <v>183</v>
      </c>
      <c r="D7" s="1779" t="s">
        <v>184</v>
      </c>
      <c r="E7" s="1902" t="s">
        <v>185</v>
      </c>
      <c r="F7" s="1902" t="s">
        <v>104</v>
      </c>
      <c r="G7" s="1779" t="s">
        <v>186</v>
      </c>
      <c r="H7" s="1855" t="s">
        <v>187</v>
      </c>
      <c r="I7" s="1903" t="s">
        <v>188</v>
      </c>
      <c r="J7" s="103"/>
      <c r="K7" s="103"/>
      <c r="L7" s="103"/>
      <c r="M7" s="437"/>
      <c r="N7" s="437"/>
    </row>
    <row r="8" spans="1:15" ht="15" customHeight="1" x14ac:dyDescent="0.2">
      <c r="A8" s="1782">
        <v>1</v>
      </c>
      <c r="B8" s="1566">
        <f>'1'!GQ40</f>
        <v>0.7</v>
      </c>
      <c r="C8" s="1566">
        <f>'1'!GR40</f>
        <v>11.9</v>
      </c>
      <c r="D8" s="1566">
        <f>'1'!GS40</f>
        <v>22.689075630252098</v>
      </c>
      <c r="E8" s="1566">
        <f>'1'!GT40</f>
        <v>15.882352941176467</v>
      </c>
      <c r="F8" s="1566">
        <f>'1'!GU40</f>
        <v>6.17</v>
      </c>
      <c r="G8" s="1566">
        <f>'1'!GV40</f>
        <v>12.2</v>
      </c>
      <c r="H8" s="1566">
        <f>'1'!GW40</f>
        <v>15</v>
      </c>
      <c r="I8" s="1566">
        <f>'1'!GX40</f>
        <v>1.0588235294117645</v>
      </c>
      <c r="J8" s="76"/>
      <c r="K8" s="76"/>
      <c r="L8" s="76"/>
    </row>
    <row r="9" spans="1:15" ht="15" customHeight="1" x14ac:dyDescent="0.2">
      <c r="A9" s="1782">
        <v>2</v>
      </c>
      <c r="B9" s="1566">
        <f>'2'!GQ40</f>
        <v>0.66</v>
      </c>
      <c r="C9" s="1566">
        <f>'2'!GR40</f>
        <v>11.3</v>
      </c>
      <c r="D9" s="1566">
        <f>'2'!GS40</f>
        <v>23.89380530973451</v>
      </c>
      <c r="E9" s="1566">
        <f>'2'!GT40</f>
        <v>15.769911504424778</v>
      </c>
      <c r="F9" s="1566">
        <f>'2'!GU40</f>
        <v>6.29</v>
      </c>
      <c r="G9" s="1566">
        <f>'2'!GV40</f>
        <v>12.4</v>
      </c>
      <c r="H9" s="1566">
        <f>'2'!GW40</f>
        <v>15</v>
      </c>
      <c r="I9" s="1566">
        <f>'2'!GX40</f>
        <v>1.0513274336283185</v>
      </c>
      <c r="J9" s="76"/>
      <c r="K9" s="76"/>
      <c r="L9" s="76"/>
    </row>
    <row r="10" spans="1:15" ht="15" customHeight="1" x14ac:dyDescent="0.2">
      <c r="A10" s="1782">
        <v>3</v>
      </c>
      <c r="B10" s="1566">
        <f>'3'!GQ40</f>
        <v>0.75</v>
      </c>
      <c r="C10" s="1566">
        <f>'3'!GR40</f>
        <v>11.9</v>
      </c>
      <c r="D10" s="1566">
        <f>'3'!GS40</f>
        <v>22.689075630252098</v>
      </c>
      <c r="E10" s="1566">
        <f>'3'!GT40</f>
        <v>17.016806722689076</v>
      </c>
      <c r="F10" s="1566">
        <f>'3'!GU40</f>
        <v>6.3</v>
      </c>
      <c r="G10" s="1566">
        <f>'3'!GV40</f>
        <v>13</v>
      </c>
      <c r="H10" s="1566">
        <f>'3'!GW40</f>
        <v>15</v>
      </c>
      <c r="I10" s="1566">
        <f>'3'!GX40</f>
        <v>1.134453781512605</v>
      </c>
      <c r="J10" s="76"/>
      <c r="K10" s="76"/>
      <c r="L10" s="76"/>
    </row>
    <row r="11" spans="1:15" ht="15" customHeight="1" x14ac:dyDescent="0.2">
      <c r="A11" s="1782">
        <v>4</v>
      </c>
      <c r="B11" s="1566">
        <f>'4'!GQ40</f>
        <v>0.69</v>
      </c>
      <c r="C11" s="1566">
        <f>'4'!GR40</f>
        <v>11.2</v>
      </c>
      <c r="D11" s="1566">
        <f>'4'!GS40</f>
        <v>22.714285714285715</v>
      </c>
      <c r="E11" s="1566">
        <f>'4'!GT40</f>
        <v>15.672857142857142</v>
      </c>
      <c r="F11" s="1566">
        <f>'4'!GU40</f>
        <v>6.08</v>
      </c>
      <c r="G11" s="1566">
        <f>'4'!GV40</f>
        <v>11.2</v>
      </c>
      <c r="H11" s="1566">
        <f>'4'!GW40</f>
        <v>15</v>
      </c>
      <c r="I11" s="1566">
        <f>'4'!GX40</f>
        <v>1.0448571428571427</v>
      </c>
      <c r="J11" s="76"/>
      <c r="K11" s="76"/>
      <c r="L11" s="76"/>
    </row>
    <row r="12" spans="1:15" ht="15" customHeight="1" x14ac:dyDescent="0.2">
      <c r="A12" s="1782">
        <v>5</v>
      </c>
      <c r="B12" s="1566">
        <f>'5'!GQ40</f>
        <v>0.78</v>
      </c>
      <c r="C12" s="1566">
        <f>'5'!GR40</f>
        <v>12.9</v>
      </c>
      <c r="D12" s="1566">
        <f>'5'!GS40</f>
        <v>20.930232558139533</v>
      </c>
      <c r="E12" s="1566">
        <f>'5'!GT40</f>
        <v>16.325581395348838</v>
      </c>
      <c r="F12" s="1566">
        <f>'5'!GU40</f>
        <v>6.37</v>
      </c>
      <c r="G12" s="1566">
        <f>'5'!GV40</f>
        <v>13.5</v>
      </c>
      <c r="H12" s="1566">
        <f>'5'!GW40</f>
        <v>15</v>
      </c>
      <c r="I12" s="1566">
        <f>'5'!GX40</f>
        <v>1.0883720930232559</v>
      </c>
      <c r="J12" s="76"/>
      <c r="K12" s="76"/>
      <c r="L12" s="76"/>
    </row>
    <row r="13" spans="1:15" ht="15" customHeight="1" x14ac:dyDescent="0.2">
      <c r="A13" s="1782">
        <v>6</v>
      </c>
      <c r="B13" s="1566">
        <f>'6'!GQ40</f>
        <v>0.69</v>
      </c>
      <c r="C13" s="1566">
        <f>'6'!GR40</f>
        <v>11.3</v>
      </c>
      <c r="D13" s="1566">
        <f>'6'!GS40</f>
        <v>22.513274336283185</v>
      </c>
      <c r="E13" s="1566">
        <f>'6'!GT40</f>
        <v>15.534159292035397</v>
      </c>
      <c r="F13" s="1566">
        <f>'6'!GU40</f>
        <v>6.34</v>
      </c>
      <c r="G13" s="1566">
        <f>'6'!GV40</f>
        <v>12</v>
      </c>
      <c r="H13" s="1566">
        <f>'6'!GW40</f>
        <v>15</v>
      </c>
      <c r="I13" s="1566">
        <f>'6'!GX40</f>
        <v>1.0356106194690264</v>
      </c>
      <c r="J13" s="76"/>
      <c r="K13" s="76"/>
      <c r="L13" s="76"/>
    </row>
    <row r="14" spans="1:15" ht="15" customHeight="1" x14ac:dyDescent="0.2">
      <c r="A14" s="1782">
        <v>7</v>
      </c>
      <c r="B14" s="1566">
        <f>'7'!GQ40</f>
        <v>0.75</v>
      </c>
      <c r="C14" s="1566">
        <f>'7'!GR40</f>
        <v>12</v>
      </c>
      <c r="D14" s="1566">
        <f>'7'!GS40</f>
        <v>22.5</v>
      </c>
      <c r="E14" s="1566">
        <f>'7'!GT40</f>
        <v>16.875</v>
      </c>
      <c r="F14" s="1566">
        <f>'7'!GU40</f>
        <v>6.15</v>
      </c>
      <c r="G14" s="1566">
        <f>'7'!GV40</f>
        <v>14.8</v>
      </c>
      <c r="H14" s="1566">
        <f>'7'!GW40</f>
        <v>15</v>
      </c>
      <c r="I14" s="1566">
        <f>'7'!GX40</f>
        <v>1.125</v>
      </c>
      <c r="J14" s="76"/>
      <c r="K14" s="76"/>
      <c r="L14" s="76"/>
    </row>
    <row r="15" spans="1:15" ht="15.75" customHeight="1" x14ac:dyDescent="0.2">
      <c r="A15" s="1782">
        <v>8</v>
      </c>
      <c r="B15" s="1566">
        <f>'8'!GQ40</f>
        <v>0.66</v>
      </c>
      <c r="C15" s="1566">
        <f>'8'!GR40</f>
        <v>11</v>
      </c>
      <c r="D15" s="1566">
        <f>'8'!GS40</f>
        <v>23.127272727272729</v>
      </c>
      <c r="E15" s="1566">
        <f>'8'!GT40</f>
        <v>15.264000000000001</v>
      </c>
      <c r="F15" s="1566">
        <f>'8'!GU40</f>
        <v>6.22</v>
      </c>
      <c r="G15" s="1566">
        <f>'8'!GV40</f>
        <v>13.9</v>
      </c>
      <c r="H15" s="1566">
        <f>'8'!GW40</f>
        <v>15</v>
      </c>
      <c r="I15" s="1566">
        <f>'8'!GX40</f>
        <v>1.0176000000000001</v>
      </c>
      <c r="J15" s="76"/>
      <c r="K15" s="76"/>
      <c r="L15" s="76"/>
      <c r="N15" s="529"/>
      <c r="O15" s="529"/>
    </row>
    <row r="16" spans="1:15" ht="15" customHeight="1" x14ac:dyDescent="0.2">
      <c r="A16" s="1782">
        <v>9</v>
      </c>
      <c r="B16" s="1566">
        <f>'9'!GQ40</f>
        <v>0.61</v>
      </c>
      <c r="C16" s="1566">
        <f>'9'!GR40</f>
        <v>10</v>
      </c>
      <c r="D16" s="1566">
        <f>'9'!GS40</f>
        <v>25.44</v>
      </c>
      <c r="E16" s="1566">
        <f>'9'!GT40</f>
        <v>15.5184</v>
      </c>
      <c r="F16" s="1566">
        <f>'9'!GU40</f>
        <v>6.22</v>
      </c>
      <c r="G16" s="1566">
        <f>'9'!GV40</f>
        <v>14.2</v>
      </c>
      <c r="H16" s="1566">
        <f>'9'!GW40</f>
        <v>15</v>
      </c>
      <c r="I16" s="1566">
        <f>'9'!GX40</f>
        <v>1.0345599999999999</v>
      </c>
      <c r="J16" s="76"/>
      <c r="K16" s="76"/>
      <c r="L16" s="76"/>
    </row>
    <row r="17" spans="1:12" ht="15" customHeight="1" x14ac:dyDescent="0.2">
      <c r="A17" s="1782">
        <v>10</v>
      </c>
      <c r="B17" s="1566">
        <f>'10'!GQ40</f>
        <v>0.7</v>
      </c>
      <c r="C17" s="1566">
        <f>'10'!GR40</f>
        <v>11.5</v>
      </c>
      <c r="D17" s="1566">
        <f>'10'!GS40</f>
        <v>22.121739130434783</v>
      </c>
      <c r="E17" s="1566">
        <f>'10'!GT40</f>
        <v>15.485217391304348</v>
      </c>
      <c r="F17" s="1566">
        <f>'10'!GU40</f>
        <v>6.2</v>
      </c>
      <c r="G17" s="1566">
        <f>'10'!GV40</f>
        <v>13.7</v>
      </c>
      <c r="H17" s="1566">
        <f>'10'!GW40</f>
        <v>15</v>
      </c>
      <c r="I17" s="1566">
        <f>'10'!GX40</f>
        <v>1.0323478260869565</v>
      </c>
      <c r="J17" s="76"/>
      <c r="K17" s="76"/>
      <c r="L17" s="76"/>
    </row>
    <row r="18" spans="1:12" ht="15" customHeight="1" x14ac:dyDescent="0.2">
      <c r="A18" s="1782">
        <v>11</v>
      </c>
      <c r="B18" s="1566">
        <f>'11'!GQ40</f>
        <v>0.7</v>
      </c>
      <c r="C18" s="1566">
        <f>'11'!GR40</f>
        <v>10.7</v>
      </c>
      <c r="D18" s="1566">
        <f>'11'!GS40</f>
        <v>23.77570093457944</v>
      </c>
      <c r="E18" s="1566">
        <f>'11'!GT40</f>
        <v>16.642990654205608</v>
      </c>
      <c r="F18" s="1566">
        <f>'11'!GU40</f>
        <v>6.03</v>
      </c>
      <c r="G18" s="1566">
        <f>'11'!GV40</f>
        <v>14.2</v>
      </c>
      <c r="H18" s="1566">
        <f>'11'!GW40</f>
        <v>15</v>
      </c>
      <c r="I18" s="1566">
        <f>'11'!GX40</f>
        <v>1.1095327102803738</v>
      </c>
      <c r="J18" s="76"/>
      <c r="K18" s="76"/>
      <c r="L18" s="76"/>
    </row>
    <row r="19" spans="1:12" ht="15" customHeight="1" x14ac:dyDescent="0.2">
      <c r="A19" s="1782">
        <v>12</v>
      </c>
      <c r="B19" s="1566">
        <f>'12'!GQ40</f>
        <v>0.63</v>
      </c>
      <c r="C19" s="1566">
        <f>'12'!GR40</f>
        <v>10.199999999999999</v>
      </c>
      <c r="D19" s="1566">
        <f>'12'!GS40</f>
        <v>24.941176470588239</v>
      </c>
      <c r="E19" s="1566">
        <f>'12'!GT40</f>
        <v>15.71294117647059</v>
      </c>
      <c r="F19" s="1566">
        <f>'12'!GU40</f>
        <v>6.2</v>
      </c>
      <c r="G19" s="1566">
        <f>'12'!GV40</f>
        <v>14.7</v>
      </c>
      <c r="H19" s="1566">
        <f>'12'!GW40</f>
        <v>15</v>
      </c>
      <c r="I19" s="1566">
        <f>'12'!GX40</f>
        <v>1.047529411764706</v>
      </c>
      <c r="J19" s="76"/>
      <c r="K19" s="76"/>
      <c r="L19" s="76"/>
    </row>
    <row r="20" spans="1:12" ht="15" customHeight="1" x14ac:dyDescent="0.2">
      <c r="A20" s="1782">
        <v>13</v>
      </c>
      <c r="B20" s="1566">
        <f>'13'!GQ40</f>
        <v>0.64</v>
      </c>
      <c r="C20" s="1566">
        <f>'13'!GR40</f>
        <v>10.199999999999999</v>
      </c>
      <c r="D20" s="1566">
        <f>'13'!GS40</f>
        <v>24.941176470588239</v>
      </c>
      <c r="E20" s="1566">
        <f>'13'!GT40</f>
        <v>15.962352941176473</v>
      </c>
      <c r="F20" s="1566">
        <f>'13'!GU40</f>
        <v>6.19</v>
      </c>
      <c r="G20" s="1566">
        <f>'13'!GV40</f>
        <v>14.1</v>
      </c>
      <c r="H20" s="1566">
        <f>'13'!GW40</f>
        <v>15</v>
      </c>
      <c r="I20" s="1566">
        <f>'13'!GX40</f>
        <v>1.0641568627450981</v>
      </c>
      <c r="J20" s="76"/>
      <c r="K20" s="76"/>
      <c r="L20" s="76"/>
    </row>
    <row r="21" spans="1:12" ht="15" customHeight="1" x14ac:dyDescent="0.2">
      <c r="A21" s="1782">
        <v>14</v>
      </c>
      <c r="B21" s="1566">
        <f>'14'!GQ40</f>
        <v>0.63</v>
      </c>
      <c r="C21" s="1566">
        <f>'14'!GR40</f>
        <v>10.3</v>
      </c>
      <c r="D21" s="1566">
        <f>'14'!GS40</f>
        <v>24.699029126213592</v>
      </c>
      <c r="E21" s="1566">
        <f>'14'!GT40</f>
        <v>15.560388349514563</v>
      </c>
      <c r="F21" s="1566">
        <f>'14'!GU40</f>
        <v>6.19</v>
      </c>
      <c r="G21" s="1566">
        <f>'14'!GV40</f>
        <v>14.5</v>
      </c>
      <c r="H21" s="1566">
        <f>'14'!GW40</f>
        <v>15</v>
      </c>
      <c r="I21" s="1566">
        <f>'14'!GX40</f>
        <v>1.0373592233009707</v>
      </c>
      <c r="J21" s="76"/>
      <c r="K21" s="76"/>
      <c r="L21" s="76"/>
    </row>
    <row r="22" spans="1:12" ht="15" customHeight="1" x14ac:dyDescent="0.2">
      <c r="A22" s="1782">
        <v>15</v>
      </c>
      <c r="B22" s="1566">
        <f>'15'!GQ40</f>
        <v>0.71</v>
      </c>
      <c r="C22" s="1566">
        <f>'15'!GR40</f>
        <v>11.6</v>
      </c>
      <c r="D22" s="1566">
        <f>'15'!GS40</f>
        <v>21.931034482758623</v>
      </c>
      <c r="E22" s="1566">
        <f>'15'!GT40</f>
        <v>15.571034482758622</v>
      </c>
      <c r="F22" s="1566">
        <f>'15'!GU40</f>
        <v>6.17</v>
      </c>
      <c r="G22" s="1566">
        <f>'15'!GV40</f>
        <v>14.7</v>
      </c>
      <c r="H22" s="1566">
        <f>'15'!GW40</f>
        <v>15</v>
      </c>
      <c r="I22" s="1566">
        <f>'15'!GX40</f>
        <v>1.0380689655172415</v>
      </c>
      <c r="J22" s="76"/>
      <c r="K22" s="76"/>
      <c r="L22" s="76"/>
    </row>
    <row r="23" spans="1:12" ht="15" customHeight="1" x14ac:dyDescent="0.2">
      <c r="A23" s="1782">
        <v>16</v>
      </c>
      <c r="B23" s="1566">
        <f>'16'!GQ40</f>
        <v>0.72</v>
      </c>
      <c r="C23" s="1566">
        <f>'16'!GR40</f>
        <v>11.6</v>
      </c>
      <c r="D23" s="1566">
        <f>'16'!GS40</f>
        <v>21.931034482758623</v>
      </c>
      <c r="E23" s="1566">
        <f>'16'!GT40</f>
        <v>15.790344827586209</v>
      </c>
      <c r="F23" s="1566">
        <f>'16'!GU40</f>
        <v>6.18</v>
      </c>
      <c r="G23" s="1566">
        <f>'16'!GV40</f>
        <v>13.8</v>
      </c>
      <c r="H23" s="1566">
        <f>'16'!GW40</f>
        <v>15</v>
      </c>
      <c r="I23" s="1566">
        <f>'16'!GX40</f>
        <v>1.0526896551724139</v>
      </c>
      <c r="J23" s="76"/>
      <c r="K23" s="76"/>
      <c r="L23" s="76"/>
    </row>
    <row r="24" spans="1:12" ht="15" customHeight="1" x14ac:dyDescent="0.2">
      <c r="A24" s="1782">
        <v>17</v>
      </c>
      <c r="B24" s="1566">
        <f>'17'!GQ40</f>
        <v>0.7</v>
      </c>
      <c r="C24" s="1566">
        <f>'17'!GR40</f>
        <v>10.8</v>
      </c>
      <c r="D24" s="1566">
        <f>'17'!GS40</f>
        <v>23.555555555555554</v>
      </c>
      <c r="E24" s="1566">
        <f>'17'!GT40</f>
        <v>16.488888888888887</v>
      </c>
      <c r="F24" s="1566">
        <f>'17'!GU40</f>
        <v>6.17</v>
      </c>
      <c r="G24" s="1566">
        <f>'17'!GV40</f>
        <v>13.3</v>
      </c>
      <c r="H24" s="1566">
        <f>'17'!GW40</f>
        <v>15</v>
      </c>
      <c r="I24" s="1566">
        <f>'17'!GX40</f>
        <v>1.0992592592592592</v>
      </c>
      <c r="J24" s="76"/>
      <c r="K24" s="76"/>
      <c r="L24" s="76"/>
    </row>
    <row r="25" spans="1:12" ht="15" customHeight="1" x14ac:dyDescent="0.2">
      <c r="A25" s="1782">
        <v>18</v>
      </c>
      <c r="B25" s="1566">
        <f>'18'!GQ40</f>
        <v>0.67</v>
      </c>
      <c r="C25" s="1566">
        <f>'18'!GR40</f>
        <v>10.8</v>
      </c>
      <c r="D25" s="1566">
        <f>'18'!GS40</f>
        <v>23.555555555555554</v>
      </c>
      <c r="E25" s="1566">
        <f>'18'!GT40</f>
        <v>15.782222222222222</v>
      </c>
      <c r="F25" s="1566">
        <f>'18'!GU40</f>
        <v>6.17</v>
      </c>
      <c r="G25" s="1566">
        <f>'18'!GV40</f>
        <v>13.5</v>
      </c>
      <c r="H25" s="1566">
        <f>'18'!GW40</f>
        <v>15</v>
      </c>
      <c r="I25" s="1566">
        <f>'18'!GX40</f>
        <v>1.0521481481481481</v>
      </c>
      <c r="J25" s="76"/>
      <c r="K25" s="76"/>
      <c r="L25" s="76"/>
    </row>
    <row r="26" spans="1:12" ht="15" customHeight="1" x14ac:dyDescent="0.2">
      <c r="A26" s="1782">
        <v>19</v>
      </c>
      <c r="B26" s="1566">
        <f>'19'!GQ40</f>
        <v>0.68</v>
      </c>
      <c r="C26" s="1566">
        <f>'19'!GR40</f>
        <v>11.1</v>
      </c>
      <c r="D26" s="1566">
        <f>'19'!GS40</f>
        <v>22.918918918918919</v>
      </c>
      <c r="E26" s="1566">
        <f>'19'!GT40</f>
        <v>15.584864864864866</v>
      </c>
      <c r="F26" s="1566">
        <f>'19'!GU40</f>
        <v>6.23</v>
      </c>
      <c r="G26" s="1566">
        <f>'19'!GV40</f>
        <v>13.8</v>
      </c>
      <c r="H26" s="1566">
        <f>'19'!GW40</f>
        <v>15</v>
      </c>
      <c r="I26" s="1566">
        <f>'19'!GX40</f>
        <v>1.0389909909909911</v>
      </c>
      <c r="J26" s="76"/>
      <c r="K26" s="76"/>
      <c r="L26" s="76"/>
    </row>
    <row r="27" spans="1:12" ht="15" customHeight="1" x14ac:dyDescent="0.2">
      <c r="A27" s="1782">
        <v>20</v>
      </c>
      <c r="B27" s="1566">
        <f>'20'!GQ40</f>
        <v>0.75</v>
      </c>
      <c r="C27" s="1566">
        <f>'20'!GR40</f>
        <v>12.3</v>
      </c>
      <c r="D27" s="1566">
        <f>'20'!GS40</f>
        <v>20.682926829268293</v>
      </c>
      <c r="E27" s="1566">
        <f>'20'!GT40</f>
        <v>15.512195121951219</v>
      </c>
      <c r="F27" s="1566">
        <f>'20'!GU40</f>
        <v>6.21</v>
      </c>
      <c r="G27" s="1566">
        <f>'20'!GV40</f>
        <v>12.9</v>
      </c>
      <c r="H27" s="1566">
        <f>'20'!GW40</f>
        <v>15</v>
      </c>
      <c r="I27" s="1566">
        <f>'20'!GX40</f>
        <v>1.0341463414634147</v>
      </c>
      <c r="J27" s="76"/>
      <c r="K27" s="76"/>
      <c r="L27" s="76"/>
    </row>
    <row r="28" spans="1:12" ht="15" customHeight="1" x14ac:dyDescent="0.2">
      <c r="A28" s="1782">
        <v>21</v>
      </c>
      <c r="B28" s="1566">
        <f>'21'!GQ40</f>
        <v>0.56999999999999995</v>
      </c>
      <c r="C28" s="1566">
        <f>'21'!GR40</f>
        <v>9.3000000000000007</v>
      </c>
      <c r="D28" s="1566">
        <f>'21'!GS40</f>
        <v>27.354838709677416</v>
      </c>
      <c r="E28" s="1566">
        <f>'21'!GT40</f>
        <v>15.592258064516127</v>
      </c>
      <c r="F28" s="1566">
        <f>'21'!GU40</f>
        <v>6.12</v>
      </c>
      <c r="G28" s="1566">
        <f>'21'!GV40</f>
        <v>11.9</v>
      </c>
      <c r="H28" s="1566">
        <f>'21'!GW40</f>
        <v>15</v>
      </c>
      <c r="I28" s="1566">
        <f>'21'!GX40</f>
        <v>1.0394838709677419</v>
      </c>
      <c r="J28" s="76"/>
      <c r="K28" s="76"/>
      <c r="L28" s="76"/>
    </row>
    <row r="29" spans="1:12" ht="15" customHeight="1" x14ac:dyDescent="0.2">
      <c r="A29" s="1782">
        <v>22</v>
      </c>
      <c r="B29" s="1566">
        <f>'22'!GQ40</f>
        <v>0.67</v>
      </c>
      <c r="C29" s="1566">
        <f>'22'!GR40</f>
        <v>9.1</v>
      </c>
      <c r="D29" s="1566">
        <f>'22'!GS40</f>
        <v>27.956043956043956</v>
      </c>
      <c r="E29" s="1566">
        <f>'22'!GT40</f>
        <v>18.73054945054945</v>
      </c>
      <c r="F29" s="1566">
        <f>'22'!GU40</f>
        <v>6.11</v>
      </c>
      <c r="G29" s="1566">
        <f>'22'!GV40</f>
        <v>13.4</v>
      </c>
      <c r="H29" s="1566">
        <f>'22'!GW40</f>
        <v>15</v>
      </c>
      <c r="I29" s="1566">
        <f>'22'!GX40</f>
        <v>1.2487032967032967</v>
      </c>
      <c r="J29" s="76"/>
      <c r="K29" s="76"/>
      <c r="L29" s="76"/>
    </row>
    <row r="30" spans="1:12" ht="15" customHeight="1" x14ac:dyDescent="0.2">
      <c r="A30" s="1782">
        <v>23</v>
      </c>
      <c r="B30" s="1566">
        <f>'23'!GQ40</f>
        <v>0.62</v>
      </c>
      <c r="C30" s="1566">
        <f>'23'!GR40</f>
        <v>9.1</v>
      </c>
      <c r="D30" s="1566">
        <f>'23'!GS40</f>
        <v>27.956043956043956</v>
      </c>
      <c r="E30" s="1566">
        <f>'23'!GT40</f>
        <v>17.332747252747254</v>
      </c>
      <c r="F30" s="1566">
        <f>'23'!GU40</f>
        <v>6.06</v>
      </c>
      <c r="G30" s="1566">
        <f>'23'!GV40</f>
        <v>13.1</v>
      </c>
      <c r="H30" s="1566">
        <f>'23'!GW40</f>
        <v>15</v>
      </c>
      <c r="I30" s="1566">
        <f>'23'!GX40</f>
        <v>1.1555164835164835</v>
      </c>
      <c r="J30" s="76"/>
      <c r="K30" s="76"/>
      <c r="L30" s="76"/>
    </row>
    <row r="31" spans="1:12" ht="15" customHeight="1" x14ac:dyDescent="0.2">
      <c r="A31" s="1782">
        <v>24</v>
      </c>
      <c r="B31" s="1566">
        <f>'24'!GQ40</f>
        <v>0.65</v>
      </c>
      <c r="C31" s="1566">
        <f>'24'!GR40</f>
        <v>9.5</v>
      </c>
      <c r="D31" s="1566">
        <f>'24'!GS40</f>
        <v>26.778947368421054</v>
      </c>
      <c r="E31" s="1566">
        <f>'24'!GT40</f>
        <v>17.406315789473688</v>
      </c>
      <c r="F31" s="1566">
        <f>'24'!GU40</f>
        <v>6.13</v>
      </c>
      <c r="G31" s="1566">
        <f>'24'!GV40</f>
        <v>13.2</v>
      </c>
      <c r="H31" s="1566">
        <f>'24'!GW40</f>
        <v>15</v>
      </c>
      <c r="I31" s="1566">
        <f>'24'!GX40</f>
        <v>1.1604210526315792</v>
      </c>
      <c r="J31" s="76"/>
      <c r="K31" s="76"/>
      <c r="L31" s="76"/>
    </row>
    <row r="32" spans="1:12" ht="15" customHeight="1" x14ac:dyDescent="0.2">
      <c r="A32" s="1782">
        <v>25</v>
      </c>
      <c r="B32" s="1566">
        <f>'25'!GQ40</f>
        <v>0.63</v>
      </c>
      <c r="C32" s="1566">
        <f>'25'!GR40</f>
        <v>9.6999999999999993</v>
      </c>
      <c r="D32" s="1566">
        <f>'25'!GS40</f>
        <v>26.226804123711343</v>
      </c>
      <c r="E32" s="1566">
        <f>'25'!GT40</f>
        <v>16.522886597938147</v>
      </c>
      <c r="F32" s="1566">
        <f>'25'!GU40</f>
        <v>6.13</v>
      </c>
      <c r="G32" s="1566">
        <f>'25'!GV40</f>
        <v>13.2</v>
      </c>
      <c r="H32" s="1566">
        <f>'25'!GW40</f>
        <v>15</v>
      </c>
      <c r="I32" s="1566">
        <f>'25'!GX40</f>
        <v>1.1015257731958765</v>
      </c>
      <c r="J32" s="76"/>
      <c r="K32" s="76"/>
      <c r="L32" s="76"/>
    </row>
    <row r="33" spans="1:13" ht="15" customHeight="1" x14ac:dyDescent="0.2">
      <c r="A33" s="1782">
        <v>26</v>
      </c>
      <c r="B33" s="1566">
        <f>'26'!GQ40</f>
        <v>0.57999999999999996</v>
      </c>
      <c r="C33" s="1566">
        <f>'26'!GR40</f>
        <v>9.3000000000000007</v>
      </c>
      <c r="D33" s="1566">
        <f>'26'!GS40</f>
        <v>27.354838709677416</v>
      </c>
      <c r="E33" s="1566">
        <f>'26'!GT40</f>
        <v>15.865806451612901</v>
      </c>
      <c r="F33" s="1566">
        <f>'26'!GU40</f>
        <v>6.04</v>
      </c>
      <c r="G33" s="1566">
        <f>'26'!GV40</f>
        <v>13.2</v>
      </c>
      <c r="H33" s="1566">
        <f>'26'!GW40</f>
        <v>15</v>
      </c>
      <c r="I33" s="1566">
        <f>'26'!GX40</f>
        <v>1.0577204301075267</v>
      </c>
      <c r="J33" s="76"/>
      <c r="K33" s="76"/>
      <c r="L33" s="76"/>
    </row>
    <row r="34" spans="1:13" ht="15" customHeight="1" x14ac:dyDescent="0.2">
      <c r="A34" s="1782">
        <v>27</v>
      </c>
      <c r="B34" s="1566">
        <f>'27'!GQ40</f>
        <v>0.57999999999999996</v>
      </c>
      <c r="C34" s="1566">
        <f>'27'!GR40</f>
        <v>9.3000000000000007</v>
      </c>
      <c r="D34" s="1566">
        <f>'27'!GS40</f>
        <v>27.354838709677416</v>
      </c>
      <c r="E34" s="1566">
        <f>'27'!GT40</f>
        <v>15.865806451612901</v>
      </c>
      <c r="F34" s="1566">
        <f>'27'!GU40</f>
        <v>6.16</v>
      </c>
      <c r="G34" s="1566">
        <f>'27'!GV40</f>
        <v>13.5</v>
      </c>
      <c r="H34" s="1566">
        <f>'27'!GW40</f>
        <v>15</v>
      </c>
      <c r="I34" s="1566">
        <f>'27'!GX40</f>
        <v>1.0577204301075267</v>
      </c>
      <c r="J34" s="76"/>
      <c r="K34" s="76"/>
      <c r="L34" s="76"/>
    </row>
    <row r="35" spans="1:13" ht="15" customHeight="1" x14ac:dyDescent="0.2">
      <c r="A35" s="1782">
        <v>28</v>
      </c>
      <c r="B35" s="1750">
        <f>'28'!GQ40</f>
        <v>0.62</v>
      </c>
      <c r="C35" s="1750">
        <f>'28'!GR40</f>
        <v>8.6999999999999993</v>
      </c>
      <c r="D35" s="1750">
        <f>'28'!GS40</f>
        <v>29.241379310344829</v>
      </c>
      <c r="E35" s="1750">
        <f>'28'!GT40</f>
        <v>18.129655172413795</v>
      </c>
      <c r="F35" s="1750">
        <f>'28'!GU40</f>
        <v>6.06</v>
      </c>
      <c r="G35" s="1750">
        <f>'28'!GV40</f>
        <v>14.3</v>
      </c>
      <c r="H35" s="1750">
        <f>'28'!GW40</f>
        <v>15</v>
      </c>
      <c r="I35" s="1750">
        <f>'28'!GX40</f>
        <v>1.2086436781609196</v>
      </c>
      <c r="J35" s="76"/>
      <c r="K35" s="76"/>
      <c r="L35" s="76"/>
    </row>
    <row r="36" spans="1:13" ht="15" customHeight="1" x14ac:dyDescent="0.2">
      <c r="A36" s="1782">
        <v>29</v>
      </c>
      <c r="B36" s="1750" t="str">
        <f>'29'!GQ40</f>
        <v/>
      </c>
      <c r="C36" s="1750" t="str">
        <f>'29'!GR40</f>
        <v/>
      </c>
      <c r="D36" s="1750" t="str">
        <f>'29'!GS40</f>
        <v/>
      </c>
      <c r="E36" s="1750" t="str">
        <f>'29'!GT40</f>
        <v/>
      </c>
      <c r="F36" s="1750" t="str">
        <f>'29'!GU40</f>
        <v/>
      </c>
      <c r="G36" s="1750" t="str">
        <f>'29'!GV40</f>
        <v/>
      </c>
      <c r="H36" s="1750" t="str">
        <f>'29'!GW40</f>
        <v/>
      </c>
      <c r="I36" s="1750"/>
      <c r="J36" s="76"/>
      <c r="K36" s="76"/>
      <c r="L36" s="76"/>
    </row>
    <row r="37" spans="1:13" ht="15" customHeight="1" x14ac:dyDescent="0.2">
      <c r="A37" s="1782">
        <v>30</v>
      </c>
      <c r="B37" s="1750" t="str">
        <f>'30'!GQ40</f>
        <v/>
      </c>
      <c r="C37" s="1750" t="str">
        <f>'30'!GR40</f>
        <v/>
      </c>
      <c r="D37" s="1750" t="str">
        <f>'30'!GS40</f>
        <v/>
      </c>
      <c r="E37" s="1750" t="str">
        <f>'30'!GT40</f>
        <v/>
      </c>
      <c r="F37" s="1750" t="str">
        <f>'30'!GU40</f>
        <v/>
      </c>
      <c r="G37" s="1750" t="str">
        <f>'30'!GV40</f>
        <v/>
      </c>
      <c r="H37" s="1750" t="str">
        <f>'30'!GW40</f>
        <v/>
      </c>
      <c r="I37" s="1750"/>
      <c r="J37" s="76"/>
      <c r="K37" s="76"/>
      <c r="L37" s="76"/>
    </row>
    <row r="38" spans="1:13" ht="15" customHeight="1" thickBot="1" x14ac:dyDescent="0.25">
      <c r="A38" s="1904">
        <v>31</v>
      </c>
      <c r="B38" s="1750" t="str">
        <f>'31'!GQ40</f>
        <v/>
      </c>
      <c r="C38" s="1750" t="str">
        <f>'31'!GR40</f>
        <v/>
      </c>
      <c r="D38" s="1750" t="str">
        <f>'31'!GS40</f>
        <v/>
      </c>
      <c r="E38" s="1750" t="str">
        <f>'31'!GT40</f>
        <v/>
      </c>
      <c r="F38" s="1750" t="str">
        <f>'31'!GU40</f>
        <v/>
      </c>
      <c r="G38" s="1750" t="str">
        <f>'31'!GV40</f>
        <v/>
      </c>
      <c r="H38" s="1750" t="str">
        <f>'31'!GW40</f>
        <v/>
      </c>
      <c r="I38" s="1750"/>
      <c r="J38" s="76"/>
      <c r="K38" s="76"/>
      <c r="L38" s="76"/>
    </row>
    <row r="39" spans="1:13" ht="15" customHeight="1" x14ac:dyDescent="0.2">
      <c r="A39" s="1905"/>
      <c r="B39" s="1906"/>
      <c r="C39" s="1906"/>
      <c r="D39" s="1906"/>
      <c r="E39" s="1906"/>
      <c r="F39" s="1906"/>
      <c r="G39" s="1907"/>
      <c r="H39" s="1906"/>
      <c r="I39" s="1908"/>
      <c r="J39" s="76"/>
      <c r="K39" s="76"/>
      <c r="L39" s="76"/>
    </row>
    <row r="40" spans="1:13" ht="14.25" customHeight="1" x14ac:dyDescent="0.2">
      <c r="A40" s="1867"/>
      <c r="B40" s="1799"/>
      <c r="C40" s="787"/>
      <c r="D40" s="787"/>
      <c r="E40" s="787"/>
      <c r="F40" s="787"/>
      <c r="G40" s="787"/>
      <c r="H40" s="787"/>
      <c r="I40" s="1909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1" t="s">
        <v>296</v>
      </c>
      <c r="D41" s="1831"/>
      <c r="E41" s="1828" t="s">
        <v>190</v>
      </c>
      <c r="F41" s="1828"/>
      <c r="G41" s="1828"/>
      <c r="H41" s="1910" t="s">
        <v>191</v>
      </c>
      <c r="I41" s="1911">
        <v>0.5</v>
      </c>
      <c r="J41" s="76"/>
      <c r="K41" s="76"/>
      <c r="L41" s="76"/>
    </row>
    <row r="42" spans="1:13" ht="14.25" customHeight="1" x14ac:dyDescent="0.2">
      <c r="A42" s="1912" t="s">
        <v>192</v>
      </c>
      <c r="B42" s="1828"/>
      <c r="C42" s="1883">
        <v>1</v>
      </c>
      <c r="D42" s="1883"/>
      <c r="E42" s="1871"/>
      <c r="F42" s="1871"/>
      <c r="G42" s="787"/>
      <c r="H42" s="1910" t="s">
        <v>193</v>
      </c>
      <c r="I42" s="1911">
        <v>2</v>
      </c>
      <c r="J42" s="76"/>
      <c r="K42" s="76"/>
      <c r="L42" s="76"/>
    </row>
    <row r="43" spans="1:13" x14ac:dyDescent="0.2">
      <c r="A43" s="1867"/>
      <c r="B43" s="1799"/>
      <c r="C43" s="1799"/>
      <c r="D43" s="1799"/>
      <c r="E43" s="1799"/>
      <c r="F43" s="1799"/>
      <c r="G43" s="1799"/>
      <c r="H43" s="1799"/>
      <c r="I43" s="1872"/>
      <c r="J43" s="72"/>
      <c r="K43" s="72"/>
      <c r="L43" s="72"/>
    </row>
    <row r="44" spans="1:13" x14ac:dyDescent="0.2">
      <c r="A44" s="1913"/>
      <c r="B44" s="1868"/>
      <c r="C44" s="1871"/>
      <c r="D44" s="1871"/>
      <c r="E44" s="1871"/>
      <c r="F44" s="1871"/>
      <c r="G44" s="1870"/>
      <c r="H44" s="1871"/>
      <c r="I44" s="1872"/>
      <c r="J44" s="72"/>
      <c r="K44" s="72"/>
      <c r="L44" s="72"/>
    </row>
    <row r="45" spans="1:13" ht="13.5" customHeight="1" x14ac:dyDescent="0.2">
      <c r="A45" s="1892" t="s">
        <v>194</v>
      </c>
      <c r="B45" s="1893"/>
      <c r="C45" s="1893"/>
      <c r="D45" s="1893"/>
      <c r="E45" s="1893"/>
      <c r="F45" s="1893"/>
      <c r="G45" s="825" t="s">
        <v>228</v>
      </c>
      <c r="H45" s="1914">
        <f>Flows!G46</f>
        <v>43529</v>
      </c>
      <c r="I45" s="1802"/>
      <c r="J45" s="76"/>
      <c r="K45" s="76"/>
      <c r="L45" s="76"/>
      <c r="M45" s="76"/>
    </row>
    <row r="46" spans="1:13" ht="13.5" thickBot="1" x14ac:dyDescent="0.25">
      <c r="A46" s="1426" t="s">
        <v>1124</v>
      </c>
      <c r="B46" s="1803"/>
      <c r="C46" s="1772"/>
      <c r="D46" s="1915"/>
      <c r="E46" s="1804"/>
      <c r="F46" s="1772"/>
      <c r="G46" s="1772"/>
      <c r="H46" s="1772"/>
      <c r="I46" s="17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5" fitToPage="1" topLeftCell="A4">
      <selection activeCell="B35" sqref="B35:I3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71093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2"/>
      <c r="B1" s="1283"/>
      <c r="C1" s="1283"/>
      <c r="D1" s="1284"/>
      <c r="E1" s="1285" t="s">
        <v>945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946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947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943</v>
      </c>
      <c r="B2" s="1337" t="s">
        <v>954</v>
      </c>
      <c r="C2" s="1288" t="s">
        <v>951</v>
      </c>
      <c r="D2" s="1289" t="s">
        <v>953</v>
      </c>
      <c r="E2" s="1288" t="s">
        <v>923</v>
      </c>
      <c r="F2" s="1289" t="s">
        <v>952</v>
      </c>
      <c r="G2" s="1289" t="s">
        <v>948</v>
      </c>
      <c r="H2" s="1288" t="s">
        <v>941</v>
      </c>
      <c r="I2" s="1289" t="s">
        <v>942</v>
      </c>
      <c r="J2" s="1337" t="s">
        <v>950</v>
      </c>
      <c r="K2" s="1290" t="s">
        <v>944</v>
      </c>
      <c r="L2" s="1336" t="s">
        <v>949</v>
      </c>
      <c r="M2" s="1341"/>
      <c r="N2" s="1291" t="s">
        <v>943</v>
      </c>
      <c r="O2" s="1344" t="s">
        <v>954</v>
      </c>
      <c r="P2" s="1288" t="s">
        <v>951</v>
      </c>
      <c r="Q2" s="1289" t="s">
        <v>953</v>
      </c>
      <c r="R2" s="1288" t="s">
        <v>923</v>
      </c>
      <c r="S2" s="1289" t="s">
        <v>952</v>
      </c>
      <c r="T2" s="1289" t="s">
        <v>948</v>
      </c>
      <c r="U2" s="1288" t="s">
        <v>941</v>
      </c>
      <c r="V2" s="1289" t="s">
        <v>942</v>
      </c>
      <c r="W2" s="1350" t="s">
        <v>950</v>
      </c>
      <c r="X2" s="1292" t="s">
        <v>944</v>
      </c>
      <c r="Y2" s="1348" t="s">
        <v>949</v>
      </c>
      <c r="Z2" s="1345"/>
      <c r="AA2" s="1352" t="s">
        <v>943</v>
      </c>
      <c r="AB2" s="1344" t="s">
        <v>954</v>
      </c>
      <c r="AC2" s="1288" t="s">
        <v>951</v>
      </c>
      <c r="AD2" s="1289" t="s">
        <v>953</v>
      </c>
      <c r="AE2" s="1288" t="s">
        <v>923</v>
      </c>
      <c r="AF2" s="1289" t="s">
        <v>952</v>
      </c>
      <c r="AG2" s="1289" t="s">
        <v>948</v>
      </c>
      <c r="AH2" s="1288" t="s">
        <v>941</v>
      </c>
      <c r="AI2" s="1289" t="s">
        <v>942</v>
      </c>
      <c r="AJ2" s="1350" t="s">
        <v>950</v>
      </c>
      <c r="AK2" s="1353" t="s">
        <v>944</v>
      </c>
      <c r="AL2" s="1348" t="s">
        <v>949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11.2</v>
      </c>
      <c r="D3" s="1295">
        <f t="shared" ref="D3:D33" si="1">IF(AND(0&lt;=C3,C3&lt;=4.9),0.5,IF(AND(0.5&lt;=C3,C3&lt;=9.9),5,IF(AND(5&lt;=C3,C3&lt;=14.9),10,IF(AND(9&lt;=C3,C3&lt;=19.9),15,IF(AND(19&lt;=C3,C3&lt;=24.9),20,25)))))</f>
        <v>10</v>
      </c>
      <c r="E3" s="1294">
        <f>'1'!T33</f>
        <v>6.1974999999999998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15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0.6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10.425000000000001</v>
      </c>
      <c r="Q3" s="1301">
        <f t="shared" ref="Q3:Q33" si="7">IF(AND(0&lt;=P3,P3&lt;=4.9),0.5,IF(AND(0.5&lt;=P3,P3&lt;=9.9),5,IF(AND(5&lt;=P3,P3&lt;=14.9),10,IF(AND(9&lt;=P3,P3&lt;=19.9),15,IF(AND(19&lt;=P3,P3&lt;=24.9),20,25)))))</f>
        <v>10</v>
      </c>
      <c r="R3" s="1300">
        <f>'1'!$AB$33</f>
        <v>6.2124999999999995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15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0.67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12.3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10</v>
      </c>
      <c r="AE3" s="1300">
        <f>'1'!$AI$33</f>
        <v>6.23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15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0.7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11.125</v>
      </c>
      <c r="D4" s="1295">
        <f t="shared" si="1"/>
        <v>10</v>
      </c>
      <c r="E4" s="1294">
        <f>'2'!$T$33</f>
        <v>6.26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15</v>
      </c>
      <c r="H4" s="1296">
        <f>'2'!$BY$37</f>
        <v>0</v>
      </c>
      <c r="I4" s="1297" t="e">
        <f t="shared" si="3"/>
        <v>#DIV/0!</v>
      </c>
      <c r="J4" s="1338">
        <f>'2'!$W$34</f>
        <v>0.63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10.45</v>
      </c>
      <c r="Q4" s="1308">
        <f t="shared" si="7"/>
        <v>10</v>
      </c>
      <c r="R4" s="1307">
        <f>'2'!$AB$33</f>
        <v>6.2600000000000007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15</v>
      </c>
      <c r="U4" s="1302">
        <f>'2'!$BZ$37</f>
        <v>0</v>
      </c>
      <c r="V4" s="1310" t="e">
        <f t="shared" si="9"/>
        <v>#DIV/0!</v>
      </c>
      <c r="W4" s="1351">
        <f>'2'!$AE$34</f>
        <v>0.68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12.6</v>
      </c>
      <c r="AD4" s="1308">
        <f t="shared" si="13"/>
        <v>10</v>
      </c>
      <c r="AE4" s="1307">
        <f>'2'!$AI$33</f>
        <v>6.2624999999999993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15</v>
      </c>
      <c r="AH4" s="1302">
        <f>'2'!$CA$37</f>
        <v>0</v>
      </c>
      <c r="AI4" s="1303" t="e">
        <f t="shared" si="15"/>
        <v>#DIV/0!</v>
      </c>
      <c r="AJ4" s="1351">
        <f>'2'!$AL$34</f>
        <v>0.66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11.574999999999999</v>
      </c>
      <c r="D5" s="1295">
        <f t="shared" si="1"/>
        <v>10</v>
      </c>
      <c r="E5" s="1294">
        <f>'3'!$T$33</f>
        <v>6.3175000000000008</v>
      </c>
      <c r="F5" s="1295">
        <f t="shared" si="2"/>
        <v>6.5</v>
      </c>
      <c r="G5" s="1295">
        <f t="shared" si="18"/>
        <v>15</v>
      </c>
      <c r="H5" s="1296">
        <f>'3'!$BY$37</f>
        <v>0</v>
      </c>
      <c r="I5" s="1297" t="e">
        <f t="shared" si="3"/>
        <v>#DIV/0!</v>
      </c>
      <c r="J5" s="1338">
        <f>'3'!$W$34</f>
        <v>0.66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10.9</v>
      </c>
      <c r="Q5" s="1308">
        <f t="shared" si="7"/>
        <v>10</v>
      </c>
      <c r="R5" s="1307">
        <f>'3'!$AB$33</f>
        <v>6.3125</v>
      </c>
      <c r="S5" s="1308">
        <f t="shared" si="8"/>
        <v>6.5</v>
      </c>
      <c r="T5" s="1301">
        <f t="shared" si="19"/>
        <v>15</v>
      </c>
      <c r="U5" s="1302">
        <f>'3'!$BZ$37</f>
        <v>0</v>
      </c>
      <c r="V5" s="1310" t="e">
        <f t="shared" si="9"/>
        <v>#DIV/0!</v>
      </c>
      <c r="W5" s="1351">
        <f>'3'!$AE$34</f>
        <v>0.77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13.025</v>
      </c>
      <c r="AD5" s="1308">
        <f t="shared" si="13"/>
        <v>10</v>
      </c>
      <c r="AE5" s="1307">
        <f>'3'!$AI$33</f>
        <v>6.2975000000000003</v>
      </c>
      <c r="AF5" s="1308">
        <f t="shared" si="14"/>
        <v>6.5</v>
      </c>
      <c r="AG5" s="1301">
        <f t="shared" si="20"/>
        <v>15</v>
      </c>
      <c r="AH5" s="1302">
        <f>'3'!$CA$37</f>
        <v>0</v>
      </c>
      <c r="AI5" s="1303" t="e">
        <f t="shared" si="15"/>
        <v>#DIV/0!</v>
      </c>
      <c r="AJ5" s="1351">
        <f>'3'!$AL$34</f>
        <v>0.75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11.75</v>
      </c>
      <c r="D6" s="1295">
        <f t="shared" si="1"/>
        <v>10</v>
      </c>
      <c r="E6" s="1294">
        <f>'4'!$T$33</f>
        <v>6.1274999999999995</v>
      </c>
      <c r="F6" s="1295">
        <f t="shared" si="2"/>
        <v>6.5</v>
      </c>
      <c r="G6" s="1295">
        <f t="shared" si="18"/>
        <v>15</v>
      </c>
      <c r="H6" s="1296">
        <f>'4'!$BY$37</f>
        <v>0</v>
      </c>
      <c r="I6" s="1297" t="e">
        <f t="shared" si="3"/>
        <v>#DIV/0!</v>
      </c>
      <c r="J6" s="1338">
        <f>'4'!$W$34</f>
        <v>0.61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10.899999999999999</v>
      </c>
      <c r="Q6" s="1308">
        <f t="shared" si="7"/>
        <v>10</v>
      </c>
      <c r="R6" s="1307">
        <f>'4'!$AB$33</f>
        <v>6.2200000000000006</v>
      </c>
      <c r="S6" s="1308">
        <f t="shared" si="8"/>
        <v>6.5</v>
      </c>
      <c r="T6" s="1301">
        <f t="shared" si="19"/>
        <v>15</v>
      </c>
      <c r="U6" s="1302">
        <f>'4'!$BZ$37</f>
        <v>0</v>
      </c>
      <c r="V6" s="1310" t="e">
        <f t="shared" si="9"/>
        <v>#DIV/0!</v>
      </c>
      <c r="W6" s="1351">
        <f>'4'!$AE$34</f>
        <v>0.69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13.100000000000001</v>
      </c>
      <c r="AD6" s="1308">
        <f t="shared" si="13"/>
        <v>10</v>
      </c>
      <c r="AE6" s="1307">
        <f>'4'!$AI$33</f>
        <v>6.2675000000000001</v>
      </c>
      <c r="AF6" s="1308">
        <f t="shared" si="14"/>
        <v>6.5</v>
      </c>
      <c r="AG6" s="1301">
        <f t="shared" si="20"/>
        <v>15</v>
      </c>
      <c r="AH6" s="1302">
        <f>'4'!$CA$37</f>
        <v>0</v>
      </c>
      <c r="AI6" s="1303" t="e">
        <f t="shared" si="15"/>
        <v>#DIV/0!</v>
      </c>
      <c r="AJ6" s="1351">
        <f>'4'!$AL$34</f>
        <v>0.72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12.45</v>
      </c>
      <c r="D7" s="1295">
        <f t="shared" si="1"/>
        <v>10</v>
      </c>
      <c r="E7" s="1294">
        <f>'5'!$T$33</f>
        <v>6.2350000000000003</v>
      </c>
      <c r="F7" s="1295">
        <f t="shared" si="2"/>
        <v>6.5</v>
      </c>
      <c r="G7" s="1295">
        <f t="shared" si="18"/>
        <v>15</v>
      </c>
      <c r="H7" s="1296">
        <f>'5'!$BY$37</f>
        <v>0</v>
      </c>
      <c r="I7" s="1297" t="e">
        <f t="shared" si="3"/>
        <v>#DIV/0!</v>
      </c>
      <c r="J7" s="1338">
        <f>'5'!$W$34</f>
        <v>0.74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12.125</v>
      </c>
      <c r="Q7" s="1308">
        <f t="shared" si="7"/>
        <v>10</v>
      </c>
      <c r="R7" s="1307">
        <f>'5'!$AB$33</f>
        <v>6.2924999999999995</v>
      </c>
      <c r="S7" s="1308">
        <f t="shared" si="8"/>
        <v>6.5</v>
      </c>
      <c r="T7" s="1301">
        <f t="shared" si="19"/>
        <v>15</v>
      </c>
      <c r="U7" s="1302">
        <f>'5'!$BZ$37</f>
        <v>0</v>
      </c>
      <c r="V7" s="1310" t="e">
        <f t="shared" si="9"/>
        <v>#DIV/0!</v>
      </c>
      <c r="W7" s="1351">
        <f>'5'!$AE$34</f>
        <v>0.7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13.675000000000001</v>
      </c>
      <c r="AD7" s="1308">
        <f t="shared" si="13"/>
        <v>10</v>
      </c>
      <c r="AE7" s="1307">
        <f>'5'!$AI$33</f>
        <v>6.2825000000000006</v>
      </c>
      <c r="AF7" s="1308">
        <f t="shared" si="14"/>
        <v>6.5</v>
      </c>
      <c r="AG7" s="1301">
        <f t="shared" si="20"/>
        <v>15</v>
      </c>
      <c r="AH7" s="1302">
        <f>'5'!$CA$37</f>
        <v>0</v>
      </c>
      <c r="AI7" s="1303" t="e">
        <f t="shared" si="15"/>
        <v>#DIV/0!</v>
      </c>
      <c r="AJ7" s="1351">
        <f>'5'!$AL$34</f>
        <v>0.7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13</v>
      </c>
      <c r="D8" s="1295">
        <f t="shared" si="1"/>
        <v>10</v>
      </c>
      <c r="E8" s="1294">
        <f>'6'!$T$33</f>
        <v>6.2250000000000005</v>
      </c>
      <c r="F8" s="1295">
        <f t="shared" si="2"/>
        <v>6.5</v>
      </c>
      <c r="G8" s="1295">
        <f t="shared" si="18"/>
        <v>15</v>
      </c>
      <c r="H8" s="1296">
        <f>'6'!$BY$37</f>
        <v>0</v>
      </c>
      <c r="I8" s="1297" t="e">
        <f t="shared" si="3"/>
        <v>#DIV/0!</v>
      </c>
      <c r="J8" s="1338">
        <f>'6'!$W$34</f>
        <v>0.83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12.25</v>
      </c>
      <c r="Q8" s="1308">
        <f t="shared" si="7"/>
        <v>10</v>
      </c>
      <c r="R8" s="1307">
        <f>'6'!$AB$33</f>
        <v>6.2050000000000001</v>
      </c>
      <c r="S8" s="1308">
        <f t="shared" si="8"/>
        <v>6.5</v>
      </c>
      <c r="T8" s="1301">
        <f t="shared" si="19"/>
        <v>15</v>
      </c>
      <c r="U8" s="1302">
        <f>'6'!$BZ$37</f>
        <v>0</v>
      </c>
      <c r="V8" s="1310" t="e">
        <f t="shared" si="9"/>
        <v>#DIV/0!</v>
      </c>
      <c r="W8" s="1351">
        <f>'6'!$AE$34</f>
        <v>0.69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14.125</v>
      </c>
      <c r="AD8" s="1308">
        <f t="shared" si="13"/>
        <v>10</v>
      </c>
      <c r="AE8" s="1307">
        <f>'6'!$AI$33</f>
        <v>6.2124999999999995</v>
      </c>
      <c r="AF8" s="1308">
        <f t="shared" si="14"/>
        <v>6.5</v>
      </c>
      <c r="AG8" s="1301">
        <f t="shared" si="20"/>
        <v>15</v>
      </c>
      <c r="AH8" s="1302">
        <f>'6'!$CA$37</f>
        <v>0</v>
      </c>
      <c r="AI8" s="1303" t="e">
        <f t="shared" si="15"/>
        <v>#DIV/0!</v>
      </c>
      <c r="AJ8" s="1351">
        <f>'6'!$AL$34</f>
        <v>0.71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13.95</v>
      </c>
      <c r="D9" s="1295">
        <f t="shared" si="1"/>
        <v>10</v>
      </c>
      <c r="E9" s="1294">
        <f>'7'!$T$33</f>
        <v>6.1449999999999996</v>
      </c>
      <c r="F9" s="1295">
        <f t="shared" si="2"/>
        <v>6.5</v>
      </c>
      <c r="G9" s="1295">
        <f t="shared" si="18"/>
        <v>15</v>
      </c>
      <c r="H9" s="1296">
        <f>'7'!$BY$37</f>
        <v>0</v>
      </c>
      <c r="I9" s="1297" t="e">
        <f t="shared" si="3"/>
        <v>#DIV/0!</v>
      </c>
      <c r="J9" s="1338">
        <f>'7'!$W$34</f>
        <v>0.55000000000000004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13.425000000000001</v>
      </c>
      <c r="Q9" s="1308">
        <f t="shared" si="7"/>
        <v>10</v>
      </c>
      <c r="R9" s="1307">
        <f>'7'!$AB$33</f>
        <v>6.17</v>
      </c>
      <c r="S9" s="1308">
        <f t="shared" si="8"/>
        <v>6.5</v>
      </c>
      <c r="T9" s="1301">
        <f t="shared" si="19"/>
        <v>15</v>
      </c>
      <c r="U9" s="1302">
        <f>'7'!$BZ$37</f>
        <v>0</v>
      </c>
      <c r="V9" s="1310" t="e">
        <f t="shared" si="9"/>
        <v>#DIV/0!</v>
      </c>
      <c r="W9" s="1351">
        <f>'7'!$AE$34</f>
        <v>0.75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14.85</v>
      </c>
      <c r="AD9" s="1308">
        <f t="shared" si="13"/>
        <v>10</v>
      </c>
      <c r="AE9" s="1307">
        <f>'7'!$AI$33</f>
        <v>6.1725000000000003</v>
      </c>
      <c r="AF9" s="1308">
        <f t="shared" si="14"/>
        <v>6.5</v>
      </c>
      <c r="AG9" s="1301">
        <f t="shared" si="20"/>
        <v>15</v>
      </c>
      <c r="AH9" s="1302">
        <f>'7'!$CA$37</f>
        <v>0</v>
      </c>
      <c r="AI9" s="1303" t="e">
        <f t="shared" si="15"/>
        <v>#DIV/0!</v>
      </c>
      <c r="AJ9" s="1351">
        <f>'7'!$AL$34</f>
        <v>0.75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15.149999999999999</v>
      </c>
      <c r="D10" s="1295">
        <f t="shared" si="1"/>
        <v>15</v>
      </c>
      <c r="E10" s="1294">
        <f>'8'!$T$33</f>
        <v>6.1550000000000002</v>
      </c>
      <c r="F10" s="1295">
        <f t="shared" si="2"/>
        <v>6.5</v>
      </c>
      <c r="G10" s="1295">
        <f t="shared" si="18"/>
        <v>10</v>
      </c>
      <c r="H10" s="1296">
        <f>'8'!$BY$37</f>
        <v>0</v>
      </c>
      <c r="I10" s="1297" t="e">
        <f t="shared" si="3"/>
        <v>#DIV/0!</v>
      </c>
      <c r="J10" s="1338">
        <f>'8'!$W$34</f>
        <v>0.52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14.299999999999999</v>
      </c>
      <c r="Q10" s="1308">
        <f t="shared" si="7"/>
        <v>10</v>
      </c>
      <c r="R10" s="1307">
        <f>'8'!$AB$33</f>
        <v>6.1874999999999991</v>
      </c>
      <c r="S10" s="1308">
        <f t="shared" si="8"/>
        <v>6.5</v>
      </c>
      <c r="T10" s="1301">
        <f t="shared" si="19"/>
        <v>15</v>
      </c>
      <c r="U10" s="1302">
        <f>'8'!$BZ$37</f>
        <v>0</v>
      </c>
      <c r="V10" s="1310" t="e">
        <f t="shared" si="9"/>
        <v>#DIV/0!</v>
      </c>
      <c r="W10" s="1351">
        <f>'8'!$AE$34</f>
        <v>0.66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15.875</v>
      </c>
      <c r="AD10" s="1308">
        <f t="shared" si="13"/>
        <v>15</v>
      </c>
      <c r="AE10" s="1307">
        <f>'8'!$AI$33</f>
        <v>6.1875</v>
      </c>
      <c r="AF10" s="1308">
        <f t="shared" si="14"/>
        <v>6.5</v>
      </c>
      <c r="AG10" s="1301">
        <f t="shared" si="20"/>
        <v>10</v>
      </c>
      <c r="AH10" s="1302">
        <f>'8'!$CA$37</f>
        <v>0</v>
      </c>
      <c r="AI10" s="1303" t="e">
        <f t="shared" si="15"/>
        <v>#DIV/0!</v>
      </c>
      <c r="AJ10" s="1351">
        <f>'8'!$AL$34</f>
        <v>0.65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14.925000000000001</v>
      </c>
      <c r="D11" s="1295">
        <f t="shared" si="1"/>
        <v>15</v>
      </c>
      <c r="E11" s="1294">
        <f>'9'!$T$33</f>
        <v>6.15</v>
      </c>
      <c r="F11" s="1295">
        <f t="shared" si="2"/>
        <v>6.5</v>
      </c>
      <c r="G11" s="1295">
        <f t="shared" si="18"/>
        <v>10</v>
      </c>
      <c r="H11" s="1296">
        <f>'9'!$BY$37</f>
        <v>0</v>
      </c>
      <c r="I11" s="1297" t="e">
        <f t="shared" si="3"/>
        <v>#DIV/0!</v>
      </c>
      <c r="J11" s="1338">
        <f>'9'!$W$34</f>
        <v>0.55000000000000004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14.624999999999998</v>
      </c>
      <c r="Q11" s="1308">
        <f t="shared" si="7"/>
        <v>10</v>
      </c>
      <c r="R11" s="1307">
        <f>'9'!$AB$33</f>
        <v>6.17</v>
      </c>
      <c r="S11" s="1308">
        <f t="shared" si="8"/>
        <v>6.5</v>
      </c>
      <c r="T11" s="1301">
        <f t="shared" si="19"/>
        <v>15</v>
      </c>
      <c r="U11" s="1302">
        <f>'9'!$BZ$37</f>
        <v>0</v>
      </c>
      <c r="V11" s="1310" t="e">
        <f t="shared" si="9"/>
        <v>#DIV/0!</v>
      </c>
      <c r="W11" s="1351">
        <f>'9'!$AE$34</f>
        <v>0.67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16.2</v>
      </c>
      <c r="AD11" s="1308">
        <f t="shared" si="13"/>
        <v>15</v>
      </c>
      <c r="AE11" s="1307">
        <f>'9'!$AI$33</f>
        <v>6.1625000000000005</v>
      </c>
      <c r="AF11" s="1308">
        <f t="shared" si="14"/>
        <v>6.5</v>
      </c>
      <c r="AG11" s="1301">
        <f t="shared" si="20"/>
        <v>10</v>
      </c>
      <c r="AH11" s="1302">
        <f>'9'!$CA$37</f>
        <v>0</v>
      </c>
      <c r="AI11" s="1303" t="e">
        <f t="shared" si="15"/>
        <v>#DIV/0!</v>
      </c>
      <c r="AJ11" s="1351">
        <f>'9'!$AL$34</f>
        <v>0.56999999999999995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14.475000000000001</v>
      </c>
      <c r="D12" s="1295">
        <f t="shared" si="1"/>
        <v>10</v>
      </c>
      <c r="E12" s="1294">
        <f>'10'!$T$33</f>
        <v>6.1149999999999993</v>
      </c>
      <c r="F12" s="1295">
        <f t="shared" si="2"/>
        <v>6.5</v>
      </c>
      <c r="G12" s="1295">
        <f t="shared" si="18"/>
        <v>15</v>
      </c>
      <c r="H12" s="1296">
        <f>'10'!$BY$37</f>
        <v>0</v>
      </c>
      <c r="I12" s="1297" t="e">
        <f t="shared" si="3"/>
        <v>#DIV/0!</v>
      </c>
      <c r="J12" s="1338">
        <f>'10'!$W$34</f>
        <v>0.62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14.274999999999999</v>
      </c>
      <c r="Q12" s="1308">
        <f t="shared" si="7"/>
        <v>10</v>
      </c>
      <c r="R12" s="1307">
        <f>'10'!$AB$33</f>
        <v>6.1574999999999998</v>
      </c>
      <c r="S12" s="1308">
        <f t="shared" si="8"/>
        <v>6.5</v>
      </c>
      <c r="T12" s="1301">
        <f t="shared" si="19"/>
        <v>15</v>
      </c>
      <c r="U12" s="1302">
        <f>'10'!$BZ$37</f>
        <v>0</v>
      </c>
      <c r="V12" s="1310" t="e">
        <f t="shared" si="9"/>
        <v>#DIV/0!</v>
      </c>
      <c r="W12" s="1351">
        <f>'10'!$AE$34</f>
        <v>0.64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15.674999999999999</v>
      </c>
      <c r="AD12" s="1308">
        <f t="shared" si="13"/>
        <v>15</v>
      </c>
      <c r="AE12" s="1307">
        <f>'10'!$AI$33</f>
        <v>6.17</v>
      </c>
      <c r="AF12" s="1308">
        <f t="shared" si="14"/>
        <v>6.5</v>
      </c>
      <c r="AG12" s="1301">
        <f t="shared" si="20"/>
        <v>10</v>
      </c>
      <c r="AH12" s="1302">
        <f>'10'!$CA$37</f>
        <v>0</v>
      </c>
      <c r="AI12" s="1303" t="e">
        <f t="shared" si="15"/>
        <v>#DIV/0!</v>
      </c>
      <c r="AJ12" s="1351">
        <f>'10'!$AL$34</f>
        <v>0.55000000000000004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14.225</v>
      </c>
      <c r="D13" s="1295">
        <f t="shared" si="1"/>
        <v>10</v>
      </c>
      <c r="E13" s="1294">
        <f>'11'!$T$33</f>
        <v>6.0824999999999996</v>
      </c>
      <c r="F13" s="1295">
        <f t="shared" si="2"/>
        <v>6.5</v>
      </c>
      <c r="G13" s="1295">
        <f t="shared" si="18"/>
        <v>15</v>
      </c>
      <c r="H13" s="1296">
        <f>'11'!$BY$37</f>
        <v>0</v>
      </c>
      <c r="I13" s="1297" t="e">
        <f t="shared" si="3"/>
        <v>#DIV/0!</v>
      </c>
      <c r="J13" s="1338">
        <f>'11'!$W$34</f>
        <v>0.7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14.049999999999999</v>
      </c>
      <c r="Q13" s="1308">
        <f t="shared" si="7"/>
        <v>10</v>
      </c>
      <c r="R13" s="1307">
        <f>'11'!$AB$33</f>
        <v>6.1375000000000002</v>
      </c>
      <c r="S13" s="1308">
        <f t="shared" si="8"/>
        <v>6.5</v>
      </c>
      <c r="T13" s="1301">
        <f t="shared" si="19"/>
        <v>15</v>
      </c>
      <c r="U13" s="1302">
        <f>'11'!$BZ$37</f>
        <v>0</v>
      </c>
      <c r="V13" s="1310" t="e">
        <f t="shared" si="9"/>
        <v>#DIV/0!</v>
      </c>
      <c r="W13" s="1351">
        <f>'11'!$AE$34</f>
        <v>0.7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15.375</v>
      </c>
      <c r="AD13" s="1308">
        <f t="shared" si="13"/>
        <v>15</v>
      </c>
      <c r="AE13" s="1307">
        <f>'11'!$AI$33</f>
        <v>6.1300000000000008</v>
      </c>
      <c r="AF13" s="1308">
        <f t="shared" si="14"/>
        <v>6.5</v>
      </c>
      <c r="AG13" s="1301">
        <f t="shared" si="20"/>
        <v>10</v>
      </c>
      <c r="AH13" s="1302">
        <f>'11'!$CA$37</f>
        <v>0</v>
      </c>
      <c r="AI13" s="1303" t="e">
        <f t="shared" si="15"/>
        <v>#DIV/0!</v>
      </c>
      <c r="AJ13" s="1351">
        <f>'11'!$AL$34</f>
        <v>0.5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14.649999999999999</v>
      </c>
      <c r="D14" s="1295">
        <f t="shared" si="1"/>
        <v>10</v>
      </c>
      <c r="E14" s="1294">
        <f>'12'!$T$33</f>
        <v>6.1425000000000001</v>
      </c>
      <c r="F14" s="1295">
        <f t="shared" si="2"/>
        <v>6.5</v>
      </c>
      <c r="G14" s="1295">
        <f t="shared" si="18"/>
        <v>15</v>
      </c>
      <c r="H14" s="1296">
        <f>'12'!$BY$37</f>
        <v>0</v>
      </c>
      <c r="I14" s="1297" t="e">
        <f t="shared" si="3"/>
        <v>#DIV/0!</v>
      </c>
      <c r="J14" s="1338">
        <f>'12'!$W$34</f>
        <v>0.63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14.225</v>
      </c>
      <c r="Q14" s="1308">
        <f t="shared" si="7"/>
        <v>10</v>
      </c>
      <c r="R14" s="1307">
        <f>'12'!$AB$33</f>
        <v>6.182500000000001</v>
      </c>
      <c r="S14" s="1308">
        <f t="shared" si="8"/>
        <v>6.5</v>
      </c>
      <c r="T14" s="1301">
        <f t="shared" si="19"/>
        <v>15</v>
      </c>
      <c r="U14" s="1302">
        <f>'12'!$BZ$37</f>
        <v>0</v>
      </c>
      <c r="V14" s="1310" t="e">
        <f t="shared" si="9"/>
        <v>#DIV/0!</v>
      </c>
      <c r="W14" s="1351">
        <f>'12'!$AE$34</f>
        <v>0.67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15.524999999999999</v>
      </c>
      <c r="AD14" s="1308">
        <f t="shared" si="13"/>
        <v>15</v>
      </c>
      <c r="AE14" s="1307">
        <f>'12'!$AI$33</f>
        <v>6.1599999999999993</v>
      </c>
      <c r="AF14" s="1308">
        <f t="shared" si="14"/>
        <v>6.5</v>
      </c>
      <c r="AG14" s="1301">
        <f t="shared" si="20"/>
        <v>10</v>
      </c>
      <c r="AH14" s="1302">
        <f>'12'!$CA$37</f>
        <v>0</v>
      </c>
      <c r="AI14" s="1303" t="e">
        <f t="shared" si="15"/>
        <v>#DIV/0!</v>
      </c>
      <c r="AJ14" s="1351">
        <f>'12'!$AL$34</f>
        <v>0.49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14.8</v>
      </c>
      <c r="D15" s="1295">
        <f t="shared" si="1"/>
        <v>10</v>
      </c>
      <c r="E15" s="1294">
        <f>'13'!$T$33</f>
        <v>6.1449999999999996</v>
      </c>
      <c r="F15" s="1295">
        <f t="shared" si="2"/>
        <v>6.5</v>
      </c>
      <c r="G15" s="1295">
        <f t="shared" si="18"/>
        <v>15</v>
      </c>
      <c r="H15" s="1296">
        <f>'13'!$BY$37</f>
        <v>0</v>
      </c>
      <c r="I15" s="1297" t="e">
        <f t="shared" si="3"/>
        <v>#DIV/0!</v>
      </c>
      <c r="J15" s="1338">
        <f>'13'!$W$34</f>
        <v>0.68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14.475000000000001</v>
      </c>
      <c r="Q15" s="1308">
        <f t="shared" si="7"/>
        <v>10</v>
      </c>
      <c r="R15" s="1307">
        <f>'13'!$AB$33</f>
        <v>6.1624999999999996</v>
      </c>
      <c r="S15" s="1308">
        <f t="shared" si="8"/>
        <v>6.5</v>
      </c>
      <c r="T15" s="1301">
        <f t="shared" si="19"/>
        <v>15</v>
      </c>
      <c r="U15" s="1302">
        <f>'13'!$BZ$37</f>
        <v>0</v>
      </c>
      <c r="V15" s="1310" t="e">
        <f t="shared" si="9"/>
        <v>#DIV/0!</v>
      </c>
      <c r="W15" s="1351">
        <f>'13'!$AE$34</f>
        <v>0.64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15.95</v>
      </c>
      <c r="AD15" s="1308">
        <f t="shared" si="13"/>
        <v>15</v>
      </c>
      <c r="AE15" s="1307">
        <f>'13'!$AI$33</f>
        <v>6.1775000000000002</v>
      </c>
      <c r="AF15" s="1308">
        <f t="shared" si="14"/>
        <v>6.5</v>
      </c>
      <c r="AG15" s="1301">
        <f t="shared" si="20"/>
        <v>10</v>
      </c>
      <c r="AH15" s="1302">
        <f>'13'!$CA$37</f>
        <v>0</v>
      </c>
      <c r="AI15" s="1303" t="e">
        <f t="shared" si="15"/>
        <v>#DIV/0!</v>
      </c>
      <c r="AJ15" s="1351">
        <f>'13'!$AL$34</f>
        <v>0.68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14.3</v>
      </c>
      <c r="D16" s="1295">
        <f t="shared" si="1"/>
        <v>10</v>
      </c>
      <c r="E16" s="1294">
        <f>'14'!$T$33</f>
        <v>6.1224999999999996</v>
      </c>
      <c r="F16" s="1295">
        <f t="shared" si="2"/>
        <v>6.5</v>
      </c>
      <c r="G16" s="1295">
        <f t="shared" si="18"/>
        <v>15</v>
      </c>
      <c r="H16" s="1296">
        <f>'14'!$BY$37</f>
        <v>0</v>
      </c>
      <c r="I16" s="1297" t="e">
        <f t="shared" si="3"/>
        <v>#DIV/0!</v>
      </c>
      <c r="J16" s="1338">
        <f>'14'!$W$34</f>
        <v>0.69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13.9</v>
      </c>
      <c r="Q16" s="1308">
        <f t="shared" si="7"/>
        <v>10</v>
      </c>
      <c r="R16" s="1307">
        <f>'14'!$AB$33</f>
        <v>6.1425000000000001</v>
      </c>
      <c r="S16" s="1308">
        <f t="shared" si="8"/>
        <v>6.5</v>
      </c>
      <c r="T16" s="1301">
        <f t="shared" si="19"/>
        <v>15</v>
      </c>
      <c r="U16" s="1302">
        <f>'14'!$BZ$37</f>
        <v>0</v>
      </c>
      <c r="V16" s="1310" t="e">
        <f t="shared" si="9"/>
        <v>#DIV/0!</v>
      </c>
      <c r="W16" s="1351">
        <f>'14'!$AE$34</f>
        <v>0.63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15.55</v>
      </c>
      <c r="AD16" s="1308">
        <f t="shared" si="13"/>
        <v>15</v>
      </c>
      <c r="AE16" s="1307">
        <f>'14'!$AI$33</f>
        <v>6.1724999999999994</v>
      </c>
      <c r="AF16" s="1308">
        <f t="shared" si="14"/>
        <v>6.5</v>
      </c>
      <c r="AG16" s="1301">
        <f t="shared" si="20"/>
        <v>10</v>
      </c>
      <c r="AH16" s="1302">
        <f>'14'!$CA$37</f>
        <v>0</v>
      </c>
      <c r="AI16" s="1303" t="e">
        <f t="shared" si="15"/>
        <v>#DIV/0!</v>
      </c>
      <c r="AJ16" s="1351">
        <f>'14'!$AL$34</f>
        <v>0.68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14.3</v>
      </c>
      <c r="D17" s="1295">
        <f t="shared" si="1"/>
        <v>10</v>
      </c>
      <c r="E17" s="1294">
        <f>'15'!$T$33</f>
        <v>6.1775000000000002</v>
      </c>
      <c r="F17" s="1295">
        <f t="shared" si="2"/>
        <v>6.5</v>
      </c>
      <c r="G17" s="1295">
        <f t="shared" si="18"/>
        <v>15</v>
      </c>
      <c r="H17" s="1296">
        <f>'15'!$BY$37</f>
        <v>0</v>
      </c>
      <c r="I17" s="1297" t="e">
        <f t="shared" si="3"/>
        <v>#DIV/0!</v>
      </c>
      <c r="J17" s="1338">
        <f>'15'!$W$34</f>
        <v>0.71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13.824999999999999</v>
      </c>
      <c r="Q17" s="1308">
        <f t="shared" si="7"/>
        <v>10</v>
      </c>
      <c r="R17" s="1307">
        <f>'15'!$AB$33</f>
        <v>6.15</v>
      </c>
      <c r="S17" s="1308">
        <f t="shared" si="8"/>
        <v>6.5</v>
      </c>
      <c r="T17" s="1301">
        <f t="shared" si="19"/>
        <v>15</v>
      </c>
      <c r="U17" s="1302">
        <f>'15'!$BZ$37</f>
        <v>0</v>
      </c>
      <c r="V17" s="1310" t="e">
        <f t="shared" si="9"/>
        <v>#DIV/0!</v>
      </c>
      <c r="W17" s="1351">
        <f>'15'!$AE$34</f>
        <v>0.72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15.55</v>
      </c>
      <c r="AD17" s="1308">
        <f t="shared" si="13"/>
        <v>15</v>
      </c>
      <c r="AE17" s="1307">
        <f>'15'!$AI$33</f>
        <v>6.15</v>
      </c>
      <c r="AF17" s="1308">
        <f t="shared" si="14"/>
        <v>6.5</v>
      </c>
      <c r="AG17" s="1301">
        <f t="shared" si="20"/>
        <v>10</v>
      </c>
      <c r="AH17" s="1302">
        <f>'15'!$CA$37</f>
        <v>0</v>
      </c>
      <c r="AI17" s="1303" t="e">
        <f t="shared" si="15"/>
        <v>#DIV/0!</v>
      </c>
      <c r="AJ17" s="1351">
        <f>'15'!$AL$34</f>
        <v>0.53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14.35</v>
      </c>
      <c r="D18" s="1295">
        <f t="shared" si="1"/>
        <v>10</v>
      </c>
      <c r="E18" s="1294">
        <f>'16'!$T$33</f>
        <v>6.1625000000000005</v>
      </c>
      <c r="F18" s="1295">
        <f t="shared" si="2"/>
        <v>6.5</v>
      </c>
      <c r="G18" s="1295">
        <f t="shared" si="18"/>
        <v>15</v>
      </c>
      <c r="H18" s="1296">
        <f>'16'!$BY$37</f>
        <v>0</v>
      </c>
      <c r="I18" s="1297" t="e">
        <f t="shared" si="3"/>
        <v>#DIV/0!</v>
      </c>
      <c r="J18" s="1338">
        <f>'16'!$W$34</f>
        <v>0.72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13.9</v>
      </c>
      <c r="Q18" s="1308">
        <f t="shared" si="7"/>
        <v>10</v>
      </c>
      <c r="R18" s="1307">
        <f>'16'!$AB$33</f>
        <v>6.1924999999999999</v>
      </c>
      <c r="S18" s="1308">
        <f t="shared" si="8"/>
        <v>6.5</v>
      </c>
      <c r="T18" s="1301">
        <f t="shared" si="19"/>
        <v>15</v>
      </c>
      <c r="U18" s="1302">
        <f>'16'!$BZ$37</f>
        <v>0</v>
      </c>
      <c r="V18" s="1310" t="e">
        <f t="shared" si="9"/>
        <v>#DIV/0!</v>
      </c>
      <c r="W18" s="1351">
        <f>'16'!$AE$34</f>
        <v>0.72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15.775</v>
      </c>
      <c r="AD18" s="1308">
        <f t="shared" si="13"/>
        <v>15</v>
      </c>
      <c r="AE18" s="1307">
        <f>'16'!$AI$33</f>
        <v>6.2074999999999996</v>
      </c>
      <c r="AF18" s="1308">
        <f t="shared" si="14"/>
        <v>6.5</v>
      </c>
      <c r="AG18" s="1301">
        <f t="shared" si="20"/>
        <v>10</v>
      </c>
      <c r="AH18" s="1302">
        <f>'16'!$CA$37</f>
        <v>0</v>
      </c>
      <c r="AI18" s="1303" t="e">
        <f t="shared" si="15"/>
        <v>#DIV/0!</v>
      </c>
      <c r="AJ18" s="1351">
        <f>'16'!$AL$34</f>
        <v>0.74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14.55</v>
      </c>
      <c r="D19" s="1295">
        <f t="shared" si="1"/>
        <v>10</v>
      </c>
      <c r="E19" s="1294">
        <f>'17'!$T$33</f>
        <v>6.1725000000000003</v>
      </c>
      <c r="F19" s="1295">
        <f t="shared" si="2"/>
        <v>6.5</v>
      </c>
      <c r="G19" s="1295">
        <f t="shared" si="18"/>
        <v>15</v>
      </c>
      <c r="H19" s="1296">
        <f>'17'!$BY$37</f>
        <v>0</v>
      </c>
      <c r="I19" s="1297" t="e">
        <f t="shared" si="3"/>
        <v>#DIV/0!</v>
      </c>
      <c r="J19" s="1338">
        <f>'17'!$W$34</f>
        <v>0.73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13.875</v>
      </c>
      <c r="Q19" s="1308">
        <f t="shared" si="7"/>
        <v>10</v>
      </c>
      <c r="R19" s="1307">
        <f>'17'!$AB$33</f>
        <v>6.1875</v>
      </c>
      <c r="S19" s="1308">
        <f t="shared" si="8"/>
        <v>6.5</v>
      </c>
      <c r="T19" s="1301">
        <f t="shared" si="19"/>
        <v>15</v>
      </c>
      <c r="U19" s="1302">
        <f>'17'!$BZ$37</f>
        <v>0</v>
      </c>
      <c r="V19" s="1310" t="e">
        <f t="shared" si="9"/>
        <v>#DIV/0!</v>
      </c>
      <c r="W19" s="1351">
        <f>'17'!$AE$34</f>
        <v>0.66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15.75</v>
      </c>
      <c r="AD19" s="1308">
        <f t="shared" si="13"/>
        <v>15</v>
      </c>
      <c r="AE19" s="1307">
        <f>'17'!$AI$33</f>
        <v>6.2075000000000005</v>
      </c>
      <c r="AF19" s="1308">
        <f t="shared" si="14"/>
        <v>6.5</v>
      </c>
      <c r="AG19" s="1301">
        <f t="shared" si="20"/>
        <v>10</v>
      </c>
      <c r="AH19" s="1302">
        <f>'17'!$CA$37</f>
        <v>0</v>
      </c>
      <c r="AI19" s="1303" t="e">
        <f t="shared" si="15"/>
        <v>#DIV/0!</v>
      </c>
      <c r="AJ19" s="1351">
        <f>'17'!$AL$34</f>
        <v>0.7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14</v>
      </c>
      <c r="D20" s="1295">
        <f t="shared" si="1"/>
        <v>10</v>
      </c>
      <c r="E20" s="1294">
        <f>'18'!$T$33</f>
        <v>6.1924999999999999</v>
      </c>
      <c r="F20" s="1295">
        <f t="shared" si="2"/>
        <v>6.5</v>
      </c>
      <c r="G20" s="1295">
        <f t="shared" si="18"/>
        <v>15</v>
      </c>
      <c r="H20" s="1296">
        <f>'18'!$BY$37</f>
        <v>0</v>
      </c>
      <c r="I20" s="1297" t="e">
        <f t="shared" si="3"/>
        <v>#DIV/0!</v>
      </c>
      <c r="J20" s="1338">
        <f>'18'!$W$34</f>
        <v>0.7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13.424999999999999</v>
      </c>
      <c r="Q20" s="1308">
        <f t="shared" si="7"/>
        <v>10</v>
      </c>
      <c r="R20" s="1307">
        <f>'18'!$AB$33</f>
        <v>6.1875</v>
      </c>
      <c r="S20" s="1308">
        <f t="shared" si="8"/>
        <v>6.5</v>
      </c>
      <c r="T20" s="1301">
        <f t="shared" si="19"/>
        <v>15</v>
      </c>
      <c r="U20" s="1302">
        <f>'18'!$BZ$37</f>
        <v>0</v>
      </c>
      <c r="V20" s="1310" t="e">
        <f t="shared" si="9"/>
        <v>#DIV/0!</v>
      </c>
      <c r="W20" s="1351">
        <f>'18'!$AE$34</f>
        <v>0.67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14.775000000000002</v>
      </c>
      <c r="AD20" s="1308">
        <f t="shared" si="13"/>
        <v>10</v>
      </c>
      <c r="AE20" s="1307">
        <f>'18'!$AI$33</f>
        <v>6.1775000000000002</v>
      </c>
      <c r="AF20" s="1308">
        <f t="shared" si="14"/>
        <v>6.5</v>
      </c>
      <c r="AG20" s="1301">
        <f t="shared" si="20"/>
        <v>15</v>
      </c>
      <c r="AH20" s="1302">
        <f>'18'!$CA$37</f>
        <v>0</v>
      </c>
      <c r="AI20" s="1303" t="e">
        <f t="shared" si="15"/>
        <v>#DIV/0!</v>
      </c>
      <c r="AJ20" s="1351">
        <f>'18'!$AL$34</f>
        <v>0.7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13.299999999999999</v>
      </c>
      <c r="D21" s="1295">
        <f t="shared" si="1"/>
        <v>10</v>
      </c>
      <c r="E21" s="1294">
        <f>'19'!$T$33</f>
        <v>6.2050000000000001</v>
      </c>
      <c r="F21" s="1295">
        <f t="shared" si="2"/>
        <v>6.5</v>
      </c>
      <c r="G21" s="1295">
        <f t="shared" si="18"/>
        <v>15</v>
      </c>
      <c r="H21" s="1296">
        <f>'19'!$BY$37</f>
        <v>0</v>
      </c>
      <c r="I21" s="1297" t="e">
        <f t="shared" si="3"/>
        <v>#DIV/0!</v>
      </c>
      <c r="J21" s="1338">
        <f>'19'!$W$34</f>
        <v>0.64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13.35</v>
      </c>
      <c r="Q21" s="1308">
        <f t="shared" si="7"/>
        <v>10</v>
      </c>
      <c r="R21" s="1307">
        <f>'19'!$AB$33</f>
        <v>6.1875</v>
      </c>
      <c r="S21" s="1308">
        <f t="shared" si="8"/>
        <v>6.5</v>
      </c>
      <c r="T21" s="1301">
        <f t="shared" si="19"/>
        <v>15</v>
      </c>
      <c r="U21" s="1302">
        <f>'19'!$BZ$37</f>
        <v>0</v>
      </c>
      <c r="V21" s="1310" t="e">
        <f t="shared" si="9"/>
        <v>#DIV/0!</v>
      </c>
      <c r="W21" s="1351">
        <f>'19'!$AE$34</f>
        <v>0.65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14.225000000000001</v>
      </c>
      <c r="AD21" s="1308">
        <f t="shared" si="13"/>
        <v>10</v>
      </c>
      <c r="AE21" s="1307">
        <f>'19'!$AI$33</f>
        <v>6.1825000000000001</v>
      </c>
      <c r="AF21" s="1308">
        <f t="shared" si="14"/>
        <v>6.5</v>
      </c>
      <c r="AG21" s="1301">
        <f t="shared" si="20"/>
        <v>15</v>
      </c>
      <c r="AH21" s="1302">
        <f>'19'!$CA$37</f>
        <v>0</v>
      </c>
      <c r="AI21" s="1303" t="e">
        <f t="shared" si="15"/>
        <v>#DIV/0!</v>
      </c>
      <c r="AJ21" s="1351">
        <f>'19'!$AL$34</f>
        <v>0.64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12.6</v>
      </c>
      <c r="D22" s="1295">
        <f t="shared" si="1"/>
        <v>10</v>
      </c>
      <c r="E22" s="1294">
        <f>'20'!$T$33</f>
        <v>6.1449999999999996</v>
      </c>
      <c r="F22" s="1295">
        <f t="shared" si="2"/>
        <v>6.5</v>
      </c>
      <c r="G22" s="1295">
        <f t="shared" si="18"/>
        <v>15</v>
      </c>
      <c r="H22" s="1296">
        <f>'20'!$BY$37</f>
        <v>0</v>
      </c>
      <c r="I22" s="1297" t="e">
        <f t="shared" si="3"/>
        <v>#DIV/0!</v>
      </c>
      <c r="J22" s="1338">
        <f>'20'!$W$34</f>
        <v>0.56999999999999995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12.475000000000001</v>
      </c>
      <c r="Q22" s="1308">
        <f t="shared" si="7"/>
        <v>10</v>
      </c>
      <c r="R22" s="1307">
        <f>'20'!$AB$33</f>
        <v>6.165</v>
      </c>
      <c r="S22" s="1308">
        <f t="shared" si="8"/>
        <v>6.5</v>
      </c>
      <c r="T22" s="1301">
        <f t="shared" si="19"/>
        <v>15</v>
      </c>
      <c r="U22" s="1302">
        <f>'20'!$BZ$37</f>
        <v>0</v>
      </c>
      <c r="V22" s="1310" t="e">
        <f t="shared" si="9"/>
        <v>#DIV/0!</v>
      </c>
      <c r="W22" s="1351">
        <f>'20'!$AE$34</f>
        <v>0.69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13.774999999999999</v>
      </c>
      <c r="AD22" s="1308">
        <f t="shared" si="13"/>
        <v>10</v>
      </c>
      <c r="AE22" s="1307">
        <f>'20'!$AI$33</f>
        <v>6.1724999999999994</v>
      </c>
      <c r="AF22" s="1308">
        <f t="shared" si="14"/>
        <v>6.5</v>
      </c>
      <c r="AG22" s="1301">
        <f t="shared" si="20"/>
        <v>15</v>
      </c>
      <c r="AH22" s="1309">
        <f>'20'!$CA$37</f>
        <v>0</v>
      </c>
      <c r="AI22" s="1303" t="e">
        <f t="shared" si="15"/>
        <v>#DIV/0!</v>
      </c>
      <c r="AJ22" s="1351">
        <f>'20'!$AL$34</f>
        <v>0.66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12.9</v>
      </c>
      <c r="D23" s="1295">
        <f t="shared" si="1"/>
        <v>10</v>
      </c>
      <c r="E23" s="1294">
        <f>'21'!$T$33</f>
        <v>6.1525000000000007</v>
      </c>
      <c r="F23" s="1295">
        <f t="shared" si="2"/>
        <v>6.5</v>
      </c>
      <c r="G23" s="1295">
        <f t="shared" si="18"/>
        <v>15</v>
      </c>
      <c r="H23" s="1296">
        <f>'21'!$BY$37</f>
        <v>0</v>
      </c>
      <c r="I23" s="1297" t="e">
        <f t="shared" si="3"/>
        <v>#DIV/0!</v>
      </c>
      <c r="J23" s="1338">
        <f>'21'!$W$34</f>
        <v>0.56999999999999995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12.55</v>
      </c>
      <c r="Q23" s="1308">
        <f t="shared" si="7"/>
        <v>10</v>
      </c>
      <c r="R23" s="1307">
        <f>'21'!$AB$33</f>
        <v>6.1549999999999994</v>
      </c>
      <c r="S23" s="1308">
        <f t="shared" si="8"/>
        <v>6.5</v>
      </c>
      <c r="T23" s="1301">
        <f t="shared" si="19"/>
        <v>15</v>
      </c>
      <c r="U23" s="1309">
        <f>'21'!$BZ$37</f>
        <v>0</v>
      </c>
      <c r="V23" s="1310" t="e">
        <f t="shared" si="9"/>
        <v>#DIV/0!</v>
      </c>
      <c r="W23" s="1351">
        <f>'21'!$AE$34</f>
        <v>0.57999999999999996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13.925000000000001</v>
      </c>
      <c r="AD23" s="1308">
        <f t="shared" si="13"/>
        <v>10</v>
      </c>
      <c r="AE23" s="1307">
        <f>'21'!$AI$33</f>
        <v>6.1625000000000005</v>
      </c>
      <c r="AF23" s="1308">
        <f t="shared" si="14"/>
        <v>6.5</v>
      </c>
      <c r="AG23" s="1301">
        <f t="shared" si="20"/>
        <v>15</v>
      </c>
      <c r="AH23" s="1309">
        <f>'21'!$CA$37</f>
        <v>0</v>
      </c>
      <c r="AI23" s="1303" t="e">
        <f t="shared" si="15"/>
        <v>#DIV/0!</v>
      </c>
      <c r="AJ23" s="1351">
        <f>'21'!$AL$34</f>
        <v>0.7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13.4</v>
      </c>
      <c r="D24" s="1295">
        <f t="shared" si="1"/>
        <v>10</v>
      </c>
      <c r="E24" s="1294">
        <f>'22'!$T$33</f>
        <v>6.1574999999999998</v>
      </c>
      <c r="F24" s="1295">
        <f t="shared" si="2"/>
        <v>6.5</v>
      </c>
      <c r="G24" s="1295">
        <f t="shared" si="18"/>
        <v>15</v>
      </c>
      <c r="H24" s="1296">
        <f>'22'!$BY$37</f>
        <v>0</v>
      </c>
      <c r="I24" s="1297" t="e">
        <f t="shared" si="3"/>
        <v>#DIV/0!</v>
      </c>
      <c r="J24" s="1338">
        <f>'22'!$W$34</f>
        <v>0.67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13.225</v>
      </c>
      <c r="Q24" s="1308">
        <f t="shared" si="7"/>
        <v>10</v>
      </c>
      <c r="R24" s="1307">
        <f>'22'!$AB$33</f>
        <v>6.18</v>
      </c>
      <c r="S24" s="1308">
        <f t="shared" si="8"/>
        <v>6.5</v>
      </c>
      <c r="T24" s="1301">
        <f t="shared" si="19"/>
        <v>15</v>
      </c>
      <c r="U24" s="1309">
        <f>'22'!$BZ$37</f>
        <v>0</v>
      </c>
      <c r="V24" s="1310" t="e">
        <f t="shared" si="9"/>
        <v>#DIV/0!</v>
      </c>
      <c r="W24" s="1351">
        <f>'22'!$AE$34</f>
        <v>0.69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14.824999999999999</v>
      </c>
      <c r="AD24" s="1308">
        <f t="shared" si="13"/>
        <v>10</v>
      </c>
      <c r="AE24" s="1307">
        <f>'22'!$AI$33</f>
        <v>6.18</v>
      </c>
      <c r="AF24" s="1308">
        <f t="shared" si="14"/>
        <v>6.5</v>
      </c>
      <c r="AG24" s="1301">
        <f t="shared" si="20"/>
        <v>15</v>
      </c>
      <c r="AH24" s="1309">
        <f>'22'!$CA$37</f>
        <v>0</v>
      </c>
      <c r="AI24" s="1303" t="e">
        <f t="shared" si="15"/>
        <v>#DIV/0!</v>
      </c>
      <c r="AJ24" s="1351">
        <f>'22'!$AL$34</f>
        <v>0.6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12.9</v>
      </c>
      <c r="D25" s="1295">
        <f t="shared" si="1"/>
        <v>10</v>
      </c>
      <c r="E25" s="1294">
        <f>'23'!$T$33</f>
        <v>6.1074999999999999</v>
      </c>
      <c r="F25" s="1295">
        <f t="shared" si="2"/>
        <v>6.5</v>
      </c>
      <c r="G25" s="1295">
        <f t="shared" si="18"/>
        <v>15</v>
      </c>
      <c r="H25" s="1296">
        <f>'23'!$BY$37</f>
        <v>0</v>
      </c>
      <c r="I25" s="1297" t="e">
        <f t="shared" si="3"/>
        <v>#DIV/0!</v>
      </c>
      <c r="J25" s="1338">
        <f>'23'!$W$34</f>
        <v>0.62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12.824999999999999</v>
      </c>
      <c r="Q25" s="1308">
        <f t="shared" si="7"/>
        <v>10</v>
      </c>
      <c r="R25" s="1307">
        <f>'23'!$AB$33</f>
        <v>6.1499999999999995</v>
      </c>
      <c r="S25" s="1308">
        <f t="shared" si="8"/>
        <v>6.5</v>
      </c>
      <c r="T25" s="1301">
        <f t="shared" si="19"/>
        <v>15</v>
      </c>
      <c r="U25" s="1309">
        <f>'23'!$BZ$37</f>
        <v>0</v>
      </c>
      <c r="V25" s="1310" t="e">
        <f t="shared" si="9"/>
        <v>#DIV/0!</v>
      </c>
      <c r="W25" s="1351">
        <f>'23'!$AE$34</f>
        <v>0.64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14.725</v>
      </c>
      <c r="AD25" s="1308">
        <f t="shared" si="13"/>
        <v>10</v>
      </c>
      <c r="AE25" s="1307">
        <f>'23'!$AI$33</f>
        <v>6.2025000000000006</v>
      </c>
      <c r="AF25" s="1308">
        <f t="shared" si="14"/>
        <v>6.5</v>
      </c>
      <c r="AG25" s="1301">
        <f t="shared" si="20"/>
        <v>15</v>
      </c>
      <c r="AH25" s="1309">
        <f>'23'!$CA$37</f>
        <v>0</v>
      </c>
      <c r="AI25" s="1303" t="e">
        <f t="shared" si="15"/>
        <v>#DIV/0!</v>
      </c>
      <c r="AJ25" s="1351">
        <f>'23'!$AL$34</f>
        <v>0.62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13.125</v>
      </c>
      <c r="D26" s="1295">
        <f t="shared" si="1"/>
        <v>10</v>
      </c>
      <c r="E26" s="1294">
        <f>'24'!$T$33</f>
        <v>6.1424999999999992</v>
      </c>
      <c r="F26" s="1295">
        <f t="shared" si="2"/>
        <v>6.5</v>
      </c>
      <c r="G26" s="1295">
        <f t="shared" si="18"/>
        <v>15</v>
      </c>
      <c r="H26" s="1296">
        <f>'24'!$BY$37</f>
        <v>0</v>
      </c>
      <c r="I26" s="1297" t="e">
        <f t="shared" si="3"/>
        <v>#DIV/0!</v>
      </c>
      <c r="J26" s="1338">
        <f>'24'!$W$34</f>
        <v>0.65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13.074999999999999</v>
      </c>
      <c r="Q26" s="1308">
        <f t="shared" si="7"/>
        <v>10</v>
      </c>
      <c r="R26" s="1307">
        <f>'24'!$AB$33</f>
        <v>6.18</v>
      </c>
      <c r="S26" s="1308">
        <f t="shared" si="8"/>
        <v>6.5</v>
      </c>
      <c r="T26" s="1301">
        <f t="shared" si="19"/>
        <v>15</v>
      </c>
      <c r="U26" s="1309">
        <f>'24'!$BZ$37</f>
        <v>0</v>
      </c>
      <c r="V26" s="1310" t="e">
        <f t="shared" si="9"/>
        <v>#DIV/0!</v>
      </c>
      <c r="W26" s="1351">
        <f>'24'!$AE$34</f>
        <v>0.77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14.425000000000001</v>
      </c>
      <c r="AD26" s="1308">
        <f t="shared" si="13"/>
        <v>10</v>
      </c>
      <c r="AE26" s="1307">
        <f>'24'!$AI$33</f>
        <v>6.1924999999999999</v>
      </c>
      <c r="AF26" s="1308">
        <f t="shared" si="14"/>
        <v>6.5</v>
      </c>
      <c r="AG26" s="1301">
        <f t="shared" si="20"/>
        <v>15</v>
      </c>
      <c r="AH26" s="1309">
        <f>'24'!$CA$37</f>
        <v>0</v>
      </c>
      <c r="AI26" s="1303" t="e">
        <f t="shared" si="15"/>
        <v>#DIV/0!</v>
      </c>
      <c r="AJ26" s="1351">
        <f>'24'!$AL$34</f>
        <v>0.78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13.1</v>
      </c>
      <c r="D27" s="1295">
        <f t="shared" si="1"/>
        <v>10</v>
      </c>
      <c r="E27" s="1294">
        <f>'25'!$T$33</f>
        <v>6.13</v>
      </c>
      <c r="F27" s="1295">
        <f t="shared" si="2"/>
        <v>6.5</v>
      </c>
      <c r="G27" s="1295">
        <f t="shared" si="18"/>
        <v>15</v>
      </c>
      <c r="H27" s="1296">
        <f>'25'!$BY$37</f>
        <v>0</v>
      </c>
      <c r="I27" s="1297" t="e">
        <f t="shared" si="3"/>
        <v>#DIV/0!</v>
      </c>
      <c r="J27" s="1338">
        <f>'25'!$W$34</f>
        <v>0.61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13</v>
      </c>
      <c r="Q27" s="1308">
        <f t="shared" si="7"/>
        <v>10</v>
      </c>
      <c r="R27" s="1307">
        <f>'25'!$AB$33</f>
        <v>6.160000000000001</v>
      </c>
      <c r="S27" s="1308">
        <f t="shared" si="8"/>
        <v>6.5</v>
      </c>
      <c r="T27" s="1301">
        <f t="shared" si="19"/>
        <v>15</v>
      </c>
      <c r="U27" s="1309">
        <f>'25'!$BZ$37</f>
        <v>0</v>
      </c>
      <c r="V27" s="1310" t="e">
        <f t="shared" si="9"/>
        <v>#DIV/0!</v>
      </c>
      <c r="W27" s="1351">
        <f>'25'!$AE$34</f>
        <v>0.7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14.5</v>
      </c>
      <c r="AD27" s="1308">
        <f t="shared" si="13"/>
        <v>10</v>
      </c>
      <c r="AE27" s="1307">
        <f>'25'!$AI$33</f>
        <v>6.1750000000000007</v>
      </c>
      <c r="AF27" s="1308">
        <f t="shared" si="14"/>
        <v>6.5</v>
      </c>
      <c r="AG27" s="1301">
        <f t="shared" si="20"/>
        <v>15</v>
      </c>
      <c r="AH27" s="1309">
        <f>'25'!$CA$37</f>
        <v>0</v>
      </c>
      <c r="AI27" s="1303" t="e">
        <f t="shared" si="15"/>
        <v>#DIV/0!</v>
      </c>
      <c r="AJ27" s="1351">
        <f>'25'!$AL$34</f>
        <v>0.7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12.925000000000001</v>
      </c>
      <c r="D28" s="1295">
        <f t="shared" si="1"/>
        <v>10</v>
      </c>
      <c r="E28" s="1294">
        <f>'26'!$T$33</f>
        <v>6.0625</v>
      </c>
      <c r="F28" s="1295">
        <f t="shared" si="2"/>
        <v>6.5</v>
      </c>
      <c r="G28" s="1295">
        <f t="shared" si="18"/>
        <v>15</v>
      </c>
      <c r="H28" s="1296">
        <f>'26'!$BY$37</f>
        <v>0</v>
      </c>
      <c r="I28" s="1297" t="e">
        <f t="shared" si="3"/>
        <v>#DIV/0!</v>
      </c>
      <c r="J28" s="1338">
        <f>'26'!$W$34</f>
        <v>0.57999999999999996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13.1</v>
      </c>
      <c r="Q28" s="1308">
        <f t="shared" si="7"/>
        <v>10</v>
      </c>
      <c r="R28" s="1307">
        <f>'26'!$AB$33</f>
        <v>6.0949999999999998</v>
      </c>
      <c r="S28" s="1308">
        <f t="shared" si="8"/>
        <v>6.5</v>
      </c>
      <c r="T28" s="1301">
        <f t="shared" si="19"/>
        <v>15</v>
      </c>
      <c r="U28" s="1309">
        <f>'26'!$BZ$37</f>
        <v>0</v>
      </c>
      <c r="V28" s="1310" t="e">
        <f t="shared" si="9"/>
        <v>#DIV/0!</v>
      </c>
      <c r="W28" s="1351">
        <f>'26'!$AE$34</f>
        <v>0.67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14.225</v>
      </c>
      <c r="AD28" s="1308">
        <f t="shared" si="13"/>
        <v>10</v>
      </c>
      <c r="AE28" s="1307">
        <f>'26'!$AI$33</f>
        <v>6.1</v>
      </c>
      <c r="AF28" s="1308">
        <f t="shared" si="14"/>
        <v>6.5</v>
      </c>
      <c r="AG28" s="1301">
        <f t="shared" si="20"/>
        <v>15</v>
      </c>
      <c r="AH28" s="1309">
        <f>'26'!$CA$37</f>
        <v>0</v>
      </c>
      <c r="AI28" s="1303" t="e">
        <f t="shared" si="15"/>
        <v>#DIV/0!</v>
      </c>
      <c r="AJ28" s="1351">
        <f>'26'!$AL$34</f>
        <v>0.71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13.5</v>
      </c>
      <c r="D29" s="1295">
        <f t="shared" si="1"/>
        <v>10</v>
      </c>
      <c r="E29" s="1294">
        <f>'27'!$T$33</f>
        <v>6.08</v>
      </c>
      <c r="F29" s="1295">
        <f t="shared" si="2"/>
        <v>6.5</v>
      </c>
      <c r="G29" s="1295">
        <f t="shared" si="18"/>
        <v>15</v>
      </c>
      <c r="H29" s="1296">
        <f>'27'!$BY$37</f>
        <v>0</v>
      </c>
      <c r="I29" s="1297" t="e">
        <f t="shared" si="3"/>
        <v>#DIV/0!</v>
      </c>
      <c r="J29" s="1338">
        <f>'27'!$W$34</f>
        <v>0.65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13.324999999999999</v>
      </c>
      <c r="Q29" s="1308">
        <f t="shared" si="7"/>
        <v>10</v>
      </c>
      <c r="R29" s="1307">
        <f>'27'!$AB$33</f>
        <v>6.1375000000000002</v>
      </c>
      <c r="S29" s="1308">
        <f t="shared" si="8"/>
        <v>6.5</v>
      </c>
      <c r="T29" s="1301">
        <f t="shared" si="19"/>
        <v>15</v>
      </c>
      <c r="U29" s="1309">
        <f>'27'!$BZ$37</f>
        <v>0</v>
      </c>
      <c r="V29" s="1310" t="e">
        <f t="shared" si="9"/>
        <v>#DIV/0!</v>
      </c>
      <c r="W29" s="1351">
        <f>'27'!$AE$34</f>
        <v>0.57999999999999996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14.375</v>
      </c>
      <c r="AD29" s="1308">
        <f t="shared" si="13"/>
        <v>10</v>
      </c>
      <c r="AE29" s="1307">
        <f>'27'!$AI$33</f>
        <v>6.1424999999999992</v>
      </c>
      <c r="AF29" s="1308">
        <f t="shared" si="14"/>
        <v>6.5</v>
      </c>
      <c r="AG29" s="1301">
        <f t="shared" si="20"/>
        <v>15</v>
      </c>
      <c r="AH29" s="1309">
        <f>'27'!$CA$37</f>
        <v>0</v>
      </c>
      <c r="AI29" s="1303" t="e">
        <f t="shared" si="15"/>
        <v>#DIV/0!</v>
      </c>
      <c r="AJ29" s="1351">
        <f>'27'!$AL$34</f>
        <v>0.7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14.05</v>
      </c>
      <c r="D30" s="1295">
        <f t="shared" si="1"/>
        <v>10</v>
      </c>
      <c r="E30" s="1294">
        <f>'28'!$T$33</f>
        <v>6.0724999999999998</v>
      </c>
      <c r="F30" s="1295">
        <f t="shared" si="2"/>
        <v>6.5</v>
      </c>
      <c r="G30" s="1295">
        <f t="shared" si="18"/>
        <v>15</v>
      </c>
      <c r="H30" s="1296">
        <f>'28'!$BY$37</f>
        <v>0</v>
      </c>
      <c r="I30" s="1297" t="e">
        <f t="shared" si="3"/>
        <v>#DIV/0!</v>
      </c>
      <c r="J30" s="1338">
        <f>'28'!$W$34</f>
        <v>0.62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13.65</v>
      </c>
      <c r="Q30" s="1308">
        <f t="shared" si="7"/>
        <v>10</v>
      </c>
      <c r="R30" s="1307">
        <f>'28'!$AB$33</f>
        <v>6.12</v>
      </c>
      <c r="S30" s="1308">
        <f t="shared" si="8"/>
        <v>6.5</v>
      </c>
      <c r="T30" s="1301">
        <f t="shared" si="19"/>
        <v>15</v>
      </c>
      <c r="U30" s="1309">
        <f>'28'!$BZ$37</f>
        <v>0</v>
      </c>
      <c r="V30" s="1310" t="e">
        <f t="shared" si="9"/>
        <v>#DIV/0!</v>
      </c>
      <c r="W30" s="1351">
        <f>'28'!$AE$34</f>
        <v>0.65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15</v>
      </c>
      <c r="AD30" s="1308">
        <f t="shared" si="13"/>
        <v>15</v>
      </c>
      <c r="AE30" s="1307">
        <f>'28'!$AI$33</f>
        <v>6.1174999999999997</v>
      </c>
      <c r="AF30" s="1308">
        <f t="shared" si="14"/>
        <v>6.5</v>
      </c>
      <c r="AG30" s="1301">
        <f t="shared" si="20"/>
        <v>10</v>
      </c>
      <c r="AH30" s="1309">
        <f>'28'!$CA$37</f>
        <v>0</v>
      </c>
      <c r="AI30" s="1303" t="e">
        <f t="shared" si="15"/>
        <v>#DIV/0!</v>
      </c>
      <c r="AJ30" s="1351">
        <f>'28'!$AL$34</f>
        <v>0.59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#VALUE!</v>
      </c>
      <c r="C31" s="1294" t="str">
        <f>'29'!$X$33</f>
        <v/>
      </c>
      <c r="D31" s="1295">
        <f t="shared" si="1"/>
        <v>25</v>
      </c>
      <c r="E31" s="1294" t="str">
        <f>'29'!$T$33</f>
        <v/>
      </c>
      <c r="F31" s="1295">
        <f t="shared" si="2"/>
        <v>7</v>
      </c>
      <c r="G31" s="1295">
        <f t="shared" si="18"/>
        <v>0</v>
      </c>
      <c r="H31" s="1296">
        <f>'29'!$BY$37</f>
        <v>0</v>
      </c>
      <c r="I31" s="1297" t="e">
        <f t="shared" si="3"/>
        <v>#DIV/0!</v>
      </c>
      <c r="J31" s="1338" t="str">
        <f>'29'!$W$34</f>
        <v/>
      </c>
      <c r="K31" s="1298" t="e">
        <f t="shared" si="4"/>
        <v>#DIV/0!</v>
      </c>
      <c r="L31" s="1340" t="e">
        <f t="shared" si="5"/>
        <v>#VALUE!</v>
      </c>
      <c r="M31" s="1342"/>
      <c r="N31" s="1306">
        <v>29</v>
      </c>
      <c r="O31" s="1349" t="e">
        <f t="shared" si="6"/>
        <v>#VALUE!</v>
      </c>
      <c r="P31" s="1307" t="str">
        <f>'29'!$AF$33</f>
        <v/>
      </c>
      <c r="Q31" s="1308">
        <f t="shared" si="7"/>
        <v>25</v>
      </c>
      <c r="R31" s="1307" t="str">
        <f>'29'!$AB$33</f>
        <v/>
      </c>
      <c r="S31" s="1308">
        <f t="shared" si="8"/>
        <v>7</v>
      </c>
      <c r="T31" s="1301">
        <f t="shared" si="19"/>
        <v>0</v>
      </c>
      <c r="U31" s="1309">
        <f>'29'!$BZ$37</f>
        <v>0</v>
      </c>
      <c r="V31" s="1310" t="e">
        <f t="shared" si="9"/>
        <v>#DIV/0!</v>
      </c>
      <c r="W31" s="1351" t="str">
        <f>'29'!$AE$34</f>
        <v/>
      </c>
      <c r="X31" s="1311" t="e">
        <f t="shared" si="10"/>
        <v>#DIV/0!</v>
      </c>
      <c r="Y31" s="1339" t="e">
        <f t="shared" si="11"/>
        <v>#VALUE!</v>
      </c>
      <c r="Z31" s="1346"/>
      <c r="AA31" s="1306">
        <v>29</v>
      </c>
      <c r="AB31" s="1349" t="e">
        <f t="shared" si="12"/>
        <v>#VALUE!</v>
      </c>
      <c r="AC31" s="1307" t="str">
        <f>'29'!$AM$33</f>
        <v/>
      </c>
      <c r="AD31" s="1308">
        <f t="shared" si="13"/>
        <v>25</v>
      </c>
      <c r="AE31" s="1307" t="str">
        <f>'29'!$AI$33</f>
        <v/>
      </c>
      <c r="AF31" s="1308">
        <f t="shared" si="14"/>
        <v>7</v>
      </c>
      <c r="AG31" s="1301">
        <f t="shared" si="20"/>
        <v>0</v>
      </c>
      <c r="AH31" s="1309">
        <f>'29'!$CA$37</f>
        <v>0</v>
      </c>
      <c r="AI31" s="1303" t="e">
        <f t="shared" si="15"/>
        <v>#DIV/0!</v>
      </c>
      <c r="AJ31" s="1351" t="str">
        <f>'29'!$AL$34</f>
        <v/>
      </c>
      <c r="AK31" s="1311" t="e">
        <f t="shared" si="16"/>
        <v>#DIV/0!</v>
      </c>
      <c r="AL31" s="1339" t="e">
        <f t="shared" si="17"/>
        <v>#VALUE!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#VALUE!</v>
      </c>
      <c r="C32" s="1294" t="str">
        <f>'30'!$X$33</f>
        <v/>
      </c>
      <c r="D32" s="1295">
        <f t="shared" si="1"/>
        <v>25</v>
      </c>
      <c r="E32" s="1294" t="str">
        <f>'30'!$T$33</f>
        <v/>
      </c>
      <c r="F32" s="1295">
        <f t="shared" si="2"/>
        <v>7</v>
      </c>
      <c r="G32" s="1295">
        <f t="shared" si="18"/>
        <v>0</v>
      </c>
      <c r="H32" s="1296">
        <f>'30'!$BY$37</f>
        <v>0</v>
      </c>
      <c r="I32" s="1297" t="e">
        <f t="shared" si="3"/>
        <v>#DIV/0!</v>
      </c>
      <c r="J32" s="1338" t="str">
        <f>'30'!$W$34</f>
        <v/>
      </c>
      <c r="K32" s="1298" t="e">
        <f t="shared" si="4"/>
        <v>#DIV/0!</v>
      </c>
      <c r="L32" s="1340" t="e">
        <f t="shared" si="5"/>
        <v>#VALUE!</v>
      </c>
      <c r="M32" s="1342"/>
      <c r="N32" s="1306">
        <v>30</v>
      </c>
      <c r="O32" s="1349" t="e">
        <f t="shared" si="6"/>
        <v>#VALUE!</v>
      </c>
      <c r="P32" s="1307" t="str">
        <f>'30'!$AF$33</f>
        <v/>
      </c>
      <c r="Q32" s="1308">
        <f t="shared" si="7"/>
        <v>25</v>
      </c>
      <c r="R32" s="1307" t="str">
        <f>'30'!$AB$33</f>
        <v/>
      </c>
      <c r="S32" s="1308">
        <f t="shared" si="8"/>
        <v>7</v>
      </c>
      <c r="T32" s="1301">
        <f t="shared" si="19"/>
        <v>0</v>
      </c>
      <c r="U32" s="1309">
        <f>'30'!$BZ$37</f>
        <v>0</v>
      </c>
      <c r="V32" s="1310" t="e">
        <f t="shared" si="9"/>
        <v>#DIV/0!</v>
      </c>
      <c r="W32" s="1351" t="str">
        <f>'30'!$AE$34</f>
        <v/>
      </c>
      <c r="X32" s="1311" t="e">
        <f t="shared" si="10"/>
        <v>#DIV/0!</v>
      </c>
      <c r="Y32" s="1339" t="e">
        <f t="shared" si="11"/>
        <v>#VALUE!</v>
      </c>
      <c r="Z32" s="1346"/>
      <c r="AA32" s="1306">
        <v>30</v>
      </c>
      <c r="AB32" s="1349" t="e">
        <f t="shared" si="12"/>
        <v>#VALUE!</v>
      </c>
      <c r="AC32" s="1307" t="str">
        <f>'30'!$AM$33</f>
        <v/>
      </c>
      <c r="AD32" s="1308">
        <f t="shared" si="13"/>
        <v>25</v>
      </c>
      <c r="AE32" s="1307" t="str">
        <f>'30'!$AI$33</f>
        <v/>
      </c>
      <c r="AF32" s="1308">
        <f t="shared" si="14"/>
        <v>7</v>
      </c>
      <c r="AG32" s="1301">
        <f t="shared" si="20"/>
        <v>0</v>
      </c>
      <c r="AH32" s="1309">
        <f>'30'!$CA$37</f>
        <v>0</v>
      </c>
      <c r="AI32" s="1303" t="e">
        <f t="shared" si="15"/>
        <v>#DIV/0!</v>
      </c>
      <c r="AJ32" s="1351" t="str">
        <f>'30'!$AL$34</f>
        <v/>
      </c>
      <c r="AK32" s="1311" t="e">
        <f t="shared" si="16"/>
        <v>#DIV/0!</v>
      </c>
      <c r="AL32" s="1339" t="e">
        <f t="shared" si="17"/>
        <v>#VALUE!</v>
      </c>
      <c r="AM32" s="1360"/>
    </row>
    <row r="33" spans="1:39" s="1305" customFormat="1" ht="14.25" thickTop="1" thickBot="1" x14ac:dyDescent="0.25">
      <c r="A33" s="1443">
        <v>31</v>
      </c>
      <c r="B33" s="1444" t="e">
        <f t="shared" si="0"/>
        <v>#VALUE!</v>
      </c>
      <c r="C33" s="1445" t="str">
        <f>'31'!$X$33</f>
        <v/>
      </c>
      <c r="D33" s="1446">
        <f t="shared" si="1"/>
        <v>25</v>
      </c>
      <c r="E33" s="1445" t="str">
        <f>'31'!$T$33</f>
        <v/>
      </c>
      <c r="F33" s="1446">
        <f t="shared" si="2"/>
        <v>7</v>
      </c>
      <c r="G33" s="1295">
        <f t="shared" si="18"/>
        <v>0</v>
      </c>
      <c r="H33" s="1447">
        <f>'31'!$BY$37</f>
        <v>0</v>
      </c>
      <c r="I33" s="1448" t="e">
        <f t="shared" si="3"/>
        <v>#DIV/0!</v>
      </c>
      <c r="J33" s="1444" t="str">
        <f>'31'!$W$34</f>
        <v/>
      </c>
      <c r="K33" s="1449" t="e">
        <f t="shared" si="4"/>
        <v>#DIV/0!</v>
      </c>
      <c r="L33" s="1340" t="e">
        <f t="shared" si="5"/>
        <v>#VALUE!</v>
      </c>
      <c r="M33" s="1343"/>
      <c r="N33" s="1312">
        <v>31</v>
      </c>
      <c r="O33" s="1349" t="e">
        <f t="shared" si="6"/>
        <v>#VALUE!</v>
      </c>
      <c r="P33" s="1313" t="str">
        <f>'31'!$AF$33</f>
        <v/>
      </c>
      <c r="Q33" s="1314">
        <f t="shared" si="7"/>
        <v>25</v>
      </c>
      <c r="R33" s="1313" t="str">
        <f>'31'!$AB$33</f>
        <v/>
      </c>
      <c r="S33" s="1314">
        <f t="shared" si="8"/>
        <v>7</v>
      </c>
      <c r="T33" s="1301">
        <f t="shared" si="19"/>
        <v>0</v>
      </c>
      <c r="U33" s="1315">
        <f>'31'!$BZ$37</f>
        <v>0</v>
      </c>
      <c r="V33" s="1316" t="e">
        <f t="shared" si="9"/>
        <v>#DIV/0!</v>
      </c>
      <c r="W33" s="1351" t="str">
        <f>'31'!$AE$34</f>
        <v/>
      </c>
      <c r="X33" s="1317" t="e">
        <f t="shared" si="10"/>
        <v>#DIV/0!</v>
      </c>
      <c r="Y33" s="1339" t="e">
        <f t="shared" si="11"/>
        <v>#VALUE!</v>
      </c>
      <c r="Z33" s="1347"/>
      <c r="AA33" s="1312">
        <v>31</v>
      </c>
      <c r="AB33" s="1349" t="e">
        <f t="shared" si="12"/>
        <v>#VALUE!</v>
      </c>
      <c r="AC33" s="1313" t="str">
        <f>'31'!$AM$33</f>
        <v/>
      </c>
      <c r="AD33" s="1314">
        <f t="shared" si="13"/>
        <v>25</v>
      </c>
      <c r="AE33" s="1313" t="str">
        <f>'31'!$AI$33</f>
        <v/>
      </c>
      <c r="AF33" s="1314">
        <f t="shared" si="14"/>
        <v>7</v>
      </c>
      <c r="AG33" s="1301">
        <f t="shared" si="20"/>
        <v>0</v>
      </c>
      <c r="AH33" s="1309">
        <f>'31'!$CA$37</f>
        <v>0</v>
      </c>
      <c r="AI33" s="1303" t="e">
        <f t="shared" si="15"/>
        <v>#DIV/0!</v>
      </c>
      <c r="AJ33" s="1351" t="str">
        <f>'31'!$AL$34</f>
        <v/>
      </c>
      <c r="AK33" s="1317" t="e">
        <f t="shared" si="16"/>
        <v>#DIV/0!</v>
      </c>
      <c r="AL33" s="1339" t="e">
        <f t="shared" si="17"/>
        <v>#VALUE!</v>
      </c>
      <c r="AM33" s="1360"/>
    </row>
    <row r="34" spans="1:39" ht="13.5" thickTop="1" x14ac:dyDescent="0.2">
      <c r="A34" s="1452"/>
      <c r="B34" s="1453"/>
      <c r="C34" s="1453"/>
      <c r="D34" s="1454" t="s">
        <v>956</v>
      </c>
      <c r="E34" s="1454"/>
      <c r="F34" s="1453"/>
      <c r="G34" s="1453"/>
      <c r="H34" s="1453"/>
      <c r="I34" s="1453"/>
      <c r="J34" s="1453"/>
      <c r="K34" s="1455"/>
    </row>
    <row r="35" spans="1:39" ht="18" x14ac:dyDescent="0.25">
      <c r="A35" s="1456"/>
      <c r="B35" s="584"/>
      <c r="C35" s="584"/>
      <c r="D35" s="584"/>
      <c r="E35" s="584" t="s">
        <v>972</v>
      </c>
      <c r="F35" s="584"/>
      <c r="G35" s="584"/>
      <c r="H35" s="584"/>
      <c r="I35" s="584"/>
      <c r="J35" s="584"/>
      <c r="K35" s="1457"/>
      <c r="O35" s="595" t="s">
        <v>971</v>
      </c>
    </row>
    <row r="36" spans="1:39" x14ac:dyDescent="0.2">
      <c r="A36" s="1456"/>
      <c r="B36" s="584"/>
      <c r="C36" s="584"/>
      <c r="D36" s="584"/>
      <c r="E36" s="584"/>
      <c r="F36" s="584"/>
      <c r="G36" s="584"/>
      <c r="H36" s="584"/>
      <c r="I36" s="584"/>
      <c r="J36" s="584"/>
      <c r="K36" s="1457"/>
    </row>
    <row r="37" spans="1:39" ht="15" thickBot="1" x14ac:dyDescent="0.25">
      <c r="A37" s="1456"/>
      <c r="B37" s="584" t="s">
        <v>939</v>
      </c>
      <c r="C37" s="584"/>
      <c r="D37" s="584" t="s">
        <v>927</v>
      </c>
      <c r="E37" s="584" t="s">
        <v>940</v>
      </c>
      <c r="F37" s="584"/>
      <c r="G37" s="584" t="s">
        <v>928</v>
      </c>
      <c r="H37" s="584"/>
      <c r="I37" s="584"/>
      <c r="J37" s="1450" t="s">
        <v>933</v>
      </c>
      <c r="K37" s="1457"/>
      <c r="O37" t="s">
        <v>939</v>
      </c>
      <c r="Q37" t="s">
        <v>927</v>
      </c>
      <c r="R37" t="s">
        <v>940</v>
      </c>
      <c r="T37" t="s">
        <v>928</v>
      </c>
      <c r="V37" s="1332" t="s">
        <v>970</v>
      </c>
      <c r="W37" s="1318" t="s">
        <v>933</v>
      </c>
    </row>
    <row r="38" spans="1:39" ht="13.5" thickBot="1" x14ac:dyDescent="0.25">
      <c r="A38" s="1456"/>
      <c r="B38" s="584" t="s">
        <v>934</v>
      </c>
      <c r="C38" s="1405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4" t="s">
        <v>936</v>
      </c>
      <c r="F38" s="1405">
        <v>6.09</v>
      </c>
      <c r="G38" s="1261">
        <f>IF(AND(0&lt;=F38,F38&lt;=6),6,IF(AND(6&lt;=F38,F38&lt;=6.5),6.5,7))</f>
        <v>6.5</v>
      </c>
      <c r="H38" s="584" t="s">
        <v>924</v>
      </c>
      <c r="I38" s="1365">
        <v>12</v>
      </c>
      <c r="J38" s="1389">
        <f>(15.9*16)/I38</f>
        <v>21.2</v>
      </c>
      <c r="K38" s="1457"/>
      <c r="O38" t="s">
        <v>934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14.649999999999999</v>
      </c>
      <c r="Q38" s="1261">
        <f ca="1">IF(AND(0&lt;=P38,P38&lt;=4.9),0.5,IF(AND(0.5&lt;=P38,P38&lt;=9.9),5,IF(AND(5&lt;=P38,P38&lt;=14.9),10,IF(AND(9&lt;=P38,P38&lt;=19.9),15,IF(AND(19&lt;=P38,P38&lt;=24.9),20,25)))))</f>
        <v>10</v>
      </c>
      <c r="R38" t="s">
        <v>936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6.1425000000000001</v>
      </c>
      <c r="T38" s="1261">
        <f ca="1">IF(AND(0&lt;=S38,S38&lt;=6),6,IF(AND(6&lt;=S38,S38&lt;=6.5),6.5,7))</f>
        <v>6.5</v>
      </c>
      <c r="U38" t="s">
        <v>924</v>
      </c>
      <c r="V38" s="1359">
        <f>'PLANT CHECK'!D10</f>
        <v>8.8000000000000007</v>
      </c>
      <c r="W38" s="1263">
        <f>(15.9*16)/V38</f>
        <v>28.909090909090907</v>
      </c>
    </row>
    <row r="39" spans="1:39" ht="13.5" thickBot="1" x14ac:dyDescent="0.25">
      <c r="A39" s="1456"/>
      <c r="B39" s="584" t="s">
        <v>935</v>
      </c>
      <c r="C39" s="1405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4" t="s">
        <v>937</v>
      </c>
      <c r="F39" s="1405">
        <v>6.13</v>
      </c>
      <c r="G39" s="1261">
        <f>IF(AND(0&lt;=F39,F39&lt;=6),6,IF(AND(6&lt;=F39,F39&lt;=6.5),6.5,7))</f>
        <v>6.5</v>
      </c>
      <c r="H39" s="584" t="s">
        <v>925</v>
      </c>
      <c r="I39" s="1365">
        <v>12</v>
      </c>
      <c r="J39" s="1389">
        <f>(15.9*16)/I39</f>
        <v>21.2</v>
      </c>
      <c r="K39" s="1457"/>
      <c r="O39" t="s">
        <v>935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14.225</v>
      </c>
      <c r="Q39" s="1261">
        <f ca="1">IF(AND(0&lt;=P39,P39&lt;=4.9),0.5,IF(AND(0.5&lt;=P39,P39&lt;=9.9),5,IF(AND(5&lt;=P39,P39&lt;=14.9),10,IF(AND(9&lt;=P39,P39&lt;=19.9),15,IF(AND(19&lt;=P39,P39&lt;=24.9),20,25)))))</f>
        <v>10</v>
      </c>
      <c r="R39" t="s">
        <v>937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6.182500000000001</v>
      </c>
      <c r="T39" s="1261">
        <f ca="1">IF(AND(0&lt;=S39,S39&lt;=6),6,IF(AND(6&lt;=S39,S39&lt;=6.5),6.5,7))</f>
        <v>6.5</v>
      </c>
      <c r="U39" t="s">
        <v>925</v>
      </c>
      <c r="V39" s="1359">
        <f>'PLANT CHECK'!D11</f>
        <v>8.8000000000000007</v>
      </c>
      <c r="W39" s="1263">
        <f>(15.9*16)/V39</f>
        <v>28.909090909090907</v>
      </c>
    </row>
    <row r="40" spans="1:39" ht="15" customHeight="1" thickBot="1" x14ac:dyDescent="0.25">
      <c r="A40" s="1456"/>
      <c r="B40" s="584" t="s">
        <v>644</v>
      </c>
      <c r="C40" s="1405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4" t="s">
        <v>938</v>
      </c>
      <c r="F40" s="1405">
        <v>6.24</v>
      </c>
      <c r="G40" s="1261">
        <f>IF(AND(0&lt;=F40,F40&lt;=6),6,IF(AND(6&lt;=F40,F40&lt;=6.5),6.5,7))</f>
        <v>6.5</v>
      </c>
      <c r="H40" s="584" t="s">
        <v>926</v>
      </c>
      <c r="I40" s="1365">
        <v>12</v>
      </c>
      <c r="J40" s="1389">
        <f>(15*18)/I40</f>
        <v>22.5</v>
      </c>
      <c r="K40" s="1457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15.524999999999999</v>
      </c>
      <c r="Q40" s="1261">
        <f ca="1">IF(AND(0&lt;=P40,P40&lt;=4.9),0.5,IF(AND(0.5&lt;=P40,P40&lt;=9.9),5,IF(AND(5&lt;=P40,P40&lt;=14.9),10,IF(AND(9&lt;=P40,P40&lt;=19.9),15,IF(AND(19&lt;=P40,P40&lt;=24.9),20,25)))))</f>
        <v>15</v>
      </c>
      <c r="R40" t="s">
        <v>938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6.1599999999999993</v>
      </c>
      <c r="T40" s="1261">
        <f ca="1">IF(AND(0&lt;=S40,S40&lt;=6),6,IF(AND(6&lt;=S40,S40&lt;=6.5),6.5,7))</f>
        <v>6.5</v>
      </c>
      <c r="U40" t="s">
        <v>926</v>
      </c>
      <c r="V40" s="1359">
        <f>'PLANT CHECK'!D12</f>
        <v>8.8000000000000007</v>
      </c>
      <c r="W40" s="1263">
        <f>(15*18)/V40</f>
        <v>30.68181818181818</v>
      </c>
    </row>
    <row r="41" spans="1:39" ht="15" customHeight="1" thickBot="1" x14ac:dyDescent="0.25">
      <c r="A41" s="1456"/>
      <c r="B41" s="584"/>
      <c r="C41" s="584"/>
      <c r="D41" s="584"/>
      <c r="E41" s="584"/>
      <c r="F41" s="584"/>
      <c r="G41" s="584"/>
      <c r="H41" s="584"/>
      <c r="I41" s="584"/>
      <c r="J41" s="584"/>
      <c r="K41" s="1457"/>
      <c r="O41" s="3058">
        <f ca="1">NOW()</f>
        <v>43689.36487928241</v>
      </c>
      <c r="P41" s="3058"/>
    </row>
    <row r="42" spans="1:39" ht="19.5" thickTop="1" thickBot="1" x14ac:dyDescent="0.3">
      <c r="A42" s="1456"/>
      <c r="B42" s="584"/>
      <c r="C42" s="1390" t="s">
        <v>944</v>
      </c>
      <c r="D42" s="1391" t="s">
        <v>955</v>
      </c>
      <c r="E42" s="584"/>
      <c r="F42" s="1266" t="s">
        <v>932</v>
      </c>
      <c r="G42" s="1267" t="s">
        <v>923</v>
      </c>
      <c r="H42" s="1364" t="s">
        <v>948</v>
      </c>
      <c r="I42" s="584"/>
      <c r="J42" s="584"/>
      <c r="K42" s="1457"/>
      <c r="O42" s="3058"/>
      <c r="P42" s="3058"/>
      <c r="Q42" s="1333" t="s">
        <v>944</v>
      </c>
      <c r="R42" s="1358" t="s">
        <v>955</v>
      </c>
      <c r="T42" s="1266" t="s">
        <v>932</v>
      </c>
      <c r="U42" s="1267" t="s">
        <v>923</v>
      </c>
      <c r="V42" s="1280" t="s">
        <v>948</v>
      </c>
    </row>
    <row r="43" spans="1:39" ht="19.5" thickTop="1" thickBot="1" x14ac:dyDescent="0.3">
      <c r="A43" s="1456"/>
      <c r="B43" s="1451" t="s">
        <v>930</v>
      </c>
      <c r="C43" s="1334">
        <f>$H$43/J38</f>
        <v>0.47169811320754718</v>
      </c>
      <c r="D43" s="1335">
        <f>C43+0.1</f>
        <v>0.57169811320754715</v>
      </c>
      <c r="E43" s="584"/>
      <c r="F43" s="1383">
        <f>D38</f>
        <v>15</v>
      </c>
      <c r="G43" s="645">
        <f>G38</f>
        <v>6.5</v>
      </c>
      <c r="H43" s="139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7"/>
      <c r="P43" s="1281" t="s">
        <v>930</v>
      </c>
      <c r="Q43" s="1334">
        <f ca="1">$V$43/W38</f>
        <v>0.51886792452830188</v>
      </c>
      <c r="R43" s="1335">
        <f ca="1">Q43+0.1</f>
        <v>0.61886792452830186</v>
      </c>
      <c r="T43" s="1179">
        <f ca="1">Q38</f>
        <v>10</v>
      </c>
      <c r="U43" s="663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15</v>
      </c>
    </row>
    <row r="44" spans="1:39" ht="19.5" thickTop="1" thickBot="1" x14ac:dyDescent="0.3">
      <c r="A44" s="1456"/>
      <c r="B44" s="1451" t="s">
        <v>931</v>
      </c>
      <c r="C44" s="1334">
        <f>$H$44/J39</f>
        <v>0.47169811320754718</v>
      </c>
      <c r="D44" s="1335">
        <f>C44+0.1</f>
        <v>0.57169811320754715</v>
      </c>
      <c r="E44" s="584"/>
      <c r="F44" s="1387">
        <f>D39</f>
        <v>15</v>
      </c>
      <c r="G44" s="663">
        <f>G39</f>
        <v>6.5</v>
      </c>
      <c r="H44" s="1392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7"/>
      <c r="P44" s="1281" t="s">
        <v>931</v>
      </c>
      <c r="Q44" s="1334">
        <f ca="1">$V$44/W39</f>
        <v>0.51886792452830188</v>
      </c>
      <c r="R44" s="1335">
        <f ca="1">Q44+0.1</f>
        <v>0.61886792452830186</v>
      </c>
      <c r="T44" s="1179">
        <f ca="1">Q39</f>
        <v>10</v>
      </c>
      <c r="U44" s="663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15</v>
      </c>
    </row>
    <row r="45" spans="1:39" ht="19.5" thickTop="1" thickBot="1" x14ac:dyDescent="0.3">
      <c r="A45" s="1458"/>
      <c r="B45" s="1459" t="s">
        <v>929</v>
      </c>
      <c r="C45" s="1460">
        <f>$H$45/J40</f>
        <v>0.44444444444444442</v>
      </c>
      <c r="D45" s="1461">
        <f>C45+0.1</f>
        <v>0.5444444444444444</v>
      </c>
      <c r="E45" s="1462"/>
      <c r="F45" s="1463">
        <f>D40</f>
        <v>15</v>
      </c>
      <c r="G45" s="1464">
        <f>G40</f>
        <v>6.5</v>
      </c>
      <c r="H45" s="1392">
        <f t="shared" si="21"/>
        <v>10</v>
      </c>
      <c r="I45" s="1462"/>
      <c r="J45" s="1462"/>
      <c r="K45" s="1465"/>
      <c r="P45" s="1281" t="s">
        <v>929</v>
      </c>
      <c r="Q45" s="1334">
        <f ca="1">$V$45/W40</f>
        <v>0.32592592592592595</v>
      </c>
      <c r="R45" s="1335">
        <f ca="1">Q45+0.1</f>
        <v>0.42592592592592593</v>
      </c>
      <c r="T45" s="1264">
        <f ca="1">Q40</f>
        <v>15</v>
      </c>
      <c r="U45" s="1265">
        <f ca="1">T40</f>
        <v>6.5</v>
      </c>
      <c r="V45" s="1180">
        <f t="shared" ca="1" si="22"/>
        <v>10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969</v>
      </c>
      <c r="B51" s="1382" t="s">
        <v>941</v>
      </c>
      <c r="C51" s="1382" t="s">
        <v>932</v>
      </c>
      <c r="D51" s="1382" t="s">
        <v>923</v>
      </c>
      <c r="E51" s="1382" t="s">
        <v>933</v>
      </c>
      <c r="F51" s="1382" t="s">
        <v>966</v>
      </c>
      <c r="G51" s="1382" t="s">
        <v>967</v>
      </c>
      <c r="H51" s="1382" t="s">
        <v>968</v>
      </c>
    </row>
    <row r="52" spans="1:8" ht="13.5" thickBot="1" x14ac:dyDescent="0.25">
      <c r="A52" s="1381" t="s">
        <v>963</v>
      </c>
      <c r="B52" s="1393">
        <f>I38</f>
        <v>12</v>
      </c>
      <c r="C52" s="1394">
        <f>C38</f>
        <v>18.8</v>
      </c>
      <c r="D52" s="1394">
        <f>F38</f>
        <v>6.09</v>
      </c>
      <c r="E52" s="1384">
        <f>IF(B52&lt;=0,"",(15.9*16)/B52)</f>
        <v>21.2</v>
      </c>
      <c r="F52" s="1384">
        <f>IF(B52&lt;=0,"",2.924*EXP(((-0.071*C52)+(0.365*D52))))</f>
        <v>7.1064480068374651</v>
      </c>
      <c r="G52" s="1385">
        <f>IF(B52&lt;=0,"",F52/E52)</f>
        <v>0.33520981164327668</v>
      </c>
      <c r="H52" s="1386">
        <f>IF(B52&lt;=0,"",G52+0.1)</f>
        <v>0.43520981164327666</v>
      </c>
    </row>
    <row r="53" spans="1:8" ht="13.5" thickBot="1" x14ac:dyDescent="0.25">
      <c r="A53" s="1381" t="s">
        <v>964</v>
      </c>
      <c r="B53" s="1393">
        <f>I39</f>
        <v>12</v>
      </c>
      <c r="C53" s="1394">
        <f>C39</f>
        <v>18.899999999999999</v>
      </c>
      <c r="D53" s="1394">
        <f>F39</f>
        <v>6.13</v>
      </c>
      <c r="E53" s="1384">
        <f t="shared" ref="E53" si="23">IF(B53&lt;=0,"",(15.9*16)/B53)</f>
        <v>21.2</v>
      </c>
      <c r="F53" s="1384">
        <f>IF(B53&lt;=0,"",2.924*EXP(((-0.071*C53)+(0.365*D53))))</f>
        <v>7.1599467363493581</v>
      </c>
      <c r="G53" s="1385">
        <f t="shared" ref="G53:G54" si="24">IF(B53&lt;=0,"",F53/E53)</f>
        <v>0.33773333662025273</v>
      </c>
      <c r="H53" s="1386">
        <f t="shared" ref="H53:H54" si="25">IF(B53&lt;=0,"",G53+0.1)</f>
        <v>0.43773333662025271</v>
      </c>
    </row>
    <row r="54" spans="1:8" x14ac:dyDescent="0.2">
      <c r="A54" s="1381" t="s">
        <v>965</v>
      </c>
      <c r="B54" s="1393">
        <f>I40</f>
        <v>12</v>
      </c>
      <c r="C54" s="1394">
        <f>C40</f>
        <v>19.5</v>
      </c>
      <c r="D54" s="1394">
        <f>F40</f>
        <v>6.24</v>
      </c>
      <c r="E54" s="1384">
        <f>IF(B54&lt;=0,"",(15*18)/B54)</f>
        <v>22.5</v>
      </c>
      <c r="F54" s="1384">
        <f>IF(B54&lt;=0,"",2.924*EXP(((-0.071*C54)+(0.365*D54))))</f>
        <v>7.1424263380970112</v>
      </c>
      <c r="G54" s="1385">
        <f t="shared" si="24"/>
        <v>0.31744117058208937</v>
      </c>
      <c r="H54" s="1386">
        <f t="shared" si="25"/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4" zoomScale="75" workbookViewId="0">
      <selection activeCell="M31" sqref="M31"/>
    </sheetView>
  </sheetViews>
  <sheetFormatPr defaultRowHeight="12.75" x14ac:dyDescent="0.2"/>
  <cols>
    <col min="1" max="1" width="5" style="46" customWidth="1"/>
    <col min="2" max="2" width="24.28515625" style="46" customWidth="1"/>
    <col min="3" max="3" width="15.7109375" style="46" customWidth="1"/>
    <col min="4" max="4" width="6.5703125" style="46" customWidth="1"/>
    <col min="5" max="5" width="5.71093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28515625" style="46" customWidth="1"/>
    <col min="12" max="256" width="9.28515625" style="46"/>
    <col min="257" max="257" width="5" style="46" customWidth="1"/>
    <col min="258" max="258" width="24.28515625" style="46" customWidth="1"/>
    <col min="259" max="259" width="15.7109375" style="46" customWidth="1"/>
    <col min="260" max="260" width="6.5703125" style="46" customWidth="1"/>
    <col min="261" max="261" width="5.71093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28515625" style="46" customWidth="1"/>
    <col min="268" max="512" width="9.28515625" style="46"/>
    <col min="513" max="513" width="5" style="46" customWidth="1"/>
    <col min="514" max="514" width="24.28515625" style="46" customWidth="1"/>
    <col min="515" max="515" width="15.7109375" style="46" customWidth="1"/>
    <col min="516" max="516" width="6.5703125" style="46" customWidth="1"/>
    <col min="517" max="517" width="5.71093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28515625" style="46" customWidth="1"/>
    <col min="524" max="768" width="9.28515625" style="46"/>
    <col min="769" max="769" width="5" style="46" customWidth="1"/>
    <col min="770" max="770" width="24.28515625" style="46" customWidth="1"/>
    <col min="771" max="771" width="15.7109375" style="46" customWidth="1"/>
    <col min="772" max="772" width="6.5703125" style="46" customWidth="1"/>
    <col min="773" max="773" width="5.71093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28515625" style="46" customWidth="1"/>
    <col min="780" max="1024" width="9.28515625" style="46"/>
    <col min="1025" max="1025" width="5" style="46" customWidth="1"/>
    <col min="1026" max="1026" width="24.28515625" style="46" customWidth="1"/>
    <col min="1027" max="1027" width="15.7109375" style="46" customWidth="1"/>
    <col min="1028" max="1028" width="6.5703125" style="46" customWidth="1"/>
    <col min="1029" max="1029" width="5.71093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28515625" style="46" customWidth="1"/>
    <col min="1036" max="1280" width="9.28515625" style="46"/>
    <col min="1281" max="1281" width="5" style="46" customWidth="1"/>
    <col min="1282" max="1282" width="24.28515625" style="46" customWidth="1"/>
    <col min="1283" max="1283" width="15.7109375" style="46" customWidth="1"/>
    <col min="1284" max="1284" width="6.5703125" style="46" customWidth="1"/>
    <col min="1285" max="1285" width="5.71093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28515625" style="46" customWidth="1"/>
    <col min="1292" max="1536" width="9.28515625" style="46"/>
    <col min="1537" max="1537" width="5" style="46" customWidth="1"/>
    <col min="1538" max="1538" width="24.28515625" style="46" customWidth="1"/>
    <col min="1539" max="1539" width="15.7109375" style="46" customWidth="1"/>
    <col min="1540" max="1540" width="6.5703125" style="46" customWidth="1"/>
    <col min="1541" max="1541" width="5.71093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28515625" style="46" customWidth="1"/>
    <col min="1548" max="1792" width="9.28515625" style="46"/>
    <col min="1793" max="1793" width="5" style="46" customWidth="1"/>
    <col min="1794" max="1794" width="24.28515625" style="46" customWidth="1"/>
    <col min="1795" max="1795" width="15.7109375" style="46" customWidth="1"/>
    <col min="1796" max="1796" width="6.5703125" style="46" customWidth="1"/>
    <col min="1797" max="1797" width="5.71093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28515625" style="46" customWidth="1"/>
    <col min="1804" max="2048" width="9.28515625" style="46"/>
    <col min="2049" max="2049" width="5" style="46" customWidth="1"/>
    <col min="2050" max="2050" width="24.28515625" style="46" customWidth="1"/>
    <col min="2051" max="2051" width="15.7109375" style="46" customWidth="1"/>
    <col min="2052" max="2052" width="6.5703125" style="46" customWidth="1"/>
    <col min="2053" max="2053" width="5.71093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28515625" style="46" customWidth="1"/>
    <col min="2060" max="2304" width="9.28515625" style="46"/>
    <col min="2305" max="2305" width="5" style="46" customWidth="1"/>
    <col min="2306" max="2306" width="24.28515625" style="46" customWidth="1"/>
    <col min="2307" max="2307" width="15.7109375" style="46" customWidth="1"/>
    <col min="2308" max="2308" width="6.5703125" style="46" customWidth="1"/>
    <col min="2309" max="2309" width="5.71093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28515625" style="46" customWidth="1"/>
    <col min="2316" max="2560" width="9.28515625" style="46"/>
    <col min="2561" max="2561" width="5" style="46" customWidth="1"/>
    <col min="2562" max="2562" width="24.28515625" style="46" customWidth="1"/>
    <col min="2563" max="2563" width="15.7109375" style="46" customWidth="1"/>
    <col min="2564" max="2564" width="6.5703125" style="46" customWidth="1"/>
    <col min="2565" max="2565" width="5.71093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28515625" style="46" customWidth="1"/>
    <col min="2572" max="2816" width="9.28515625" style="46"/>
    <col min="2817" max="2817" width="5" style="46" customWidth="1"/>
    <col min="2818" max="2818" width="24.28515625" style="46" customWidth="1"/>
    <col min="2819" max="2819" width="15.7109375" style="46" customWidth="1"/>
    <col min="2820" max="2820" width="6.5703125" style="46" customWidth="1"/>
    <col min="2821" max="2821" width="5.71093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28515625" style="46" customWidth="1"/>
    <col min="2828" max="3072" width="9.28515625" style="46"/>
    <col min="3073" max="3073" width="5" style="46" customWidth="1"/>
    <col min="3074" max="3074" width="24.28515625" style="46" customWidth="1"/>
    <col min="3075" max="3075" width="15.7109375" style="46" customWidth="1"/>
    <col min="3076" max="3076" width="6.5703125" style="46" customWidth="1"/>
    <col min="3077" max="3077" width="5.71093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28515625" style="46" customWidth="1"/>
    <col min="3084" max="3328" width="9.28515625" style="46"/>
    <col min="3329" max="3329" width="5" style="46" customWidth="1"/>
    <col min="3330" max="3330" width="24.28515625" style="46" customWidth="1"/>
    <col min="3331" max="3331" width="15.7109375" style="46" customWidth="1"/>
    <col min="3332" max="3332" width="6.5703125" style="46" customWidth="1"/>
    <col min="3333" max="3333" width="5.71093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28515625" style="46" customWidth="1"/>
    <col min="3340" max="3584" width="9.28515625" style="46"/>
    <col min="3585" max="3585" width="5" style="46" customWidth="1"/>
    <col min="3586" max="3586" width="24.28515625" style="46" customWidth="1"/>
    <col min="3587" max="3587" width="15.7109375" style="46" customWidth="1"/>
    <col min="3588" max="3588" width="6.5703125" style="46" customWidth="1"/>
    <col min="3589" max="3589" width="5.71093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28515625" style="46" customWidth="1"/>
    <col min="3596" max="3840" width="9.28515625" style="46"/>
    <col min="3841" max="3841" width="5" style="46" customWidth="1"/>
    <col min="3842" max="3842" width="24.28515625" style="46" customWidth="1"/>
    <col min="3843" max="3843" width="15.7109375" style="46" customWidth="1"/>
    <col min="3844" max="3844" width="6.5703125" style="46" customWidth="1"/>
    <col min="3845" max="3845" width="5.71093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28515625" style="46" customWidth="1"/>
    <col min="3852" max="4096" width="9.28515625" style="46"/>
    <col min="4097" max="4097" width="5" style="46" customWidth="1"/>
    <col min="4098" max="4098" width="24.28515625" style="46" customWidth="1"/>
    <col min="4099" max="4099" width="15.7109375" style="46" customWidth="1"/>
    <col min="4100" max="4100" width="6.5703125" style="46" customWidth="1"/>
    <col min="4101" max="4101" width="5.71093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28515625" style="46" customWidth="1"/>
    <col min="4108" max="4352" width="9.28515625" style="46"/>
    <col min="4353" max="4353" width="5" style="46" customWidth="1"/>
    <col min="4354" max="4354" width="24.28515625" style="46" customWidth="1"/>
    <col min="4355" max="4355" width="15.7109375" style="46" customWidth="1"/>
    <col min="4356" max="4356" width="6.5703125" style="46" customWidth="1"/>
    <col min="4357" max="4357" width="5.71093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28515625" style="46" customWidth="1"/>
    <col min="4364" max="4608" width="9.28515625" style="46"/>
    <col min="4609" max="4609" width="5" style="46" customWidth="1"/>
    <col min="4610" max="4610" width="24.28515625" style="46" customWidth="1"/>
    <col min="4611" max="4611" width="15.7109375" style="46" customWidth="1"/>
    <col min="4612" max="4612" width="6.5703125" style="46" customWidth="1"/>
    <col min="4613" max="4613" width="5.71093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28515625" style="46" customWidth="1"/>
    <col min="4620" max="4864" width="9.28515625" style="46"/>
    <col min="4865" max="4865" width="5" style="46" customWidth="1"/>
    <col min="4866" max="4866" width="24.28515625" style="46" customWidth="1"/>
    <col min="4867" max="4867" width="15.7109375" style="46" customWidth="1"/>
    <col min="4868" max="4868" width="6.5703125" style="46" customWidth="1"/>
    <col min="4869" max="4869" width="5.71093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28515625" style="46" customWidth="1"/>
    <col min="4876" max="5120" width="9.28515625" style="46"/>
    <col min="5121" max="5121" width="5" style="46" customWidth="1"/>
    <col min="5122" max="5122" width="24.28515625" style="46" customWidth="1"/>
    <col min="5123" max="5123" width="15.7109375" style="46" customWidth="1"/>
    <col min="5124" max="5124" width="6.5703125" style="46" customWidth="1"/>
    <col min="5125" max="5125" width="5.71093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28515625" style="46" customWidth="1"/>
    <col min="5132" max="5376" width="9.28515625" style="46"/>
    <col min="5377" max="5377" width="5" style="46" customWidth="1"/>
    <col min="5378" max="5378" width="24.28515625" style="46" customWidth="1"/>
    <col min="5379" max="5379" width="15.7109375" style="46" customWidth="1"/>
    <col min="5380" max="5380" width="6.5703125" style="46" customWidth="1"/>
    <col min="5381" max="5381" width="5.71093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28515625" style="46" customWidth="1"/>
    <col min="5388" max="5632" width="9.28515625" style="46"/>
    <col min="5633" max="5633" width="5" style="46" customWidth="1"/>
    <col min="5634" max="5634" width="24.28515625" style="46" customWidth="1"/>
    <col min="5635" max="5635" width="15.7109375" style="46" customWidth="1"/>
    <col min="5636" max="5636" width="6.5703125" style="46" customWidth="1"/>
    <col min="5637" max="5637" width="5.71093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28515625" style="46" customWidth="1"/>
    <col min="5644" max="5888" width="9.28515625" style="46"/>
    <col min="5889" max="5889" width="5" style="46" customWidth="1"/>
    <col min="5890" max="5890" width="24.28515625" style="46" customWidth="1"/>
    <col min="5891" max="5891" width="15.7109375" style="46" customWidth="1"/>
    <col min="5892" max="5892" width="6.5703125" style="46" customWidth="1"/>
    <col min="5893" max="5893" width="5.71093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28515625" style="46" customWidth="1"/>
    <col min="5900" max="6144" width="9.28515625" style="46"/>
    <col min="6145" max="6145" width="5" style="46" customWidth="1"/>
    <col min="6146" max="6146" width="24.28515625" style="46" customWidth="1"/>
    <col min="6147" max="6147" width="15.7109375" style="46" customWidth="1"/>
    <col min="6148" max="6148" width="6.5703125" style="46" customWidth="1"/>
    <col min="6149" max="6149" width="5.71093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28515625" style="46" customWidth="1"/>
    <col min="6156" max="6400" width="9.28515625" style="46"/>
    <col min="6401" max="6401" width="5" style="46" customWidth="1"/>
    <col min="6402" max="6402" width="24.28515625" style="46" customWidth="1"/>
    <col min="6403" max="6403" width="15.7109375" style="46" customWidth="1"/>
    <col min="6404" max="6404" width="6.5703125" style="46" customWidth="1"/>
    <col min="6405" max="6405" width="5.71093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28515625" style="46" customWidth="1"/>
    <col min="6412" max="6656" width="9.28515625" style="46"/>
    <col min="6657" max="6657" width="5" style="46" customWidth="1"/>
    <col min="6658" max="6658" width="24.28515625" style="46" customWidth="1"/>
    <col min="6659" max="6659" width="15.7109375" style="46" customWidth="1"/>
    <col min="6660" max="6660" width="6.5703125" style="46" customWidth="1"/>
    <col min="6661" max="6661" width="5.71093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28515625" style="46" customWidth="1"/>
    <col min="6668" max="6912" width="9.28515625" style="46"/>
    <col min="6913" max="6913" width="5" style="46" customWidth="1"/>
    <col min="6914" max="6914" width="24.28515625" style="46" customWidth="1"/>
    <col min="6915" max="6915" width="15.7109375" style="46" customWidth="1"/>
    <col min="6916" max="6916" width="6.5703125" style="46" customWidth="1"/>
    <col min="6917" max="6917" width="5.71093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28515625" style="46" customWidth="1"/>
    <col min="6924" max="7168" width="9.28515625" style="46"/>
    <col min="7169" max="7169" width="5" style="46" customWidth="1"/>
    <col min="7170" max="7170" width="24.28515625" style="46" customWidth="1"/>
    <col min="7171" max="7171" width="15.7109375" style="46" customWidth="1"/>
    <col min="7172" max="7172" width="6.5703125" style="46" customWidth="1"/>
    <col min="7173" max="7173" width="5.71093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28515625" style="46" customWidth="1"/>
    <col min="7180" max="7424" width="9.28515625" style="46"/>
    <col min="7425" max="7425" width="5" style="46" customWidth="1"/>
    <col min="7426" max="7426" width="24.28515625" style="46" customWidth="1"/>
    <col min="7427" max="7427" width="15.7109375" style="46" customWidth="1"/>
    <col min="7428" max="7428" width="6.5703125" style="46" customWidth="1"/>
    <col min="7429" max="7429" width="5.71093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28515625" style="46" customWidth="1"/>
    <col min="7436" max="7680" width="9.28515625" style="46"/>
    <col min="7681" max="7681" width="5" style="46" customWidth="1"/>
    <col min="7682" max="7682" width="24.28515625" style="46" customWidth="1"/>
    <col min="7683" max="7683" width="15.7109375" style="46" customWidth="1"/>
    <col min="7684" max="7684" width="6.5703125" style="46" customWidth="1"/>
    <col min="7685" max="7685" width="5.71093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28515625" style="46" customWidth="1"/>
    <col min="7692" max="7936" width="9.28515625" style="46"/>
    <col min="7937" max="7937" width="5" style="46" customWidth="1"/>
    <col min="7938" max="7938" width="24.28515625" style="46" customWidth="1"/>
    <col min="7939" max="7939" width="15.7109375" style="46" customWidth="1"/>
    <col min="7940" max="7940" width="6.5703125" style="46" customWidth="1"/>
    <col min="7941" max="7941" width="5.71093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28515625" style="46" customWidth="1"/>
    <col min="7948" max="8192" width="9.28515625" style="46"/>
    <col min="8193" max="8193" width="5" style="46" customWidth="1"/>
    <col min="8194" max="8194" width="24.28515625" style="46" customWidth="1"/>
    <col min="8195" max="8195" width="15.7109375" style="46" customWidth="1"/>
    <col min="8196" max="8196" width="6.5703125" style="46" customWidth="1"/>
    <col min="8197" max="8197" width="5.71093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28515625" style="46" customWidth="1"/>
    <col min="8204" max="8448" width="9.28515625" style="46"/>
    <col min="8449" max="8449" width="5" style="46" customWidth="1"/>
    <col min="8450" max="8450" width="24.28515625" style="46" customWidth="1"/>
    <col min="8451" max="8451" width="15.7109375" style="46" customWidth="1"/>
    <col min="8452" max="8452" width="6.5703125" style="46" customWidth="1"/>
    <col min="8453" max="8453" width="5.71093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28515625" style="46" customWidth="1"/>
    <col min="8460" max="8704" width="9.28515625" style="46"/>
    <col min="8705" max="8705" width="5" style="46" customWidth="1"/>
    <col min="8706" max="8706" width="24.28515625" style="46" customWidth="1"/>
    <col min="8707" max="8707" width="15.7109375" style="46" customWidth="1"/>
    <col min="8708" max="8708" width="6.5703125" style="46" customWidth="1"/>
    <col min="8709" max="8709" width="5.71093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28515625" style="46" customWidth="1"/>
    <col min="8716" max="8960" width="9.28515625" style="46"/>
    <col min="8961" max="8961" width="5" style="46" customWidth="1"/>
    <col min="8962" max="8962" width="24.28515625" style="46" customWidth="1"/>
    <col min="8963" max="8963" width="15.7109375" style="46" customWidth="1"/>
    <col min="8964" max="8964" width="6.5703125" style="46" customWidth="1"/>
    <col min="8965" max="8965" width="5.71093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28515625" style="46" customWidth="1"/>
    <col min="8972" max="9216" width="9.28515625" style="46"/>
    <col min="9217" max="9217" width="5" style="46" customWidth="1"/>
    <col min="9218" max="9218" width="24.28515625" style="46" customWidth="1"/>
    <col min="9219" max="9219" width="15.7109375" style="46" customWidth="1"/>
    <col min="9220" max="9220" width="6.5703125" style="46" customWidth="1"/>
    <col min="9221" max="9221" width="5.71093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28515625" style="46" customWidth="1"/>
    <col min="9228" max="9472" width="9.28515625" style="46"/>
    <col min="9473" max="9473" width="5" style="46" customWidth="1"/>
    <col min="9474" max="9474" width="24.28515625" style="46" customWidth="1"/>
    <col min="9475" max="9475" width="15.7109375" style="46" customWidth="1"/>
    <col min="9476" max="9476" width="6.5703125" style="46" customWidth="1"/>
    <col min="9477" max="9477" width="5.71093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28515625" style="46" customWidth="1"/>
    <col min="9484" max="9728" width="9.28515625" style="46"/>
    <col min="9729" max="9729" width="5" style="46" customWidth="1"/>
    <col min="9730" max="9730" width="24.28515625" style="46" customWidth="1"/>
    <col min="9731" max="9731" width="15.7109375" style="46" customWidth="1"/>
    <col min="9732" max="9732" width="6.5703125" style="46" customWidth="1"/>
    <col min="9733" max="9733" width="5.71093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28515625" style="46" customWidth="1"/>
    <col min="9740" max="9984" width="9.28515625" style="46"/>
    <col min="9985" max="9985" width="5" style="46" customWidth="1"/>
    <col min="9986" max="9986" width="24.28515625" style="46" customWidth="1"/>
    <col min="9987" max="9987" width="15.7109375" style="46" customWidth="1"/>
    <col min="9988" max="9988" width="6.5703125" style="46" customWidth="1"/>
    <col min="9989" max="9989" width="5.71093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28515625" style="46" customWidth="1"/>
    <col min="9996" max="10240" width="9.28515625" style="46"/>
    <col min="10241" max="10241" width="5" style="46" customWidth="1"/>
    <col min="10242" max="10242" width="24.28515625" style="46" customWidth="1"/>
    <col min="10243" max="10243" width="15.7109375" style="46" customWidth="1"/>
    <col min="10244" max="10244" width="6.5703125" style="46" customWidth="1"/>
    <col min="10245" max="10245" width="5.71093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28515625" style="46" customWidth="1"/>
    <col min="10252" max="10496" width="9.28515625" style="46"/>
    <col min="10497" max="10497" width="5" style="46" customWidth="1"/>
    <col min="10498" max="10498" width="24.28515625" style="46" customWidth="1"/>
    <col min="10499" max="10499" width="15.7109375" style="46" customWidth="1"/>
    <col min="10500" max="10500" width="6.5703125" style="46" customWidth="1"/>
    <col min="10501" max="10501" width="5.71093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28515625" style="46" customWidth="1"/>
    <col min="10508" max="10752" width="9.28515625" style="46"/>
    <col min="10753" max="10753" width="5" style="46" customWidth="1"/>
    <col min="10754" max="10754" width="24.28515625" style="46" customWidth="1"/>
    <col min="10755" max="10755" width="15.7109375" style="46" customWidth="1"/>
    <col min="10756" max="10756" width="6.5703125" style="46" customWidth="1"/>
    <col min="10757" max="10757" width="5.71093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28515625" style="46" customWidth="1"/>
    <col min="10764" max="11008" width="9.28515625" style="46"/>
    <col min="11009" max="11009" width="5" style="46" customWidth="1"/>
    <col min="11010" max="11010" width="24.28515625" style="46" customWidth="1"/>
    <col min="11011" max="11011" width="15.7109375" style="46" customWidth="1"/>
    <col min="11012" max="11012" width="6.5703125" style="46" customWidth="1"/>
    <col min="11013" max="11013" width="5.71093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28515625" style="46" customWidth="1"/>
    <col min="11020" max="11264" width="9.28515625" style="46"/>
    <col min="11265" max="11265" width="5" style="46" customWidth="1"/>
    <col min="11266" max="11266" width="24.28515625" style="46" customWidth="1"/>
    <col min="11267" max="11267" width="15.7109375" style="46" customWidth="1"/>
    <col min="11268" max="11268" width="6.5703125" style="46" customWidth="1"/>
    <col min="11269" max="11269" width="5.71093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28515625" style="46" customWidth="1"/>
    <col min="11276" max="11520" width="9.28515625" style="46"/>
    <col min="11521" max="11521" width="5" style="46" customWidth="1"/>
    <col min="11522" max="11522" width="24.28515625" style="46" customWidth="1"/>
    <col min="11523" max="11523" width="15.7109375" style="46" customWidth="1"/>
    <col min="11524" max="11524" width="6.5703125" style="46" customWidth="1"/>
    <col min="11525" max="11525" width="5.71093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28515625" style="46" customWidth="1"/>
    <col min="11532" max="11776" width="9.28515625" style="46"/>
    <col min="11777" max="11777" width="5" style="46" customWidth="1"/>
    <col min="11778" max="11778" width="24.28515625" style="46" customWidth="1"/>
    <col min="11779" max="11779" width="15.7109375" style="46" customWidth="1"/>
    <col min="11780" max="11780" width="6.5703125" style="46" customWidth="1"/>
    <col min="11781" max="11781" width="5.71093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28515625" style="46" customWidth="1"/>
    <col min="11788" max="12032" width="9.28515625" style="46"/>
    <col min="12033" max="12033" width="5" style="46" customWidth="1"/>
    <col min="12034" max="12034" width="24.28515625" style="46" customWidth="1"/>
    <col min="12035" max="12035" width="15.7109375" style="46" customWidth="1"/>
    <col min="12036" max="12036" width="6.5703125" style="46" customWidth="1"/>
    <col min="12037" max="12037" width="5.71093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28515625" style="46" customWidth="1"/>
    <col min="12044" max="12288" width="9.28515625" style="46"/>
    <col min="12289" max="12289" width="5" style="46" customWidth="1"/>
    <col min="12290" max="12290" width="24.28515625" style="46" customWidth="1"/>
    <col min="12291" max="12291" width="15.7109375" style="46" customWidth="1"/>
    <col min="12292" max="12292" width="6.5703125" style="46" customWidth="1"/>
    <col min="12293" max="12293" width="5.71093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28515625" style="46" customWidth="1"/>
    <col min="12300" max="12544" width="9.28515625" style="46"/>
    <col min="12545" max="12545" width="5" style="46" customWidth="1"/>
    <col min="12546" max="12546" width="24.28515625" style="46" customWidth="1"/>
    <col min="12547" max="12547" width="15.7109375" style="46" customWidth="1"/>
    <col min="12548" max="12548" width="6.5703125" style="46" customWidth="1"/>
    <col min="12549" max="12549" width="5.71093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28515625" style="46" customWidth="1"/>
    <col min="12556" max="12800" width="9.28515625" style="46"/>
    <col min="12801" max="12801" width="5" style="46" customWidth="1"/>
    <col min="12802" max="12802" width="24.28515625" style="46" customWidth="1"/>
    <col min="12803" max="12803" width="15.7109375" style="46" customWidth="1"/>
    <col min="12804" max="12804" width="6.5703125" style="46" customWidth="1"/>
    <col min="12805" max="12805" width="5.71093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28515625" style="46" customWidth="1"/>
    <col min="12812" max="13056" width="9.28515625" style="46"/>
    <col min="13057" max="13057" width="5" style="46" customWidth="1"/>
    <col min="13058" max="13058" width="24.28515625" style="46" customWidth="1"/>
    <col min="13059" max="13059" width="15.7109375" style="46" customWidth="1"/>
    <col min="13060" max="13060" width="6.5703125" style="46" customWidth="1"/>
    <col min="13061" max="13061" width="5.71093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28515625" style="46" customWidth="1"/>
    <col min="13068" max="13312" width="9.28515625" style="46"/>
    <col min="13313" max="13313" width="5" style="46" customWidth="1"/>
    <col min="13314" max="13314" width="24.28515625" style="46" customWidth="1"/>
    <col min="13315" max="13315" width="15.7109375" style="46" customWidth="1"/>
    <col min="13316" max="13316" width="6.5703125" style="46" customWidth="1"/>
    <col min="13317" max="13317" width="5.71093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28515625" style="46" customWidth="1"/>
    <col min="13324" max="13568" width="9.28515625" style="46"/>
    <col min="13569" max="13569" width="5" style="46" customWidth="1"/>
    <col min="13570" max="13570" width="24.28515625" style="46" customWidth="1"/>
    <col min="13571" max="13571" width="15.7109375" style="46" customWidth="1"/>
    <col min="13572" max="13572" width="6.5703125" style="46" customWidth="1"/>
    <col min="13573" max="13573" width="5.71093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28515625" style="46" customWidth="1"/>
    <col min="13580" max="13824" width="9.28515625" style="46"/>
    <col min="13825" max="13825" width="5" style="46" customWidth="1"/>
    <col min="13826" max="13826" width="24.28515625" style="46" customWidth="1"/>
    <col min="13827" max="13827" width="15.7109375" style="46" customWidth="1"/>
    <col min="13828" max="13828" width="6.5703125" style="46" customWidth="1"/>
    <col min="13829" max="13829" width="5.71093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28515625" style="46" customWidth="1"/>
    <col min="13836" max="14080" width="9.28515625" style="46"/>
    <col min="14081" max="14081" width="5" style="46" customWidth="1"/>
    <col min="14082" max="14082" width="24.28515625" style="46" customWidth="1"/>
    <col min="14083" max="14083" width="15.7109375" style="46" customWidth="1"/>
    <col min="14084" max="14084" width="6.5703125" style="46" customWidth="1"/>
    <col min="14085" max="14085" width="5.71093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28515625" style="46" customWidth="1"/>
    <col min="14092" max="14336" width="9.28515625" style="46"/>
    <col min="14337" max="14337" width="5" style="46" customWidth="1"/>
    <col min="14338" max="14338" width="24.28515625" style="46" customWidth="1"/>
    <col min="14339" max="14339" width="15.7109375" style="46" customWidth="1"/>
    <col min="14340" max="14340" width="6.5703125" style="46" customWidth="1"/>
    <col min="14341" max="14341" width="5.71093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28515625" style="46" customWidth="1"/>
    <col min="14348" max="14592" width="9.28515625" style="46"/>
    <col min="14593" max="14593" width="5" style="46" customWidth="1"/>
    <col min="14594" max="14594" width="24.28515625" style="46" customWidth="1"/>
    <col min="14595" max="14595" width="15.7109375" style="46" customWidth="1"/>
    <col min="14596" max="14596" width="6.5703125" style="46" customWidth="1"/>
    <col min="14597" max="14597" width="5.71093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28515625" style="46" customWidth="1"/>
    <col min="14604" max="14848" width="9.28515625" style="46"/>
    <col min="14849" max="14849" width="5" style="46" customWidth="1"/>
    <col min="14850" max="14850" width="24.28515625" style="46" customWidth="1"/>
    <col min="14851" max="14851" width="15.7109375" style="46" customWidth="1"/>
    <col min="14852" max="14852" width="6.5703125" style="46" customWidth="1"/>
    <col min="14853" max="14853" width="5.71093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28515625" style="46" customWidth="1"/>
    <col min="14860" max="15104" width="9.28515625" style="46"/>
    <col min="15105" max="15105" width="5" style="46" customWidth="1"/>
    <col min="15106" max="15106" width="24.28515625" style="46" customWidth="1"/>
    <col min="15107" max="15107" width="15.7109375" style="46" customWidth="1"/>
    <col min="15108" max="15108" width="6.5703125" style="46" customWidth="1"/>
    <col min="15109" max="15109" width="5.71093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28515625" style="46" customWidth="1"/>
    <col min="15116" max="15360" width="9.28515625" style="46"/>
    <col min="15361" max="15361" width="5" style="46" customWidth="1"/>
    <col min="15362" max="15362" width="24.28515625" style="46" customWidth="1"/>
    <col min="15363" max="15363" width="15.7109375" style="46" customWidth="1"/>
    <col min="15364" max="15364" width="6.5703125" style="46" customWidth="1"/>
    <col min="15365" max="15365" width="5.71093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28515625" style="46" customWidth="1"/>
    <col min="15372" max="15616" width="9.28515625" style="46"/>
    <col min="15617" max="15617" width="5" style="46" customWidth="1"/>
    <col min="15618" max="15618" width="24.28515625" style="46" customWidth="1"/>
    <col min="15619" max="15619" width="15.7109375" style="46" customWidth="1"/>
    <col min="15620" max="15620" width="6.5703125" style="46" customWidth="1"/>
    <col min="15621" max="15621" width="5.71093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28515625" style="46" customWidth="1"/>
    <col min="15628" max="15872" width="9.28515625" style="46"/>
    <col min="15873" max="15873" width="5" style="46" customWidth="1"/>
    <col min="15874" max="15874" width="24.28515625" style="46" customWidth="1"/>
    <col min="15875" max="15875" width="15.7109375" style="46" customWidth="1"/>
    <col min="15876" max="15876" width="6.5703125" style="46" customWidth="1"/>
    <col min="15877" max="15877" width="5.71093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28515625" style="46" customWidth="1"/>
    <col min="15884" max="16128" width="9.28515625" style="46"/>
    <col min="16129" max="16129" width="5" style="46" customWidth="1"/>
    <col min="16130" max="16130" width="24.28515625" style="46" customWidth="1"/>
    <col min="16131" max="16131" width="15.7109375" style="46" customWidth="1"/>
    <col min="16132" max="16132" width="6.5703125" style="46" customWidth="1"/>
    <col min="16133" max="16133" width="5.71093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28515625" style="46" customWidth="1"/>
    <col min="16140" max="16384" width="9.28515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43497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59" t="s">
        <v>199</v>
      </c>
      <c r="K7" s="3060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61"/>
      <c r="K8" s="3062"/>
    </row>
    <row r="9" spans="1:14" ht="15" customHeight="1" x14ac:dyDescent="0.2">
      <c r="A9" s="131">
        <v>1</v>
      </c>
      <c r="B9" s="169">
        <f>'1'!$BU$36</f>
        <v>2.8</v>
      </c>
      <c r="C9" s="168" t="str">
        <f>C15</f>
        <v>A</v>
      </c>
      <c r="D9" s="133">
        <f>'MOR CT'!I8</f>
        <v>1.0588235294117645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1.0588235294117645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2.9</v>
      </c>
      <c r="C10" s="168" t="s">
        <v>97</v>
      </c>
      <c r="D10" s="133">
        <f>'MOR CT'!I9</f>
        <v>1.0513274336283185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1.0513274336283185</v>
      </c>
      <c r="K10" s="250"/>
    </row>
    <row r="11" spans="1:14" ht="15" customHeight="1" x14ac:dyDescent="0.2">
      <c r="A11" s="60">
        <v>3</v>
      </c>
      <c r="B11" s="169">
        <f>'3'!$BU$36</f>
        <v>2.9</v>
      </c>
      <c r="C11" s="168" t="s">
        <v>97</v>
      </c>
      <c r="D11" s="133">
        <f>'MOR CT'!I10</f>
        <v>1.134453781512605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1.134453781512605</v>
      </c>
      <c r="K11" s="250"/>
    </row>
    <row r="12" spans="1:14" ht="15" customHeight="1" x14ac:dyDescent="0.2">
      <c r="A12" s="60">
        <v>4</v>
      </c>
      <c r="B12" s="169">
        <f>'4'!$BU$36</f>
        <v>3.5</v>
      </c>
      <c r="C12" s="168" t="s">
        <v>97</v>
      </c>
      <c r="D12" s="133">
        <f>'MOR CT'!I11</f>
        <v>1.0448571428571427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1.0448571428571427</v>
      </c>
      <c r="K12" s="250"/>
    </row>
    <row r="13" spans="1:14" ht="15" customHeight="1" x14ac:dyDescent="0.2">
      <c r="A13" s="60">
        <v>5</v>
      </c>
      <c r="B13" s="169">
        <f>'5'!$BU$36</f>
        <v>2.6</v>
      </c>
      <c r="C13" s="168" t="s">
        <v>97</v>
      </c>
      <c r="D13" s="133">
        <f>'MOR CT'!I12</f>
        <v>1.0883720930232559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1.0883720930232559</v>
      </c>
      <c r="K13" s="250"/>
    </row>
    <row r="14" spans="1:14" ht="15" customHeight="1" x14ac:dyDescent="0.2">
      <c r="A14" s="60">
        <v>6</v>
      </c>
      <c r="B14" s="169">
        <f>'6'!$BU$36</f>
        <v>2.9</v>
      </c>
      <c r="C14" s="168" t="s">
        <v>97</v>
      </c>
      <c r="D14" s="133">
        <f>'MOR CT'!I13</f>
        <v>1.0356106194690264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1.0356106194690264</v>
      </c>
      <c r="K14" s="250"/>
    </row>
    <row r="15" spans="1:14" ht="15" customHeight="1" x14ac:dyDescent="0.2">
      <c r="A15" s="60">
        <v>7</v>
      </c>
      <c r="B15" s="169">
        <f>'7'!$BU$36</f>
        <v>2.7</v>
      </c>
      <c r="C15" s="168" t="s">
        <v>97</v>
      </c>
      <c r="D15" s="133">
        <f>'MOR CT'!I14</f>
        <v>1.125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1.125</v>
      </c>
      <c r="K15" s="250"/>
    </row>
    <row r="16" spans="1:14" ht="15" customHeight="1" x14ac:dyDescent="0.2">
      <c r="A16" s="60">
        <v>8</v>
      </c>
      <c r="B16" s="169">
        <f>'8'!$BU$36</f>
        <v>3.2</v>
      </c>
      <c r="C16" s="168" t="s">
        <v>97</v>
      </c>
      <c r="D16" s="133">
        <f>'MOR CT'!I15</f>
        <v>1.0176000000000001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1.0176000000000001</v>
      </c>
      <c r="K16" s="250"/>
    </row>
    <row r="17" spans="1:11" ht="15" customHeight="1" x14ac:dyDescent="0.2">
      <c r="A17" s="60">
        <v>9</v>
      </c>
      <c r="B17" s="169">
        <f>'9'!$BU$36</f>
        <v>2.7</v>
      </c>
      <c r="C17" s="168" t="s">
        <v>97</v>
      </c>
      <c r="D17" s="133">
        <f>'MOR CT'!I16</f>
        <v>1.0345599999999999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1.0345599999999999</v>
      </c>
      <c r="K17" s="250"/>
    </row>
    <row r="18" spans="1:11" ht="15" customHeight="1" x14ac:dyDescent="0.2">
      <c r="A18" s="60">
        <v>10</v>
      </c>
      <c r="B18" s="169">
        <f>'10'!$BU$36</f>
        <v>2.4</v>
      </c>
      <c r="C18" s="168" t="s">
        <v>97</v>
      </c>
      <c r="D18" s="133">
        <f>'MOR CT'!I17</f>
        <v>1.0323478260869565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1.0323478260869565</v>
      </c>
      <c r="K18" s="250"/>
    </row>
    <row r="19" spans="1:11" ht="15" customHeight="1" x14ac:dyDescent="0.2">
      <c r="A19" s="60">
        <v>11</v>
      </c>
      <c r="B19" s="169">
        <f>'11'!$BU$36</f>
        <v>2.6</v>
      </c>
      <c r="C19" s="168" t="s">
        <v>97</v>
      </c>
      <c r="D19" s="133">
        <f>'MOR CT'!I18</f>
        <v>1.1095327102803738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1.1095327102803738</v>
      </c>
      <c r="K19" s="250"/>
    </row>
    <row r="20" spans="1:11" ht="15" customHeight="1" x14ac:dyDescent="0.2">
      <c r="A20" s="60">
        <v>12</v>
      </c>
      <c r="B20" s="169">
        <f>'12'!$BU$36</f>
        <v>2.4</v>
      </c>
      <c r="C20" s="168" t="s">
        <v>97</v>
      </c>
      <c r="D20" s="133">
        <f>'MOR CT'!I19</f>
        <v>1.047529411764706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1.047529411764706</v>
      </c>
      <c r="K20" s="250"/>
    </row>
    <row r="21" spans="1:11" ht="15" customHeight="1" x14ac:dyDescent="0.2">
      <c r="A21" s="60">
        <v>13</v>
      </c>
      <c r="B21" s="169">
        <f>'13'!$BU$36</f>
        <v>2.4</v>
      </c>
      <c r="C21" s="168" t="s">
        <v>97</v>
      </c>
      <c r="D21" s="133">
        <f>'MOR CT'!I20</f>
        <v>1.0641568627450981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1.0641568627450981</v>
      </c>
      <c r="K21" s="250"/>
    </row>
    <row r="22" spans="1:11" ht="15" customHeight="1" x14ac:dyDescent="0.2">
      <c r="A22" s="60">
        <v>14</v>
      </c>
      <c r="B22" s="169">
        <f>'14'!$BU$36</f>
        <v>2.8</v>
      </c>
      <c r="C22" s="168" t="s">
        <v>97</v>
      </c>
      <c r="D22" s="133">
        <f>'MOR CT'!I21</f>
        <v>1.0373592233009707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1.0373592233009707</v>
      </c>
      <c r="K22" s="250"/>
    </row>
    <row r="23" spans="1:11" ht="15" customHeight="1" x14ac:dyDescent="0.2">
      <c r="A23" s="60">
        <v>15</v>
      </c>
      <c r="B23" s="169">
        <f>'15'!$BU$36</f>
        <v>2.6</v>
      </c>
      <c r="C23" s="168" t="s">
        <v>97</v>
      </c>
      <c r="D23" s="133">
        <f>'MOR CT'!I22</f>
        <v>1.0380689655172415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1.0380689655172415</v>
      </c>
      <c r="K23" s="250"/>
    </row>
    <row r="24" spans="1:11" ht="15" customHeight="1" x14ac:dyDescent="0.2">
      <c r="A24" s="60">
        <v>16</v>
      </c>
      <c r="B24" s="169">
        <f>'16'!$BU$36</f>
        <v>2</v>
      </c>
      <c r="C24" s="168" t="s">
        <v>97</v>
      </c>
      <c r="D24" s="133">
        <f>'MOR CT'!I23</f>
        <v>1.0526896551724139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1.0526896551724139</v>
      </c>
      <c r="K24" s="250"/>
    </row>
    <row r="25" spans="1:11" ht="15" customHeight="1" x14ac:dyDescent="0.2">
      <c r="A25" s="60">
        <v>17</v>
      </c>
      <c r="B25" s="169">
        <f>'17'!$BU$36</f>
        <v>2.2000000000000002</v>
      </c>
      <c r="C25" s="168" t="s">
        <v>97</v>
      </c>
      <c r="D25" s="133">
        <f>'MOR CT'!I24</f>
        <v>1.0992592592592592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1.0992592592592592</v>
      </c>
      <c r="K25" s="250"/>
    </row>
    <row r="26" spans="1:11" ht="15" customHeight="1" x14ac:dyDescent="0.2">
      <c r="A26" s="60">
        <v>18</v>
      </c>
      <c r="B26" s="169">
        <f>'18'!$BU$36</f>
        <v>2.7</v>
      </c>
      <c r="C26" s="168" t="s">
        <v>97</v>
      </c>
      <c r="D26" s="133">
        <f>'MOR CT'!I25</f>
        <v>1.0521481481481481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1.0521481481481481</v>
      </c>
      <c r="K26" s="250"/>
    </row>
    <row r="27" spans="1:11" ht="15" customHeight="1" x14ac:dyDescent="0.2">
      <c r="A27" s="60">
        <v>19</v>
      </c>
      <c r="B27" s="169">
        <f>'19'!$BU$36</f>
        <v>2</v>
      </c>
      <c r="C27" s="168" t="s">
        <v>97</v>
      </c>
      <c r="D27" s="133">
        <f>'MOR CT'!I26</f>
        <v>1.0389909909909911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1.0389909909909911</v>
      </c>
      <c r="K27" s="250"/>
    </row>
    <row r="28" spans="1:11" ht="15" customHeight="1" x14ac:dyDescent="0.2">
      <c r="A28" s="60">
        <v>20</v>
      </c>
      <c r="B28" s="169">
        <f>'20'!$BU$36</f>
        <v>3.1</v>
      </c>
      <c r="C28" s="168" t="s">
        <v>97</v>
      </c>
      <c r="D28" s="133">
        <f>'MOR CT'!I27</f>
        <v>1.0341463414634147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1.0341463414634147</v>
      </c>
      <c r="K28" s="250"/>
    </row>
    <row r="29" spans="1:11" ht="15" customHeight="1" x14ac:dyDescent="0.2">
      <c r="A29" s="60">
        <v>21</v>
      </c>
      <c r="B29" s="169">
        <f>'21'!$BU$36</f>
        <v>2.2000000000000002</v>
      </c>
      <c r="C29" s="168" t="s">
        <v>97</v>
      </c>
      <c r="D29" s="133">
        <f>'MOR CT'!I28</f>
        <v>1.0394838709677419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1.0394838709677419</v>
      </c>
      <c r="K29" s="250"/>
    </row>
    <row r="30" spans="1:11" ht="15" customHeight="1" x14ac:dyDescent="0.2">
      <c r="A30" s="60">
        <v>22</v>
      </c>
      <c r="B30" s="169">
        <f>'22'!$BU$36</f>
        <v>2.7</v>
      </c>
      <c r="C30" s="168" t="s">
        <v>97</v>
      </c>
      <c r="D30" s="133">
        <f>'MOR CT'!I29</f>
        <v>1.2487032967032967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1.2487032967032967</v>
      </c>
      <c r="K30" s="250"/>
    </row>
    <row r="31" spans="1:11" ht="15" customHeight="1" x14ac:dyDescent="0.2">
      <c r="A31" s="60">
        <v>23</v>
      </c>
      <c r="B31" s="169">
        <f>'23'!$BU$36</f>
        <v>2.7</v>
      </c>
      <c r="C31" s="168" t="s">
        <v>97</v>
      </c>
      <c r="D31" s="133">
        <f>'MOR CT'!I30</f>
        <v>1.1555164835164835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1.1555164835164835</v>
      </c>
      <c r="K31" s="250"/>
    </row>
    <row r="32" spans="1:11" ht="15" customHeight="1" x14ac:dyDescent="0.2">
      <c r="A32" s="60">
        <v>24</v>
      </c>
      <c r="B32" s="169">
        <f>'24'!$BU$36</f>
        <v>2.7</v>
      </c>
      <c r="C32" s="168" t="s">
        <v>97</v>
      </c>
      <c r="D32" s="133">
        <f>'MOR CT'!I31</f>
        <v>1.1604210526315792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1.1604210526315792</v>
      </c>
      <c r="K32" s="250"/>
    </row>
    <row r="33" spans="1:11" ht="15" customHeight="1" x14ac:dyDescent="0.2">
      <c r="A33" s="60">
        <v>25</v>
      </c>
      <c r="B33" s="169">
        <f>'25'!$BU$36</f>
        <v>1.2</v>
      </c>
      <c r="C33" s="168" t="s">
        <v>97</v>
      </c>
      <c r="D33" s="133">
        <f>'MOR CT'!I32</f>
        <v>1.1015257731958765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1.1015257731958765</v>
      </c>
      <c r="K33" s="250"/>
    </row>
    <row r="34" spans="1:11" ht="15" customHeight="1" x14ac:dyDescent="0.2">
      <c r="A34" s="60">
        <v>26</v>
      </c>
      <c r="B34" s="169">
        <f>'26'!$BU$36</f>
        <v>1.8</v>
      </c>
      <c r="C34" s="168" t="s">
        <v>97</v>
      </c>
      <c r="D34" s="133">
        <f>'MOR CT'!I33</f>
        <v>1.0577204301075267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1.0577204301075267</v>
      </c>
      <c r="K34" s="250"/>
    </row>
    <row r="35" spans="1:11" ht="15" customHeight="1" x14ac:dyDescent="0.2">
      <c r="A35" s="60">
        <v>27</v>
      </c>
      <c r="B35" s="169">
        <f>'27'!$BU$36</f>
        <v>2.1</v>
      </c>
      <c r="C35" s="168" t="s">
        <v>97</v>
      </c>
      <c r="D35" s="133">
        <f>'MOR CT'!I34</f>
        <v>1.0577204301075267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1.0577204301075267</v>
      </c>
      <c r="K35" s="250"/>
    </row>
    <row r="36" spans="1:11" ht="15" customHeight="1" x14ac:dyDescent="0.2">
      <c r="A36" s="60">
        <v>28</v>
      </c>
      <c r="B36" s="1737">
        <f>'28'!$BU$36</f>
        <v>2.2999999999999998</v>
      </c>
      <c r="C36" s="2747" t="s">
        <v>97</v>
      </c>
      <c r="D36" s="1750">
        <f>'MOR CT'!I35</f>
        <v>1.2086436781609196</v>
      </c>
      <c r="E36" s="1750">
        <v>0</v>
      </c>
      <c r="F36" s="1750">
        <v>0</v>
      </c>
      <c r="G36" s="1750">
        <v>0</v>
      </c>
      <c r="H36" s="1750">
        <v>0</v>
      </c>
      <c r="I36" s="1750">
        <v>0</v>
      </c>
      <c r="J36" s="1918">
        <f>'MOR CT'!I35</f>
        <v>1.2086436781609196</v>
      </c>
      <c r="K36" s="2748"/>
    </row>
    <row r="37" spans="1:11" ht="15" customHeight="1" x14ac:dyDescent="0.2">
      <c r="A37" s="60">
        <v>29</v>
      </c>
      <c r="B37" s="1737"/>
      <c r="C37" s="2747"/>
      <c r="D37" s="1750"/>
      <c r="E37" s="1750"/>
      <c r="F37" s="1750"/>
      <c r="G37" s="1750"/>
      <c r="H37" s="1750"/>
      <c r="I37" s="1750"/>
      <c r="J37" s="1918"/>
      <c r="K37" s="2748"/>
    </row>
    <row r="38" spans="1:11" ht="15" customHeight="1" x14ac:dyDescent="0.2">
      <c r="A38" s="60">
        <v>30</v>
      </c>
      <c r="B38" s="1737"/>
      <c r="C38" s="1916"/>
      <c r="D38" s="1750"/>
      <c r="E38" s="1917"/>
      <c r="F38" s="1917"/>
      <c r="G38" s="1917"/>
      <c r="H38" s="1917"/>
      <c r="I38" s="1917"/>
      <c r="J38" s="1918"/>
      <c r="K38" s="1919"/>
    </row>
    <row r="39" spans="1:11" ht="15" customHeight="1" thickBot="1" x14ac:dyDescent="0.25">
      <c r="A39" s="63">
        <v>31</v>
      </c>
      <c r="B39" s="1737"/>
      <c r="C39" s="1916"/>
      <c r="D39" s="1750"/>
      <c r="E39" s="1917"/>
      <c r="F39" s="1917"/>
      <c r="G39" s="1917"/>
      <c r="H39" s="1917"/>
      <c r="I39" s="1917"/>
      <c r="J39" s="1918"/>
      <c r="K39" s="19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32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33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43529</v>
      </c>
      <c r="J47" s="249"/>
      <c r="K47" s="86"/>
    </row>
    <row r="48" spans="1:11" ht="15" customHeight="1" thickBot="1" x14ac:dyDescent="0.25">
      <c r="A48" s="1425" t="s">
        <v>1124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7">
      <selection activeCell="B36" sqref="B36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7109375" style="46" customWidth="1"/>
    <col min="8" max="8" width="10.42578125" style="46" customWidth="1"/>
    <col min="9" max="9" width="11.71093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7109375" style="46" customWidth="1"/>
    <col min="264" max="264" width="10.42578125" style="46" customWidth="1"/>
    <col min="265" max="265" width="11.71093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7109375" style="46" customWidth="1"/>
    <col min="520" max="520" width="10.42578125" style="46" customWidth="1"/>
    <col min="521" max="521" width="11.71093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7109375" style="46" customWidth="1"/>
    <col min="776" max="776" width="10.42578125" style="46" customWidth="1"/>
    <col min="777" max="777" width="11.71093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7109375" style="46" customWidth="1"/>
    <col min="1032" max="1032" width="10.42578125" style="46" customWidth="1"/>
    <col min="1033" max="1033" width="11.71093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7109375" style="46" customWidth="1"/>
    <col min="1288" max="1288" width="10.42578125" style="46" customWidth="1"/>
    <col min="1289" max="1289" width="11.71093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7109375" style="46" customWidth="1"/>
    <col min="1544" max="1544" width="10.42578125" style="46" customWidth="1"/>
    <col min="1545" max="1545" width="11.71093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7109375" style="46" customWidth="1"/>
    <col min="1800" max="1800" width="10.42578125" style="46" customWidth="1"/>
    <col min="1801" max="1801" width="11.71093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7109375" style="46" customWidth="1"/>
    <col min="2056" max="2056" width="10.42578125" style="46" customWidth="1"/>
    <col min="2057" max="2057" width="11.71093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7109375" style="46" customWidth="1"/>
    <col min="2312" max="2312" width="10.42578125" style="46" customWidth="1"/>
    <col min="2313" max="2313" width="11.71093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7109375" style="46" customWidth="1"/>
    <col min="2568" max="2568" width="10.42578125" style="46" customWidth="1"/>
    <col min="2569" max="2569" width="11.71093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7109375" style="46" customWidth="1"/>
    <col min="2824" max="2824" width="10.42578125" style="46" customWidth="1"/>
    <col min="2825" max="2825" width="11.71093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7109375" style="46" customWidth="1"/>
    <col min="3080" max="3080" width="10.42578125" style="46" customWidth="1"/>
    <col min="3081" max="3081" width="11.71093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7109375" style="46" customWidth="1"/>
    <col min="3336" max="3336" width="10.42578125" style="46" customWidth="1"/>
    <col min="3337" max="3337" width="11.71093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7109375" style="46" customWidth="1"/>
    <col min="3592" max="3592" width="10.42578125" style="46" customWidth="1"/>
    <col min="3593" max="3593" width="11.71093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7109375" style="46" customWidth="1"/>
    <col min="3848" max="3848" width="10.42578125" style="46" customWidth="1"/>
    <col min="3849" max="3849" width="11.71093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7109375" style="46" customWidth="1"/>
    <col min="4104" max="4104" width="10.42578125" style="46" customWidth="1"/>
    <col min="4105" max="4105" width="11.71093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7109375" style="46" customWidth="1"/>
    <col min="4360" max="4360" width="10.42578125" style="46" customWidth="1"/>
    <col min="4361" max="4361" width="11.71093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7109375" style="46" customWidth="1"/>
    <col min="4616" max="4616" width="10.42578125" style="46" customWidth="1"/>
    <col min="4617" max="4617" width="11.71093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7109375" style="46" customWidth="1"/>
    <col min="4872" max="4872" width="10.42578125" style="46" customWidth="1"/>
    <col min="4873" max="4873" width="11.71093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7109375" style="46" customWidth="1"/>
    <col min="5128" max="5128" width="10.42578125" style="46" customWidth="1"/>
    <col min="5129" max="5129" width="11.71093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7109375" style="46" customWidth="1"/>
    <col min="5384" max="5384" width="10.42578125" style="46" customWidth="1"/>
    <col min="5385" max="5385" width="11.71093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7109375" style="46" customWidth="1"/>
    <col min="5640" max="5640" width="10.42578125" style="46" customWidth="1"/>
    <col min="5641" max="5641" width="11.71093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7109375" style="46" customWidth="1"/>
    <col min="5896" max="5896" width="10.42578125" style="46" customWidth="1"/>
    <col min="5897" max="5897" width="11.71093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7109375" style="46" customWidth="1"/>
    <col min="6152" max="6152" width="10.42578125" style="46" customWidth="1"/>
    <col min="6153" max="6153" width="11.71093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7109375" style="46" customWidth="1"/>
    <col min="6408" max="6408" width="10.42578125" style="46" customWidth="1"/>
    <col min="6409" max="6409" width="11.71093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7109375" style="46" customWidth="1"/>
    <col min="6664" max="6664" width="10.42578125" style="46" customWidth="1"/>
    <col min="6665" max="6665" width="11.71093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7109375" style="46" customWidth="1"/>
    <col min="6920" max="6920" width="10.42578125" style="46" customWidth="1"/>
    <col min="6921" max="6921" width="11.71093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7109375" style="46" customWidth="1"/>
    <col min="7176" max="7176" width="10.42578125" style="46" customWidth="1"/>
    <col min="7177" max="7177" width="11.71093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7109375" style="46" customWidth="1"/>
    <col min="7432" max="7432" width="10.42578125" style="46" customWidth="1"/>
    <col min="7433" max="7433" width="11.71093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7109375" style="46" customWidth="1"/>
    <col min="7688" max="7688" width="10.42578125" style="46" customWidth="1"/>
    <col min="7689" max="7689" width="11.71093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7109375" style="46" customWidth="1"/>
    <col min="7944" max="7944" width="10.42578125" style="46" customWidth="1"/>
    <col min="7945" max="7945" width="11.71093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7109375" style="46" customWidth="1"/>
    <col min="8200" max="8200" width="10.42578125" style="46" customWidth="1"/>
    <col min="8201" max="8201" width="11.71093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7109375" style="46" customWidth="1"/>
    <col min="8456" max="8456" width="10.42578125" style="46" customWidth="1"/>
    <col min="8457" max="8457" width="11.71093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7109375" style="46" customWidth="1"/>
    <col min="8712" max="8712" width="10.42578125" style="46" customWidth="1"/>
    <col min="8713" max="8713" width="11.71093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7109375" style="46" customWidth="1"/>
    <col min="8968" max="8968" width="10.42578125" style="46" customWidth="1"/>
    <col min="8969" max="8969" width="11.71093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7109375" style="46" customWidth="1"/>
    <col min="9224" max="9224" width="10.42578125" style="46" customWidth="1"/>
    <col min="9225" max="9225" width="11.71093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7109375" style="46" customWidth="1"/>
    <col min="9480" max="9480" width="10.42578125" style="46" customWidth="1"/>
    <col min="9481" max="9481" width="11.71093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7109375" style="46" customWidth="1"/>
    <col min="9736" max="9736" width="10.42578125" style="46" customWidth="1"/>
    <col min="9737" max="9737" width="11.71093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7109375" style="46" customWidth="1"/>
    <col min="9992" max="9992" width="10.42578125" style="46" customWidth="1"/>
    <col min="9993" max="9993" width="11.71093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7109375" style="46" customWidth="1"/>
    <col min="10248" max="10248" width="10.42578125" style="46" customWidth="1"/>
    <col min="10249" max="10249" width="11.71093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7109375" style="46" customWidth="1"/>
    <col min="10504" max="10504" width="10.42578125" style="46" customWidth="1"/>
    <col min="10505" max="10505" width="11.71093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7109375" style="46" customWidth="1"/>
    <col min="10760" max="10760" width="10.42578125" style="46" customWidth="1"/>
    <col min="10761" max="10761" width="11.71093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7109375" style="46" customWidth="1"/>
    <col min="11016" max="11016" width="10.42578125" style="46" customWidth="1"/>
    <col min="11017" max="11017" width="11.71093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7109375" style="46" customWidth="1"/>
    <col min="11272" max="11272" width="10.42578125" style="46" customWidth="1"/>
    <col min="11273" max="11273" width="11.71093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7109375" style="46" customWidth="1"/>
    <col min="11528" max="11528" width="10.42578125" style="46" customWidth="1"/>
    <col min="11529" max="11529" width="11.71093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7109375" style="46" customWidth="1"/>
    <col min="11784" max="11784" width="10.42578125" style="46" customWidth="1"/>
    <col min="11785" max="11785" width="11.71093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7109375" style="46" customWidth="1"/>
    <col min="12040" max="12040" width="10.42578125" style="46" customWidth="1"/>
    <col min="12041" max="12041" width="11.71093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7109375" style="46" customWidth="1"/>
    <col min="12296" max="12296" width="10.42578125" style="46" customWidth="1"/>
    <col min="12297" max="12297" width="11.71093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7109375" style="46" customWidth="1"/>
    <col min="12552" max="12552" width="10.42578125" style="46" customWidth="1"/>
    <col min="12553" max="12553" width="11.71093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7109375" style="46" customWidth="1"/>
    <col min="12808" max="12808" width="10.42578125" style="46" customWidth="1"/>
    <col min="12809" max="12809" width="11.71093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7109375" style="46" customWidth="1"/>
    <col min="13064" max="13064" width="10.42578125" style="46" customWidth="1"/>
    <col min="13065" max="13065" width="11.71093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7109375" style="46" customWidth="1"/>
    <col min="13320" max="13320" width="10.42578125" style="46" customWidth="1"/>
    <col min="13321" max="13321" width="11.71093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7109375" style="46" customWidth="1"/>
    <col min="13576" max="13576" width="10.42578125" style="46" customWidth="1"/>
    <col min="13577" max="13577" width="11.71093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7109375" style="46" customWidth="1"/>
    <col min="13832" max="13832" width="10.42578125" style="46" customWidth="1"/>
    <col min="13833" max="13833" width="11.71093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7109375" style="46" customWidth="1"/>
    <col min="14088" max="14088" width="10.42578125" style="46" customWidth="1"/>
    <col min="14089" max="14089" width="11.71093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7109375" style="46" customWidth="1"/>
    <col min="14344" max="14344" width="10.42578125" style="46" customWidth="1"/>
    <col min="14345" max="14345" width="11.71093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7109375" style="46" customWidth="1"/>
    <col min="14600" max="14600" width="10.42578125" style="46" customWidth="1"/>
    <col min="14601" max="14601" width="11.71093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7109375" style="46" customWidth="1"/>
    <col min="14856" max="14856" width="10.42578125" style="46" customWidth="1"/>
    <col min="14857" max="14857" width="11.71093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7109375" style="46" customWidth="1"/>
    <col min="15112" max="15112" width="10.42578125" style="46" customWidth="1"/>
    <col min="15113" max="15113" width="11.71093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7109375" style="46" customWidth="1"/>
    <col min="15368" max="15368" width="10.42578125" style="46" customWidth="1"/>
    <col min="15369" max="15369" width="11.71093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7109375" style="46" customWidth="1"/>
    <col min="15624" max="15624" width="10.42578125" style="46" customWidth="1"/>
    <col min="15625" max="15625" width="11.71093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7109375" style="46" customWidth="1"/>
    <col min="15880" max="15880" width="10.42578125" style="46" customWidth="1"/>
    <col min="15881" max="15881" width="11.71093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7109375" style="46" customWidth="1"/>
    <col min="16136" max="16136" width="10.42578125" style="46" customWidth="1"/>
    <col min="16137" max="16137" width="11.71093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43497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0.6</v>
      </c>
      <c r="C8" s="133">
        <f>'1'!GF32</f>
        <v>5.4</v>
      </c>
      <c r="D8" s="133">
        <f>'1'!GG32</f>
        <v>47.111111111111107</v>
      </c>
      <c r="E8" s="133">
        <f>'1'!GH32</f>
        <v>28.266666666666662</v>
      </c>
      <c r="F8" s="133">
        <f>'1'!GI32</f>
        <v>6.26</v>
      </c>
      <c r="G8" s="133">
        <f>'1'!GJ32</f>
        <v>11.2</v>
      </c>
      <c r="H8" s="133">
        <f>'1'!GK32</f>
        <v>15</v>
      </c>
      <c r="I8" s="133">
        <f>'1'!GL32</f>
        <v>1.8844444444444441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0.63</v>
      </c>
      <c r="C9" s="133">
        <f>'2'!GF32</f>
        <v>5.2</v>
      </c>
      <c r="D9" s="133">
        <f>'2'!GG32</f>
        <v>48.92307692307692</v>
      </c>
      <c r="E9" s="133">
        <f>'2'!GH32</f>
        <v>30.821538461538459</v>
      </c>
      <c r="F9" s="133">
        <f>'2'!GI32</f>
        <v>6.25</v>
      </c>
      <c r="G9" s="133">
        <f>'2'!GJ32</f>
        <v>11.2</v>
      </c>
      <c r="H9" s="133">
        <f>'2'!GK32</f>
        <v>15</v>
      </c>
      <c r="I9" s="133">
        <f>'2'!GL32</f>
        <v>2.0547692307692307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0.66</v>
      </c>
      <c r="C10" s="133">
        <f>'3'!GF32</f>
        <v>5.4</v>
      </c>
      <c r="D10" s="133">
        <f>'3'!GG32</f>
        <v>47.111111111111107</v>
      </c>
      <c r="E10" s="133">
        <f>'3'!GH32</f>
        <v>31.093333333333334</v>
      </c>
      <c r="F10" s="133">
        <f>'3'!GI32</f>
        <v>6.33</v>
      </c>
      <c r="G10" s="133">
        <f>'3'!GJ32</f>
        <v>11.4</v>
      </c>
      <c r="H10" s="133">
        <f>'3'!GK32</f>
        <v>15</v>
      </c>
      <c r="I10" s="133">
        <f>'3'!GL32</f>
        <v>2.072888888888889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0.61</v>
      </c>
      <c r="C11" s="133">
        <f>'4'!GF32</f>
        <v>5.4</v>
      </c>
      <c r="D11" s="133">
        <f>'4'!GG32</f>
        <v>47.111111111111107</v>
      </c>
      <c r="E11" s="133">
        <f>'4'!GH32</f>
        <v>28.737777777777776</v>
      </c>
      <c r="F11" s="133">
        <f>'4'!GI32</f>
        <v>6.21</v>
      </c>
      <c r="G11" s="133">
        <f>'4'!GJ32</f>
        <v>11.5</v>
      </c>
      <c r="H11" s="133">
        <f>'4'!GK32</f>
        <v>15</v>
      </c>
      <c r="I11" s="133">
        <f>'4'!GL32</f>
        <v>1.9158518518518517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0.74</v>
      </c>
      <c r="C12" s="133">
        <f>'5'!GF32</f>
        <v>5.6</v>
      </c>
      <c r="D12" s="133">
        <f>'5'!GG32</f>
        <v>45.428571428571431</v>
      </c>
      <c r="E12" s="133">
        <f>'5'!GH32</f>
        <v>33.617142857142859</v>
      </c>
      <c r="F12" s="133">
        <f>'5'!GI32</f>
        <v>6.36</v>
      </c>
      <c r="G12" s="133">
        <f>'5'!GJ32</f>
        <v>12</v>
      </c>
      <c r="H12" s="133">
        <f>'5'!GK32</f>
        <v>15</v>
      </c>
      <c r="I12" s="133">
        <f>'5'!GL32</f>
        <v>2.2411428571428571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0.86</v>
      </c>
      <c r="C13" s="133">
        <f>'6'!GF32</f>
        <v>8</v>
      </c>
      <c r="D13" s="133">
        <f>'6'!GG32</f>
        <v>31.8</v>
      </c>
      <c r="E13" s="133">
        <f>'6'!GH32</f>
        <v>27.347999999999999</v>
      </c>
      <c r="F13" s="133">
        <f>'6'!GI32</f>
        <v>6.21</v>
      </c>
      <c r="G13" s="133">
        <f>'6'!GJ32</f>
        <v>13.2</v>
      </c>
      <c r="H13" s="133">
        <f>'6'!GK32</f>
        <v>15</v>
      </c>
      <c r="I13" s="133">
        <f>'6'!GL32</f>
        <v>1.8231999999999999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0.67</v>
      </c>
      <c r="C14" s="133">
        <f>'7'!GF32</f>
        <v>10</v>
      </c>
      <c r="D14" s="133">
        <f>'7'!GG32</f>
        <v>25.44</v>
      </c>
      <c r="E14" s="133">
        <f>'7'!GH32</f>
        <v>17.044800000000002</v>
      </c>
      <c r="F14" s="133">
        <f>'7'!GI32</f>
        <v>6.2</v>
      </c>
      <c r="G14" s="133">
        <f>'7'!GJ32</f>
        <v>14.3</v>
      </c>
      <c r="H14" s="133">
        <f>'7'!GK32</f>
        <v>15</v>
      </c>
      <c r="I14" s="133">
        <f>'7'!GL32</f>
        <v>1.1363200000000002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0.52</v>
      </c>
      <c r="C15" s="133">
        <f>'8'!GF32</f>
        <v>11</v>
      </c>
      <c r="D15" s="133">
        <f>'8'!GG32</f>
        <v>23.127272727272729</v>
      </c>
      <c r="E15" s="133">
        <f>'8'!GH32</f>
        <v>12.026181818181819</v>
      </c>
      <c r="F15" s="133">
        <f>'8'!GI32</f>
        <v>6.16</v>
      </c>
      <c r="G15" s="133">
        <f>'8'!GJ32</f>
        <v>15.3</v>
      </c>
      <c r="H15" s="133">
        <f>'8'!GK32</f>
        <v>10</v>
      </c>
      <c r="I15" s="133">
        <f>'8'!GL32</f>
        <v>1.2026181818181818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0.61</v>
      </c>
      <c r="C16" s="133">
        <f>'9'!GF32</f>
        <v>10</v>
      </c>
      <c r="D16" s="133">
        <f>'9'!GG32</f>
        <v>25.44</v>
      </c>
      <c r="E16" s="133">
        <f>'9'!GH32</f>
        <v>15.5184</v>
      </c>
      <c r="F16" s="133">
        <f>'9'!GI32</f>
        <v>6.22</v>
      </c>
      <c r="G16" s="133">
        <f>'9'!GJ32</f>
        <v>14.2</v>
      </c>
      <c r="H16" s="133">
        <f>'9'!GK32</f>
        <v>15</v>
      </c>
      <c r="I16" s="133">
        <f>'9'!GL32</f>
        <v>1.0345599999999999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0.62</v>
      </c>
      <c r="C17" s="133">
        <f>'10'!GF32</f>
        <v>10.1</v>
      </c>
      <c r="D17" s="133">
        <f>'10'!GG32</f>
        <v>25.188118811881189</v>
      </c>
      <c r="E17" s="133">
        <f>'10'!GH32</f>
        <v>15.616633663366336</v>
      </c>
      <c r="F17" s="133">
        <f>'10'!GI32</f>
        <v>6.11</v>
      </c>
      <c r="G17" s="133">
        <f>'10'!GJ32</f>
        <v>14.6</v>
      </c>
      <c r="H17" s="133">
        <f>'10'!GK32</f>
        <v>15</v>
      </c>
      <c r="I17" s="133">
        <f>'10'!GL32</f>
        <v>1.0411089108910891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0.7</v>
      </c>
      <c r="C18" s="133">
        <f>'11'!GF32</f>
        <v>10.7</v>
      </c>
      <c r="D18" s="133">
        <f>'11'!GG32</f>
        <v>23.77570093457944</v>
      </c>
      <c r="E18" s="133">
        <f>'11'!GH32</f>
        <v>16.642990654205608</v>
      </c>
      <c r="F18" s="133">
        <f>'11'!GI32</f>
        <v>6.03</v>
      </c>
      <c r="G18" s="133">
        <f>'11'!GJ32</f>
        <v>14.2</v>
      </c>
      <c r="H18" s="133">
        <f>'11'!GK32</f>
        <v>15</v>
      </c>
      <c r="I18" s="133">
        <f>'11'!GL32</f>
        <v>1.1095327102803738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0.63</v>
      </c>
      <c r="C19" s="133">
        <f>'12'!GF32</f>
        <v>10.199999999999999</v>
      </c>
      <c r="D19" s="133">
        <f>'12'!GG32</f>
        <v>24.941176470588239</v>
      </c>
      <c r="E19" s="133">
        <f>'12'!GH32</f>
        <v>15.71294117647059</v>
      </c>
      <c r="F19" s="133">
        <f>'12'!GI32</f>
        <v>6.2</v>
      </c>
      <c r="G19" s="133">
        <f>'12'!GJ32</f>
        <v>14.7</v>
      </c>
      <c r="H19" s="133">
        <f>'12'!GK32</f>
        <v>15</v>
      </c>
      <c r="I19" s="133">
        <f>'12'!GL32</f>
        <v>1.047529411764706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0.84</v>
      </c>
      <c r="C20" s="133">
        <f>'13'!GF32</f>
        <v>10.199999999999999</v>
      </c>
      <c r="D20" s="133">
        <f>'13'!GG32</f>
        <v>24.941176470588239</v>
      </c>
      <c r="E20" s="133">
        <f>'13'!GH32</f>
        <v>20.95058823529412</v>
      </c>
      <c r="F20" s="133">
        <f>'13'!GI32</f>
        <v>6.13</v>
      </c>
      <c r="G20" s="133">
        <f>'13'!GJ32</f>
        <v>14.4</v>
      </c>
      <c r="H20" s="133">
        <f>'13'!GK32</f>
        <v>15</v>
      </c>
      <c r="I20" s="133">
        <f>'13'!GL32</f>
        <v>1.3967058823529412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0.69</v>
      </c>
      <c r="C21" s="133">
        <f>'14'!GF32</f>
        <v>10.4</v>
      </c>
      <c r="D21" s="133">
        <f>'14'!GG32</f>
        <v>24.46153846153846</v>
      </c>
      <c r="E21" s="133">
        <f>'14'!GH32</f>
        <v>16.878461538461536</v>
      </c>
      <c r="F21" s="133">
        <f>'14'!GI32</f>
        <v>6.05</v>
      </c>
      <c r="G21" s="133">
        <f>'14'!GJ32</f>
        <v>14.5</v>
      </c>
      <c r="H21" s="133">
        <f>'14'!GK32</f>
        <v>15</v>
      </c>
      <c r="I21" s="133">
        <f>'14'!GL32</f>
        <v>1.125230769230769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0.71</v>
      </c>
      <c r="C22" s="133">
        <f>'15'!GF32</f>
        <v>11.6</v>
      </c>
      <c r="D22" s="133">
        <f>'15'!GG32</f>
        <v>21.931034482758623</v>
      </c>
      <c r="E22" s="133">
        <f>'15'!GH32</f>
        <v>15.571034482758622</v>
      </c>
      <c r="F22" s="133">
        <f>'15'!GI32</f>
        <v>6.17</v>
      </c>
      <c r="G22" s="133">
        <f>'15'!GJ32</f>
        <v>14.7</v>
      </c>
      <c r="H22" s="133">
        <f>'15'!GK32</f>
        <v>15</v>
      </c>
      <c r="I22" s="133">
        <f>'15'!GL32</f>
        <v>1.0380689655172415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0.72</v>
      </c>
      <c r="C23" s="133">
        <f>'16'!GF32</f>
        <v>11.5</v>
      </c>
      <c r="D23" s="133">
        <f>'16'!GG32</f>
        <v>22.121739130434783</v>
      </c>
      <c r="E23" s="133">
        <f>'16'!GH32</f>
        <v>15.927652173913042</v>
      </c>
      <c r="F23" s="133">
        <f>'16'!GI32</f>
        <v>6.19</v>
      </c>
      <c r="G23" s="133">
        <f>'16'!GJ32</f>
        <v>14.3</v>
      </c>
      <c r="H23" s="133">
        <f>'16'!GK32</f>
        <v>15</v>
      </c>
      <c r="I23" s="133">
        <f>'16'!GL32</f>
        <v>1.0618434782608694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0.76</v>
      </c>
      <c r="C24" s="133">
        <f>'17'!GF32</f>
        <v>10.6</v>
      </c>
      <c r="D24" s="133">
        <f>'17'!GG32</f>
        <v>24</v>
      </c>
      <c r="E24" s="133">
        <f>'17'!GH32</f>
        <v>18.240000000000002</v>
      </c>
      <c r="F24" s="133">
        <f>'17'!GI32</f>
        <v>6.09</v>
      </c>
      <c r="G24" s="133">
        <f>'17'!GJ32</f>
        <v>14.3</v>
      </c>
      <c r="H24" s="133">
        <f>'17'!GK32</f>
        <v>15</v>
      </c>
      <c r="I24" s="133">
        <f>'17'!GL32</f>
        <v>1.2160000000000002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0.7</v>
      </c>
      <c r="C25" s="133">
        <f>'18'!GF32</f>
        <v>10.8</v>
      </c>
      <c r="D25" s="133">
        <f>'18'!GG32</f>
        <v>23.555555555555554</v>
      </c>
      <c r="E25" s="133">
        <f>'18'!GH32</f>
        <v>16.488888888888887</v>
      </c>
      <c r="F25" s="133">
        <f>'18'!GI32</f>
        <v>6.19</v>
      </c>
      <c r="G25" s="133">
        <f>'18'!GJ32</f>
        <v>14.2</v>
      </c>
      <c r="H25" s="133">
        <f>'18'!GK32</f>
        <v>15</v>
      </c>
      <c r="I25" s="133">
        <f>'18'!GL32</f>
        <v>1.0992592592592592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0.64</v>
      </c>
      <c r="C26" s="133">
        <f>'19'!GF32</f>
        <v>10.199999999999999</v>
      </c>
      <c r="D26" s="133">
        <f>'19'!GG32</f>
        <v>24.941176470588239</v>
      </c>
      <c r="E26" s="133">
        <f>'19'!GH32</f>
        <v>15.962352941176473</v>
      </c>
      <c r="F26" s="133">
        <f>'19'!GI32</f>
        <v>6.21</v>
      </c>
      <c r="G26" s="133">
        <f>'19'!GJ32</f>
        <v>13.7</v>
      </c>
      <c r="H26" s="133">
        <f>'19'!GK32</f>
        <v>15</v>
      </c>
      <c r="I26" s="133">
        <f>'19'!GL32</f>
        <v>1.0641568627450981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0.75</v>
      </c>
      <c r="C27" s="133">
        <f>'20'!GF32</f>
        <v>12.3</v>
      </c>
      <c r="D27" s="133">
        <f>'20'!GG32</f>
        <v>20.682926829268293</v>
      </c>
      <c r="E27" s="133">
        <f>'20'!GH32</f>
        <v>15.512195121951219</v>
      </c>
      <c r="F27" s="133">
        <f>'20'!GI32</f>
        <v>6.21</v>
      </c>
      <c r="G27" s="133">
        <f>'20'!GJ32</f>
        <v>12.9</v>
      </c>
      <c r="H27" s="133">
        <f>'20'!GK32</f>
        <v>15</v>
      </c>
      <c r="I27" s="133">
        <f>'20'!GL32</f>
        <v>1.0341463414634147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0.56999999999999995</v>
      </c>
      <c r="C28" s="133">
        <f>'21'!GF32</f>
        <v>9.3000000000000007</v>
      </c>
      <c r="D28" s="133">
        <f>'21'!GG32</f>
        <v>27.354838709677416</v>
      </c>
      <c r="E28" s="133">
        <f>'21'!GH32</f>
        <v>15.592258064516127</v>
      </c>
      <c r="F28" s="133">
        <f>'21'!GI32</f>
        <v>6.12</v>
      </c>
      <c r="G28" s="133">
        <f>'21'!GJ32</f>
        <v>11.9</v>
      </c>
      <c r="H28" s="133">
        <f>'21'!GK32</f>
        <v>15</v>
      </c>
      <c r="I28" s="133">
        <f>'21'!GL32</f>
        <v>1.0394838709677419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0.67</v>
      </c>
      <c r="C29" s="133">
        <f>'22'!GF32</f>
        <v>9.1</v>
      </c>
      <c r="D29" s="133">
        <f>'22'!GG32</f>
        <v>27.956043956043956</v>
      </c>
      <c r="E29" s="133">
        <f>'22'!GH32</f>
        <v>18.73054945054945</v>
      </c>
      <c r="F29" s="133">
        <f>'22'!GI32</f>
        <v>6.11</v>
      </c>
      <c r="G29" s="133">
        <f>'22'!GJ32</f>
        <v>13.4</v>
      </c>
      <c r="H29" s="133">
        <f>'22'!GK32</f>
        <v>15</v>
      </c>
      <c r="I29" s="133">
        <f>'22'!GL32</f>
        <v>1.2487032967032967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0.62</v>
      </c>
      <c r="C30" s="133">
        <f>'23'!GF32</f>
        <v>9.1</v>
      </c>
      <c r="D30" s="133">
        <f>'23'!GG32</f>
        <v>27.956043956043956</v>
      </c>
      <c r="E30" s="133">
        <f>'23'!GH32</f>
        <v>17.332747252747254</v>
      </c>
      <c r="F30" s="133">
        <f>'23'!GI32</f>
        <v>6.06</v>
      </c>
      <c r="G30" s="133">
        <f>'23'!GJ32</f>
        <v>13.1</v>
      </c>
      <c r="H30" s="133">
        <f>'23'!GK32</f>
        <v>15</v>
      </c>
      <c r="I30" s="133">
        <f>'23'!GL32</f>
        <v>1.1555164835164835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0.65</v>
      </c>
      <c r="C31" s="133">
        <f>'24'!GF32</f>
        <v>9.5</v>
      </c>
      <c r="D31" s="133">
        <f>'24'!GG32</f>
        <v>26.778947368421054</v>
      </c>
      <c r="E31" s="133">
        <f>'24'!GH32</f>
        <v>17.406315789473688</v>
      </c>
      <c r="F31" s="133">
        <f>'24'!GI32</f>
        <v>6.13</v>
      </c>
      <c r="G31" s="133">
        <f>'24'!GJ32</f>
        <v>13.2</v>
      </c>
      <c r="H31" s="133">
        <f>'24'!GK32</f>
        <v>15</v>
      </c>
      <c r="I31" s="133">
        <f>'24'!GL32</f>
        <v>1.1604210526315792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0.63</v>
      </c>
      <c r="C32" s="133">
        <f>'25'!GF32</f>
        <v>9.6999999999999993</v>
      </c>
      <c r="D32" s="133">
        <f>'25'!GG32</f>
        <v>26.226804123711343</v>
      </c>
      <c r="E32" s="133">
        <f>'25'!GH32</f>
        <v>16.522886597938147</v>
      </c>
      <c r="F32" s="133">
        <f>'25'!GI32</f>
        <v>6.13</v>
      </c>
      <c r="G32" s="133">
        <f>'25'!GJ32</f>
        <v>13.2</v>
      </c>
      <c r="H32" s="133">
        <f>'25'!GK32</f>
        <v>15</v>
      </c>
      <c r="I32" s="133">
        <f>'25'!GL32</f>
        <v>1.1015257731958765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0.57999999999999996</v>
      </c>
      <c r="C33" s="133">
        <f>'26'!GF32</f>
        <v>9.3000000000000007</v>
      </c>
      <c r="D33" s="133">
        <f>'26'!GG32</f>
        <v>27.354838709677416</v>
      </c>
      <c r="E33" s="133">
        <f>'26'!GH32</f>
        <v>15.865806451612901</v>
      </c>
      <c r="F33" s="133">
        <f>'26'!GI32</f>
        <v>6.04</v>
      </c>
      <c r="G33" s="133">
        <f>'26'!GJ32</f>
        <v>13.2</v>
      </c>
      <c r="H33" s="133">
        <f>'26'!GK32</f>
        <v>15</v>
      </c>
      <c r="I33" s="133">
        <f>'26'!GL32</f>
        <v>1.0577204301075267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0.65</v>
      </c>
      <c r="C34" s="133">
        <f>'27'!GF32</f>
        <v>9.3000000000000007</v>
      </c>
      <c r="D34" s="133">
        <f>'27'!GG32</f>
        <v>27.354838709677416</v>
      </c>
      <c r="E34" s="133">
        <f>'27'!GH32</f>
        <v>17.78064516129032</v>
      </c>
      <c r="F34" s="133">
        <f>'27'!GI32</f>
        <v>6.08</v>
      </c>
      <c r="G34" s="133">
        <f>'27'!GJ32</f>
        <v>14</v>
      </c>
      <c r="H34" s="133">
        <f>'27'!GK32</f>
        <v>15</v>
      </c>
      <c r="I34" s="133">
        <f>'27'!GL32</f>
        <v>1.1853763440860212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0.62</v>
      </c>
      <c r="C35" s="133">
        <f>'28'!GF32</f>
        <v>8.6999999999999993</v>
      </c>
      <c r="D35" s="133">
        <f>'28'!GG32</f>
        <v>29.241379310344829</v>
      </c>
      <c r="E35" s="133">
        <f>'28'!GH32</f>
        <v>18.129655172413795</v>
      </c>
      <c r="F35" s="133">
        <f>'28'!GI32</f>
        <v>6.06</v>
      </c>
      <c r="G35" s="133">
        <f>'28'!GJ32</f>
        <v>14.3</v>
      </c>
      <c r="H35" s="133">
        <f>'28'!GK32</f>
        <v>15</v>
      </c>
      <c r="I35" s="133">
        <f>'28'!GL32</f>
        <v>1.2086436781609196</v>
      </c>
      <c r="J35" s="76"/>
      <c r="K35" s="76"/>
      <c r="L35" s="76"/>
    </row>
    <row r="36" spans="1:13" ht="15" customHeight="1" x14ac:dyDescent="0.2">
      <c r="A36" s="60">
        <v>29</v>
      </c>
      <c r="B36" s="133" t="str">
        <f>'29'!GE32</f>
        <v/>
      </c>
      <c r="C36" s="133" t="str">
        <f>'29'!GF32</f>
        <v/>
      </c>
      <c r="D36" s="133" t="str">
        <f>'29'!GG32</f>
        <v/>
      </c>
      <c r="E36" s="133" t="str">
        <f>'29'!GH32</f>
        <v/>
      </c>
      <c r="F36" s="133" t="str">
        <f>'29'!GI32</f>
        <v/>
      </c>
      <c r="G36" s="133" t="str">
        <f>'29'!GJ32</f>
        <v/>
      </c>
      <c r="H36" s="133" t="str">
        <f>'29'!GK32</f>
        <v/>
      </c>
      <c r="I36" s="133">
        <f>'29'!GL32</f>
        <v>0</v>
      </c>
      <c r="J36" s="76"/>
      <c r="K36" s="76"/>
      <c r="L36" s="76"/>
    </row>
    <row r="37" spans="1:13" ht="15" customHeight="1" x14ac:dyDescent="0.2">
      <c r="A37" s="60">
        <v>30</v>
      </c>
      <c r="B37" s="133" t="str">
        <f>'30'!GE32</f>
        <v/>
      </c>
      <c r="C37" s="133" t="str">
        <f>'30'!GF32</f>
        <v/>
      </c>
      <c r="D37" s="133" t="str">
        <f>'30'!GG32</f>
        <v/>
      </c>
      <c r="E37" s="133" t="str">
        <f>'30'!GH32</f>
        <v/>
      </c>
      <c r="F37" s="133" t="str">
        <f>'30'!GI32</f>
        <v/>
      </c>
      <c r="G37" s="133" t="str">
        <f>'30'!GJ32</f>
        <v/>
      </c>
      <c r="H37" s="133" t="str">
        <f>'30'!GK32</f>
        <v/>
      </c>
      <c r="I37" s="133">
        <f>'30'!GL32</f>
        <v>0</v>
      </c>
      <c r="J37" s="76"/>
      <c r="K37" s="76"/>
      <c r="L37" s="76"/>
    </row>
    <row r="38" spans="1:13" ht="15" customHeight="1" thickBot="1" x14ac:dyDescent="0.25">
      <c r="A38" s="109">
        <v>31</v>
      </c>
      <c r="B38" s="133" t="str">
        <f>'31'!GE32</f>
        <v/>
      </c>
      <c r="C38" s="133" t="str">
        <f>'31'!GF32</f>
        <v/>
      </c>
      <c r="D38" s="133" t="str">
        <f>'31'!GG32</f>
        <v/>
      </c>
      <c r="E38" s="133" t="str">
        <f>'31'!GH32</f>
        <v/>
      </c>
      <c r="F38" s="133" t="str">
        <f>'31'!GI32</f>
        <v/>
      </c>
      <c r="G38" s="133" t="str">
        <f>'31'!GJ32</f>
        <v/>
      </c>
      <c r="H38" s="133" t="str">
        <f>'31'!GK32</f>
        <v/>
      </c>
      <c r="I38" s="133">
        <f>'31'!GL32</f>
        <v>0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43529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7109375" style="46" customWidth="1"/>
    <col min="8" max="8" width="10.42578125" style="46" customWidth="1"/>
    <col min="9" max="9" width="11.71093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7109375" style="46" customWidth="1"/>
    <col min="264" max="264" width="10.42578125" style="46" customWidth="1"/>
    <col min="265" max="265" width="11.71093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7109375" style="46" customWidth="1"/>
    <col min="520" max="520" width="10.42578125" style="46" customWidth="1"/>
    <col min="521" max="521" width="11.71093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7109375" style="46" customWidth="1"/>
    <col min="776" max="776" width="10.42578125" style="46" customWidth="1"/>
    <col min="777" max="777" width="11.71093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7109375" style="46" customWidth="1"/>
    <col min="1032" max="1032" width="10.42578125" style="46" customWidth="1"/>
    <col min="1033" max="1033" width="11.71093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7109375" style="46" customWidth="1"/>
    <col min="1288" max="1288" width="10.42578125" style="46" customWidth="1"/>
    <col min="1289" max="1289" width="11.71093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7109375" style="46" customWidth="1"/>
    <col min="1544" max="1544" width="10.42578125" style="46" customWidth="1"/>
    <col min="1545" max="1545" width="11.71093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7109375" style="46" customWidth="1"/>
    <col min="1800" max="1800" width="10.42578125" style="46" customWidth="1"/>
    <col min="1801" max="1801" width="11.71093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7109375" style="46" customWidth="1"/>
    <col min="2056" max="2056" width="10.42578125" style="46" customWidth="1"/>
    <col min="2057" max="2057" width="11.71093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7109375" style="46" customWidth="1"/>
    <col min="2312" max="2312" width="10.42578125" style="46" customWidth="1"/>
    <col min="2313" max="2313" width="11.71093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7109375" style="46" customWidth="1"/>
    <col min="2568" max="2568" width="10.42578125" style="46" customWidth="1"/>
    <col min="2569" max="2569" width="11.71093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7109375" style="46" customWidth="1"/>
    <col min="2824" max="2824" width="10.42578125" style="46" customWidth="1"/>
    <col min="2825" max="2825" width="11.71093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7109375" style="46" customWidth="1"/>
    <col min="3080" max="3080" width="10.42578125" style="46" customWidth="1"/>
    <col min="3081" max="3081" width="11.71093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7109375" style="46" customWidth="1"/>
    <col min="3336" max="3336" width="10.42578125" style="46" customWidth="1"/>
    <col min="3337" max="3337" width="11.71093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7109375" style="46" customWidth="1"/>
    <col min="3592" max="3592" width="10.42578125" style="46" customWidth="1"/>
    <col min="3593" max="3593" width="11.71093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7109375" style="46" customWidth="1"/>
    <col min="3848" max="3848" width="10.42578125" style="46" customWidth="1"/>
    <col min="3849" max="3849" width="11.71093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7109375" style="46" customWidth="1"/>
    <col min="4104" max="4104" width="10.42578125" style="46" customWidth="1"/>
    <col min="4105" max="4105" width="11.71093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7109375" style="46" customWidth="1"/>
    <col min="4360" max="4360" width="10.42578125" style="46" customWidth="1"/>
    <col min="4361" max="4361" width="11.71093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7109375" style="46" customWidth="1"/>
    <col min="4616" max="4616" width="10.42578125" style="46" customWidth="1"/>
    <col min="4617" max="4617" width="11.71093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7109375" style="46" customWidth="1"/>
    <col min="4872" max="4872" width="10.42578125" style="46" customWidth="1"/>
    <col min="4873" max="4873" width="11.71093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7109375" style="46" customWidth="1"/>
    <col min="5128" max="5128" width="10.42578125" style="46" customWidth="1"/>
    <col min="5129" max="5129" width="11.71093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7109375" style="46" customWidth="1"/>
    <col min="5384" max="5384" width="10.42578125" style="46" customWidth="1"/>
    <col min="5385" max="5385" width="11.71093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7109375" style="46" customWidth="1"/>
    <col min="5640" max="5640" width="10.42578125" style="46" customWidth="1"/>
    <col min="5641" max="5641" width="11.71093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7109375" style="46" customWidth="1"/>
    <col min="5896" max="5896" width="10.42578125" style="46" customWidth="1"/>
    <col min="5897" max="5897" width="11.71093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7109375" style="46" customWidth="1"/>
    <col min="6152" max="6152" width="10.42578125" style="46" customWidth="1"/>
    <col min="6153" max="6153" width="11.71093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7109375" style="46" customWidth="1"/>
    <col min="6408" max="6408" width="10.42578125" style="46" customWidth="1"/>
    <col min="6409" max="6409" width="11.71093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7109375" style="46" customWidth="1"/>
    <col min="6664" max="6664" width="10.42578125" style="46" customWidth="1"/>
    <col min="6665" max="6665" width="11.71093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7109375" style="46" customWidth="1"/>
    <col min="6920" max="6920" width="10.42578125" style="46" customWidth="1"/>
    <col min="6921" max="6921" width="11.71093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7109375" style="46" customWidth="1"/>
    <col min="7176" max="7176" width="10.42578125" style="46" customWidth="1"/>
    <col min="7177" max="7177" width="11.71093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7109375" style="46" customWidth="1"/>
    <col min="7432" max="7432" width="10.42578125" style="46" customWidth="1"/>
    <col min="7433" max="7433" width="11.71093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7109375" style="46" customWidth="1"/>
    <col min="7688" max="7688" width="10.42578125" style="46" customWidth="1"/>
    <col min="7689" max="7689" width="11.71093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7109375" style="46" customWidth="1"/>
    <col min="7944" max="7944" width="10.42578125" style="46" customWidth="1"/>
    <col min="7945" max="7945" width="11.71093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7109375" style="46" customWidth="1"/>
    <col min="8200" max="8200" width="10.42578125" style="46" customWidth="1"/>
    <col min="8201" max="8201" width="11.71093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7109375" style="46" customWidth="1"/>
    <col min="8456" max="8456" width="10.42578125" style="46" customWidth="1"/>
    <col min="8457" max="8457" width="11.71093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7109375" style="46" customWidth="1"/>
    <col min="8712" max="8712" width="10.42578125" style="46" customWidth="1"/>
    <col min="8713" max="8713" width="11.71093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7109375" style="46" customWidth="1"/>
    <col min="8968" max="8968" width="10.42578125" style="46" customWidth="1"/>
    <col min="8969" max="8969" width="11.71093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7109375" style="46" customWidth="1"/>
    <col min="9224" max="9224" width="10.42578125" style="46" customWidth="1"/>
    <col min="9225" max="9225" width="11.71093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7109375" style="46" customWidth="1"/>
    <col min="9480" max="9480" width="10.42578125" style="46" customWidth="1"/>
    <col min="9481" max="9481" width="11.71093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7109375" style="46" customWidth="1"/>
    <col min="9736" max="9736" width="10.42578125" style="46" customWidth="1"/>
    <col min="9737" max="9737" width="11.71093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7109375" style="46" customWidth="1"/>
    <col min="9992" max="9992" width="10.42578125" style="46" customWidth="1"/>
    <col min="9993" max="9993" width="11.71093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7109375" style="46" customWidth="1"/>
    <col min="10248" max="10248" width="10.42578125" style="46" customWidth="1"/>
    <col min="10249" max="10249" width="11.71093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7109375" style="46" customWidth="1"/>
    <col min="10504" max="10504" width="10.42578125" style="46" customWidth="1"/>
    <col min="10505" max="10505" width="11.71093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7109375" style="46" customWidth="1"/>
    <col min="10760" max="10760" width="10.42578125" style="46" customWidth="1"/>
    <col min="10761" max="10761" width="11.71093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7109375" style="46" customWidth="1"/>
    <col min="11016" max="11016" width="10.42578125" style="46" customWidth="1"/>
    <col min="11017" max="11017" width="11.71093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7109375" style="46" customWidth="1"/>
    <col min="11272" max="11272" width="10.42578125" style="46" customWidth="1"/>
    <col min="11273" max="11273" width="11.71093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7109375" style="46" customWidth="1"/>
    <col min="11528" max="11528" width="10.42578125" style="46" customWidth="1"/>
    <col min="11529" max="11529" width="11.71093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7109375" style="46" customWidth="1"/>
    <col min="11784" max="11784" width="10.42578125" style="46" customWidth="1"/>
    <col min="11785" max="11785" width="11.71093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7109375" style="46" customWidth="1"/>
    <col min="12040" max="12040" width="10.42578125" style="46" customWidth="1"/>
    <col min="12041" max="12041" width="11.71093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7109375" style="46" customWidth="1"/>
    <col min="12296" max="12296" width="10.42578125" style="46" customWidth="1"/>
    <col min="12297" max="12297" width="11.71093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7109375" style="46" customWidth="1"/>
    <col min="12552" max="12552" width="10.42578125" style="46" customWidth="1"/>
    <col min="12553" max="12553" width="11.71093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7109375" style="46" customWidth="1"/>
    <col min="12808" max="12808" width="10.42578125" style="46" customWidth="1"/>
    <col min="12809" max="12809" width="11.71093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7109375" style="46" customWidth="1"/>
    <col min="13064" max="13064" width="10.42578125" style="46" customWidth="1"/>
    <col min="13065" max="13065" width="11.71093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7109375" style="46" customWidth="1"/>
    <col min="13320" max="13320" width="10.42578125" style="46" customWidth="1"/>
    <col min="13321" max="13321" width="11.71093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7109375" style="46" customWidth="1"/>
    <col min="13576" max="13576" width="10.42578125" style="46" customWidth="1"/>
    <col min="13577" max="13577" width="11.71093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7109375" style="46" customWidth="1"/>
    <col min="13832" max="13832" width="10.42578125" style="46" customWidth="1"/>
    <col min="13833" max="13833" width="11.71093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7109375" style="46" customWidth="1"/>
    <col min="14088" max="14088" width="10.42578125" style="46" customWidth="1"/>
    <col min="14089" max="14089" width="11.71093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7109375" style="46" customWidth="1"/>
    <col min="14344" max="14344" width="10.42578125" style="46" customWidth="1"/>
    <col min="14345" max="14345" width="11.71093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7109375" style="46" customWidth="1"/>
    <col min="14600" max="14600" width="10.42578125" style="46" customWidth="1"/>
    <col min="14601" max="14601" width="11.71093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7109375" style="46" customWidth="1"/>
    <col min="14856" max="14856" width="10.42578125" style="46" customWidth="1"/>
    <col min="14857" max="14857" width="11.71093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7109375" style="46" customWidth="1"/>
    <col min="15112" max="15112" width="10.42578125" style="46" customWidth="1"/>
    <col min="15113" max="15113" width="11.71093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7109375" style="46" customWidth="1"/>
    <col min="15368" max="15368" width="10.42578125" style="46" customWidth="1"/>
    <col min="15369" max="15369" width="11.71093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7109375" style="46" customWidth="1"/>
    <col min="15624" max="15624" width="10.42578125" style="46" customWidth="1"/>
    <col min="15625" max="15625" width="11.71093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7109375" style="46" customWidth="1"/>
    <col min="15880" max="15880" width="10.42578125" style="46" customWidth="1"/>
    <col min="15881" max="15881" width="11.71093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7109375" style="46" customWidth="1"/>
    <col min="16136" max="16136" width="10.42578125" style="46" customWidth="1"/>
    <col min="16137" max="16137" width="11.71093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43497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0.67</v>
      </c>
      <c r="C8" s="133">
        <f>'1'!GR32</f>
        <v>10.7</v>
      </c>
      <c r="D8" s="133">
        <f>'1'!GS32</f>
        <v>23.77570093457944</v>
      </c>
      <c r="E8" s="530">
        <f>'1'!GT32</f>
        <v>15.929719626168225</v>
      </c>
      <c r="F8" s="133">
        <f>'1'!GU32</f>
        <v>6.31</v>
      </c>
      <c r="G8" s="133">
        <f>'1'!GV32</f>
        <v>10.5</v>
      </c>
      <c r="H8" s="1566">
        <f>'1'!GW32</f>
        <v>15</v>
      </c>
      <c r="I8" s="133">
        <f>'1'!GX32</f>
        <v>1.0619813084112151</v>
      </c>
      <c r="J8" s="76"/>
      <c r="K8" s="1388"/>
      <c r="L8" s="76"/>
    </row>
    <row r="9" spans="1:15" ht="15" customHeight="1" x14ac:dyDescent="0.2">
      <c r="A9" s="60">
        <v>2</v>
      </c>
      <c r="B9" s="133">
        <f>'2'!GQ32</f>
        <v>0.68</v>
      </c>
      <c r="C9" s="133">
        <f>'2'!GR32</f>
        <v>10.199999999999999</v>
      </c>
      <c r="D9" s="133">
        <f>'2'!GS32</f>
        <v>24.941176470588239</v>
      </c>
      <c r="E9" s="530">
        <f>'2'!GT32</f>
        <v>16.960000000000004</v>
      </c>
      <c r="F9" s="133">
        <f>'2'!GU32</f>
        <v>6.28</v>
      </c>
      <c r="G9" s="133">
        <f>'2'!GV32</f>
        <v>10.199999999999999</v>
      </c>
      <c r="H9" s="1566">
        <f>'2'!GW32</f>
        <v>15</v>
      </c>
      <c r="I9" s="133">
        <f>'2'!GX32</f>
        <v>1.1306666666666669</v>
      </c>
      <c r="J9" s="76"/>
      <c r="K9" s="1388"/>
      <c r="L9" s="76"/>
    </row>
    <row r="10" spans="1:15" ht="15" customHeight="1" x14ac:dyDescent="0.2">
      <c r="A10" s="60">
        <v>3</v>
      </c>
      <c r="B10" s="133">
        <f>'3'!GQ32</f>
        <v>0.77</v>
      </c>
      <c r="C10" s="133">
        <f>'3'!GR32</f>
        <v>10.8</v>
      </c>
      <c r="D10" s="133">
        <f>'3'!GS32</f>
        <v>23.555555555555554</v>
      </c>
      <c r="E10" s="530">
        <f>'3'!GT32</f>
        <v>18.137777777777778</v>
      </c>
      <c r="F10" s="133">
        <f>'3'!GU32</f>
        <v>6.31</v>
      </c>
      <c r="G10" s="133">
        <f>'3'!GV32</f>
        <v>10.6</v>
      </c>
      <c r="H10" s="1566">
        <f>'3'!GW32</f>
        <v>15</v>
      </c>
      <c r="I10" s="133">
        <f>'3'!GX32</f>
        <v>1.2091851851851851</v>
      </c>
      <c r="J10" s="76"/>
      <c r="K10" s="1388"/>
      <c r="L10" s="76"/>
    </row>
    <row r="11" spans="1:15" ht="15" customHeight="1" x14ac:dyDescent="0.2">
      <c r="A11" s="60">
        <v>4</v>
      </c>
      <c r="B11" s="133">
        <f>'4'!GQ32</f>
        <v>0.69</v>
      </c>
      <c r="C11" s="133">
        <f>'4'!GR32</f>
        <v>11.2</v>
      </c>
      <c r="D11" s="133">
        <f>'4'!GS32</f>
        <v>22.714285714285715</v>
      </c>
      <c r="E11" s="530">
        <f>'4'!GT32</f>
        <v>15.672857142857142</v>
      </c>
      <c r="F11" s="133">
        <f>'4'!GU32</f>
        <v>6.08</v>
      </c>
      <c r="G11" s="133">
        <f>'4'!GV32</f>
        <v>11.2</v>
      </c>
      <c r="H11" s="1566">
        <f>'4'!GW32</f>
        <v>15</v>
      </c>
      <c r="I11" s="133">
        <f>'4'!GX32</f>
        <v>1.0448571428571427</v>
      </c>
      <c r="J11" s="76"/>
      <c r="K11" s="1388"/>
      <c r="L11" s="76"/>
    </row>
    <row r="12" spans="1:15" ht="15" customHeight="1" x14ac:dyDescent="0.2">
      <c r="A12" s="60">
        <v>5</v>
      </c>
      <c r="B12" s="133">
        <f>'5'!GQ32</f>
        <v>0.7</v>
      </c>
      <c r="C12" s="133">
        <f>'5'!GR32</f>
        <v>10.3</v>
      </c>
      <c r="D12" s="133">
        <f>'5'!GS32</f>
        <v>24.699029126213592</v>
      </c>
      <c r="E12" s="530">
        <f>'5'!GT32</f>
        <v>17.289320388349513</v>
      </c>
      <c r="F12" s="133">
        <f>'5'!GU32</f>
        <v>6.23</v>
      </c>
      <c r="G12" s="133">
        <f>'5'!GV32</f>
        <v>11.3</v>
      </c>
      <c r="H12" s="1566">
        <f>'5'!GW32</f>
        <v>15</v>
      </c>
      <c r="I12" s="133">
        <f>'5'!GX32</f>
        <v>1.1526213592233008</v>
      </c>
      <c r="J12" s="76"/>
      <c r="K12" s="1388"/>
      <c r="L12" s="76"/>
    </row>
    <row r="13" spans="1:15" ht="15" customHeight="1" x14ac:dyDescent="0.2">
      <c r="A13" s="60">
        <v>6</v>
      </c>
      <c r="B13" s="133">
        <f>'6'!GQ32</f>
        <v>0.69</v>
      </c>
      <c r="C13" s="133">
        <f>'6'!GR32</f>
        <v>11.3</v>
      </c>
      <c r="D13" s="133">
        <f>'6'!GS32</f>
        <v>22.513274336283185</v>
      </c>
      <c r="E13" s="530">
        <f>'6'!GT32</f>
        <v>15.534159292035397</v>
      </c>
      <c r="F13" s="133">
        <f>'6'!GU32</f>
        <v>6.34</v>
      </c>
      <c r="G13" s="133">
        <f>'6'!GV32</f>
        <v>12</v>
      </c>
      <c r="H13" s="1566">
        <f>'6'!GW32</f>
        <v>15</v>
      </c>
      <c r="I13" s="133">
        <f>'6'!GX32</f>
        <v>1.0356106194690264</v>
      </c>
      <c r="J13" s="76"/>
      <c r="K13" s="1388"/>
      <c r="L13" s="76"/>
    </row>
    <row r="14" spans="1:15" ht="15" customHeight="1" x14ac:dyDescent="0.2">
      <c r="A14" s="60">
        <v>7</v>
      </c>
      <c r="B14" s="133">
        <f>'7'!GQ32</f>
        <v>0.78</v>
      </c>
      <c r="C14" s="133">
        <f>'7'!GR32</f>
        <v>11.1</v>
      </c>
      <c r="D14" s="133">
        <f>'7'!GS32</f>
        <v>22.918918918918919</v>
      </c>
      <c r="E14" s="530">
        <f>'7'!GT32</f>
        <v>17.876756756756759</v>
      </c>
      <c r="F14" s="133">
        <f>'7'!GU32</f>
        <v>6.12</v>
      </c>
      <c r="G14" s="133">
        <f>'7'!GV32</f>
        <v>13.3</v>
      </c>
      <c r="H14" s="1566">
        <f>'7'!GW32</f>
        <v>15</v>
      </c>
      <c r="I14" s="133">
        <f>'7'!GX32</f>
        <v>1.1917837837837839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'8'!GQ32</f>
        <v>0.66</v>
      </c>
      <c r="C15" s="133">
        <f>'8'!GR32</f>
        <v>11</v>
      </c>
      <c r="D15" s="133">
        <f>'8'!GS32</f>
        <v>23.127272727272729</v>
      </c>
      <c r="E15" s="530">
        <f>'8'!GT32</f>
        <v>15.264000000000001</v>
      </c>
      <c r="F15" s="133">
        <f>'8'!GU32</f>
        <v>6.22</v>
      </c>
      <c r="G15" s="133">
        <f>'8'!GV32</f>
        <v>13.9</v>
      </c>
      <c r="H15" s="1566">
        <f>'8'!GW32</f>
        <v>15</v>
      </c>
      <c r="I15" s="133">
        <f>'8'!GX32</f>
        <v>1.0176000000000001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0.67</v>
      </c>
      <c r="C16" s="133">
        <f>'9'!GR32</f>
        <v>10</v>
      </c>
      <c r="D16" s="133">
        <f>'9'!GS32</f>
        <v>25.44</v>
      </c>
      <c r="E16" s="530">
        <f>'9'!GT32</f>
        <v>17.044800000000002</v>
      </c>
      <c r="F16" s="133">
        <f>'9'!GU32</f>
        <v>6.21</v>
      </c>
      <c r="G16" s="133">
        <f>'9'!GV32</f>
        <v>14.9</v>
      </c>
      <c r="H16" s="1566">
        <f>'9'!GW32</f>
        <v>15</v>
      </c>
      <c r="I16" s="133">
        <f>'9'!GX32</f>
        <v>1.1363200000000002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'10'!GQ32</f>
        <v>0.7</v>
      </c>
      <c r="C17" s="133">
        <f>'10'!GR32</f>
        <v>11.5</v>
      </c>
      <c r="D17" s="133">
        <f>'10'!GS32</f>
        <v>22.121739130434783</v>
      </c>
      <c r="E17" s="530">
        <f>'10'!GT32</f>
        <v>15.485217391304348</v>
      </c>
      <c r="F17" s="133">
        <f>'10'!GU32</f>
        <v>6.2</v>
      </c>
      <c r="G17" s="133">
        <f>'10'!GV32</f>
        <v>13.7</v>
      </c>
      <c r="H17" s="1566">
        <f>'10'!GW32</f>
        <v>15</v>
      </c>
      <c r="I17" s="133">
        <f>'10'!GX32</f>
        <v>1.0323478260869565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'11'!GQ32</f>
        <v>0.7</v>
      </c>
      <c r="C18" s="133">
        <f>'11'!GR32</f>
        <v>10.7</v>
      </c>
      <c r="D18" s="133">
        <f>'11'!GS32</f>
        <v>23.77570093457944</v>
      </c>
      <c r="E18" s="530">
        <f>'11'!GT32</f>
        <v>16.642990654205608</v>
      </c>
      <c r="F18" s="133">
        <f>'11'!GU32</f>
        <v>6.05</v>
      </c>
      <c r="G18" s="133">
        <f>'11'!GV32</f>
        <v>14.1</v>
      </c>
      <c r="H18" s="1566">
        <f>'11'!GW32</f>
        <v>15</v>
      </c>
      <c r="I18" s="133">
        <f>'11'!GX32</f>
        <v>1.1095327102803738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'12'!GQ32</f>
        <v>0.67</v>
      </c>
      <c r="C19" s="133">
        <f>'12'!GR32</f>
        <v>10.199999999999999</v>
      </c>
      <c r="D19" s="133">
        <f>'12'!GS32</f>
        <v>24.941176470588239</v>
      </c>
      <c r="E19" s="530">
        <f>'12'!GT32</f>
        <v>16.710588235294122</v>
      </c>
      <c r="F19" s="133">
        <f>'12'!GU32</f>
        <v>6.17</v>
      </c>
      <c r="G19" s="133">
        <f>'12'!GV32</f>
        <v>14.2</v>
      </c>
      <c r="H19" s="1566">
        <f>'12'!GW32</f>
        <v>15</v>
      </c>
      <c r="I19" s="133">
        <f>'12'!GX32</f>
        <v>1.1140392156862748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'13'!GQ32</f>
        <v>0.64</v>
      </c>
      <c r="C20" s="133">
        <f>'13'!GR32</f>
        <v>10.199999999999999</v>
      </c>
      <c r="D20" s="133">
        <f>'13'!GS32</f>
        <v>24.941176470588239</v>
      </c>
      <c r="E20" s="530">
        <f>'13'!GT32</f>
        <v>15.962352941176473</v>
      </c>
      <c r="F20" s="133">
        <f>'13'!GU32</f>
        <v>6.19</v>
      </c>
      <c r="G20" s="133">
        <f>'13'!GV32</f>
        <v>14.1</v>
      </c>
      <c r="H20" s="1566">
        <f>'13'!GW32</f>
        <v>15</v>
      </c>
      <c r="I20" s="133">
        <f>'13'!GX32</f>
        <v>1.0641568627450981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'14'!GQ32</f>
        <v>0.63</v>
      </c>
      <c r="C21" s="133">
        <f>'14'!GR32</f>
        <v>10.3</v>
      </c>
      <c r="D21" s="133">
        <f>'14'!GS32</f>
        <v>24.699029126213592</v>
      </c>
      <c r="E21" s="530">
        <f>'14'!GT32</f>
        <v>15.560388349514563</v>
      </c>
      <c r="F21" s="133">
        <f>'14'!GU32</f>
        <v>6.19</v>
      </c>
      <c r="G21" s="133">
        <f>'14'!GV32</f>
        <v>14.5</v>
      </c>
      <c r="H21" s="1566">
        <f>'14'!GW32</f>
        <v>15</v>
      </c>
      <c r="I21" s="133">
        <f>'14'!GX32</f>
        <v>1.0373592233009707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'15'!GQ32</f>
        <v>0.72</v>
      </c>
      <c r="C22" s="133">
        <f>'15'!GR32</f>
        <v>11.5</v>
      </c>
      <c r="D22" s="133">
        <f>'15'!GS32</f>
        <v>22.121739130434783</v>
      </c>
      <c r="E22" s="530">
        <f>'15'!GT32</f>
        <v>15.927652173913042</v>
      </c>
      <c r="F22" s="133">
        <f>'15'!GU32</f>
        <v>6.15</v>
      </c>
      <c r="G22" s="133">
        <f>'15'!GV32</f>
        <v>14.2</v>
      </c>
      <c r="H22" s="1566">
        <f>'15'!GW32</f>
        <v>15</v>
      </c>
      <c r="I22" s="133">
        <f>'15'!GX32</f>
        <v>1.0618434782608694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'16'!GQ32</f>
        <v>0.72</v>
      </c>
      <c r="C23" s="133">
        <f>'16'!GR32</f>
        <v>11.6</v>
      </c>
      <c r="D23" s="133">
        <f>'16'!GS32</f>
        <v>21.931034482758623</v>
      </c>
      <c r="E23" s="530">
        <f>'16'!GT32</f>
        <v>15.790344827586209</v>
      </c>
      <c r="F23" s="133">
        <f>'16'!GU32</f>
        <v>6.18</v>
      </c>
      <c r="G23" s="133">
        <f>'16'!GV32</f>
        <v>13.8</v>
      </c>
      <c r="H23" s="1566">
        <f>'16'!GW32</f>
        <v>15</v>
      </c>
      <c r="I23" s="133">
        <f>'16'!GX32</f>
        <v>1.0526896551724139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'17'!GQ32</f>
        <v>0.7</v>
      </c>
      <c r="C24" s="133">
        <f>'17'!GR32</f>
        <v>10.8</v>
      </c>
      <c r="D24" s="133">
        <f>'17'!GS32</f>
        <v>23.555555555555554</v>
      </c>
      <c r="E24" s="530">
        <f>'17'!GT32</f>
        <v>16.488888888888887</v>
      </c>
      <c r="F24" s="133">
        <f>'17'!GU32</f>
        <v>6.17</v>
      </c>
      <c r="G24" s="133">
        <f>'17'!GV32</f>
        <v>13.3</v>
      </c>
      <c r="H24" s="1566">
        <f>'17'!GW32</f>
        <v>15</v>
      </c>
      <c r="I24" s="133">
        <f>'17'!GX32</f>
        <v>1.0992592592592592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'18'!GQ32</f>
        <v>0.67</v>
      </c>
      <c r="C25" s="133">
        <f>'18'!GR32</f>
        <v>10.8</v>
      </c>
      <c r="D25" s="133">
        <f>'18'!GS32</f>
        <v>23.555555555555554</v>
      </c>
      <c r="E25" s="530">
        <f>'18'!GT32</f>
        <v>15.782222222222222</v>
      </c>
      <c r="F25" s="133">
        <f>'18'!GU32</f>
        <v>6.17</v>
      </c>
      <c r="G25" s="133">
        <f>'18'!GV32</f>
        <v>13.5</v>
      </c>
      <c r="H25" s="1566">
        <f>'18'!GW32</f>
        <v>15</v>
      </c>
      <c r="I25" s="133">
        <f>'18'!GX32</f>
        <v>1.0521481481481481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'19'!GQ32</f>
        <v>0.68</v>
      </c>
      <c r="C26" s="133">
        <f>'19'!GR32</f>
        <v>11.1</v>
      </c>
      <c r="D26" s="133">
        <f>'19'!GS32</f>
        <v>22.918918918918919</v>
      </c>
      <c r="E26" s="530">
        <f>'19'!GT32</f>
        <v>15.584864864864866</v>
      </c>
      <c r="F26" s="133">
        <f>'19'!GU32</f>
        <v>6.23</v>
      </c>
      <c r="G26" s="133">
        <f>'19'!GV32</f>
        <v>13.8</v>
      </c>
      <c r="H26" s="1566">
        <f>'19'!GW32</f>
        <v>15</v>
      </c>
      <c r="I26" s="133">
        <f>'19'!GX32</f>
        <v>1.0389909909909911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'20'!GQ32</f>
        <v>0.76</v>
      </c>
      <c r="C27" s="133">
        <f>'20'!GR32</f>
        <v>12.2</v>
      </c>
      <c r="D27" s="133">
        <f>'20'!GS32</f>
        <v>20.852459016393443</v>
      </c>
      <c r="E27" s="530">
        <f>'20'!GT32</f>
        <v>15.847868852459017</v>
      </c>
      <c r="F27" s="133">
        <f>'20'!GU32</f>
        <v>6.16</v>
      </c>
      <c r="G27" s="133">
        <f>'20'!GV32</f>
        <v>12.1</v>
      </c>
      <c r="H27" s="1566">
        <f>'20'!GW32</f>
        <v>15</v>
      </c>
      <c r="I27" s="133">
        <f>'20'!GX32</f>
        <v>1.0565245901639344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'21'!GQ32</f>
        <v>0.57999999999999996</v>
      </c>
      <c r="C28" s="133">
        <f>'21'!GR32</f>
        <v>9.3000000000000007</v>
      </c>
      <c r="D28" s="133">
        <f>'21'!GS32</f>
        <v>27.354838709677416</v>
      </c>
      <c r="E28" s="530">
        <f>'21'!GT32</f>
        <v>15.865806451612901</v>
      </c>
      <c r="F28" s="133">
        <f>'21'!GU32</f>
        <v>6.09</v>
      </c>
      <c r="G28" s="133">
        <f>'21'!GV32</f>
        <v>12.4</v>
      </c>
      <c r="H28" s="1566">
        <f>'21'!GW32</f>
        <v>15</v>
      </c>
      <c r="I28" s="133">
        <f>'21'!GX32</f>
        <v>1.0577204301075267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'22'!GQ32</f>
        <v>0.69</v>
      </c>
      <c r="C29" s="133">
        <f>'22'!GR32</f>
        <v>9</v>
      </c>
      <c r="D29" s="133">
        <f>'22'!GS32</f>
        <v>28.266666666666666</v>
      </c>
      <c r="E29" s="530">
        <f>'22'!GT32</f>
        <v>19.503999999999998</v>
      </c>
      <c r="F29" s="133">
        <f>'22'!GU32</f>
        <v>6.14</v>
      </c>
      <c r="G29" s="133">
        <f>'22'!GV32</f>
        <v>13.1</v>
      </c>
      <c r="H29" s="1566">
        <f>'22'!GW32</f>
        <v>15</v>
      </c>
      <c r="I29" s="133">
        <f>'22'!GX32</f>
        <v>1.3002666666666665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'23'!GQ32</f>
        <v>0.64</v>
      </c>
      <c r="C30" s="133">
        <f>'23'!GR32</f>
        <v>9</v>
      </c>
      <c r="D30" s="133">
        <f>'23'!GS32</f>
        <v>28.266666666666666</v>
      </c>
      <c r="E30" s="530">
        <f>'23'!GT32</f>
        <v>18.090666666666667</v>
      </c>
      <c r="F30" s="133">
        <f>'23'!GU32</f>
        <v>6.11</v>
      </c>
      <c r="G30" s="133">
        <f>'23'!GV32</f>
        <v>13.1</v>
      </c>
      <c r="H30" s="1566">
        <f>'23'!GW32</f>
        <v>15</v>
      </c>
      <c r="I30" s="133">
        <f>'23'!GX32</f>
        <v>1.2060444444444445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'24'!GQ32</f>
        <v>0.77</v>
      </c>
      <c r="C31" s="133">
        <f>'24'!GR32</f>
        <v>9.4</v>
      </c>
      <c r="D31" s="133">
        <f>'24'!GS32</f>
        <v>27.063829787234042</v>
      </c>
      <c r="E31" s="530">
        <f>'24'!GT32</f>
        <v>20.839148936170211</v>
      </c>
      <c r="F31" s="133">
        <f>'24'!GU32</f>
        <v>6.15</v>
      </c>
      <c r="G31" s="133">
        <f>'24'!GV32</f>
        <v>13.3</v>
      </c>
      <c r="H31" s="1566">
        <f>'24'!GW32</f>
        <v>15</v>
      </c>
      <c r="I31" s="133">
        <f>'24'!GX32</f>
        <v>1.3892765957446807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'25'!GQ32</f>
        <v>0.72</v>
      </c>
      <c r="C32" s="133">
        <f>'25'!GR32</f>
        <v>9.6999999999999993</v>
      </c>
      <c r="D32" s="133">
        <f>'25'!GS32</f>
        <v>26.226804123711343</v>
      </c>
      <c r="E32" s="530">
        <f>'25'!GT32</f>
        <v>18.883298969072165</v>
      </c>
      <c r="F32" s="133">
        <f>'25'!GU32</f>
        <v>6.18</v>
      </c>
      <c r="G32" s="133">
        <f>'25'!GV32</f>
        <v>13.2</v>
      </c>
      <c r="H32" s="1566">
        <f>'25'!GW32</f>
        <v>15</v>
      </c>
      <c r="I32" s="133">
        <f>'25'!GX32</f>
        <v>1.2588865979381443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'26'!GQ32</f>
        <v>0.67</v>
      </c>
      <c r="C33" s="133">
        <f>'26'!GR32</f>
        <v>9.4</v>
      </c>
      <c r="D33" s="133">
        <f>'26'!GS32</f>
        <v>27.063829787234042</v>
      </c>
      <c r="E33" s="530">
        <f>'26'!GT32</f>
        <v>18.132765957446811</v>
      </c>
      <c r="F33" s="133">
        <f>'26'!GU32</f>
        <v>6.05</v>
      </c>
      <c r="G33" s="133">
        <f>'26'!GV32</f>
        <v>13.1</v>
      </c>
      <c r="H33" s="1566">
        <f>'26'!GW32</f>
        <v>15</v>
      </c>
      <c r="I33" s="133">
        <f>'26'!GX32</f>
        <v>1.2088510638297874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'27'!GQ32</f>
        <v>0.57999999999999996</v>
      </c>
      <c r="C34" s="133">
        <f>'27'!GR32</f>
        <v>9.3000000000000007</v>
      </c>
      <c r="D34" s="133">
        <f>'27'!GS32</f>
        <v>27.354838709677416</v>
      </c>
      <c r="E34" s="530">
        <f>'27'!GT32</f>
        <v>15.865806451612901</v>
      </c>
      <c r="F34" s="133">
        <f>'27'!GU32</f>
        <v>6.16</v>
      </c>
      <c r="G34" s="133">
        <f>'27'!GV32</f>
        <v>13.5</v>
      </c>
      <c r="H34" s="1566">
        <f>'27'!GW32</f>
        <v>15</v>
      </c>
      <c r="I34" s="133">
        <f>'27'!GX32</f>
        <v>1.0577204301075267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'28'!GQ32</f>
        <v>0.65</v>
      </c>
      <c r="C35" s="133">
        <f>'28'!GR32</f>
        <v>8.8000000000000007</v>
      </c>
      <c r="D35" s="133">
        <f>'28'!GS32</f>
        <v>28.909090909090907</v>
      </c>
      <c r="E35" s="530">
        <f>'28'!GT32</f>
        <v>18.790909090909089</v>
      </c>
      <c r="F35" s="133">
        <f>'28'!GU32</f>
        <v>6.13</v>
      </c>
      <c r="G35" s="133">
        <f>'28'!GV32</f>
        <v>13.8</v>
      </c>
      <c r="H35" s="1566">
        <f>'28'!GW32</f>
        <v>15</v>
      </c>
      <c r="I35" s="133">
        <f>'28'!GX32</f>
        <v>1.2527272727272727</v>
      </c>
      <c r="J35" s="76"/>
      <c r="K35" s="1388"/>
      <c r="L35" s="76"/>
    </row>
    <row r="36" spans="1:13" ht="15" customHeight="1" x14ac:dyDescent="0.2">
      <c r="A36" s="60">
        <v>29</v>
      </c>
      <c r="B36" s="133" t="str">
        <f>'29'!GQ32</f>
        <v/>
      </c>
      <c r="C36" s="133" t="str">
        <f>'29'!GR32</f>
        <v/>
      </c>
      <c r="D36" s="133" t="str">
        <f>'29'!GS32</f>
        <v/>
      </c>
      <c r="E36" s="530" t="str">
        <f>'29'!GT32</f>
        <v/>
      </c>
      <c r="F36" s="133" t="str">
        <f>'29'!GU32</f>
        <v/>
      </c>
      <c r="G36" s="133" t="str">
        <f>'29'!GV32</f>
        <v/>
      </c>
      <c r="H36" s="1566" t="str">
        <f>'29'!GW32</f>
        <v/>
      </c>
      <c r="I36" s="133">
        <f>'29'!GX32</f>
        <v>0</v>
      </c>
      <c r="J36" s="76"/>
      <c r="K36" s="1388"/>
      <c r="L36" s="76"/>
    </row>
    <row r="37" spans="1:13" ht="15" customHeight="1" x14ac:dyDescent="0.2">
      <c r="A37" s="60">
        <v>30</v>
      </c>
      <c r="B37" s="133" t="str">
        <f>'30'!GQ32</f>
        <v/>
      </c>
      <c r="C37" s="133" t="str">
        <f>'30'!GR32</f>
        <v/>
      </c>
      <c r="D37" s="133" t="str">
        <f>'30'!GS32</f>
        <v/>
      </c>
      <c r="E37" s="530" t="str">
        <f>'30'!GT32</f>
        <v/>
      </c>
      <c r="F37" s="133" t="str">
        <f>'30'!GU32</f>
        <v/>
      </c>
      <c r="G37" s="133" t="str">
        <f>'30'!GV32</f>
        <v/>
      </c>
      <c r="H37" s="1566" t="str">
        <f>'30'!GW32</f>
        <v/>
      </c>
      <c r="I37" s="133">
        <f>'30'!GX32</f>
        <v>0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'31'!GQ32</f>
        <v/>
      </c>
      <c r="C38" s="133" t="str">
        <f>'31'!GR32</f>
        <v/>
      </c>
      <c r="D38" s="133" t="str">
        <f>'31'!GS32</f>
        <v/>
      </c>
      <c r="E38" s="530" t="str">
        <f>'31'!GT32</f>
        <v/>
      </c>
      <c r="F38" s="133" t="str">
        <f>'31'!GU32</f>
        <v/>
      </c>
      <c r="G38" s="133" t="str">
        <f>'31'!GV32</f>
        <v/>
      </c>
      <c r="H38" s="1566" t="str">
        <f>'31'!GW32</f>
        <v/>
      </c>
      <c r="I38" s="133">
        <f>'31'!GX32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7">
        <v>1</v>
      </c>
      <c r="D42" s="15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43529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7109375" style="46" customWidth="1"/>
    <col min="8" max="8" width="10.42578125" style="46" customWidth="1"/>
    <col min="9" max="9" width="11.7109375" style="46" customWidth="1"/>
    <col min="10" max="12" width="9.28515625" style="46"/>
    <col min="13" max="13" width="13.5703125" style="46" customWidth="1"/>
    <col min="14" max="14" width="11.28515625" style="46" customWidth="1"/>
    <col min="15" max="256" width="9.28515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7109375" style="46" customWidth="1"/>
    <col min="264" max="264" width="10.42578125" style="46" customWidth="1"/>
    <col min="265" max="265" width="11.7109375" style="46" customWidth="1"/>
    <col min="266" max="512" width="9.28515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7109375" style="46" customWidth="1"/>
    <col min="520" max="520" width="10.42578125" style="46" customWidth="1"/>
    <col min="521" max="521" width="11.7109375" style="46" customWidth="1"/>
    <col min="522" max="768" width="9.28515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7109375" style="46" customWidth="1"/>
    <col min="776" max="776" width="10.42578125" style="46" customWidth="1"/>
    <col min="777" max="777" width="11.7109375" style="46" customWidth="1"/>
    <col min="778" max="1024" width="9.28515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7109375" style="46" customWidth="1"/>
    <col min="1032" max="1032" width="10.42578125" style="46" customWidth="1"/>
    <col min="1033" max="1033" width="11.7109375" style="46" customWidth="1"/>
    <col min="1034" max="1280" width="9.28515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7109375" style="46" customWidth="1"/>
    <col min="1288" max="1288" width="10.42578125" style="46" customWidth="1"/>
    <col min="1289" max="1289" width="11.7109375" style="46" customWidth="1"/>
    <col min="1290" max="1536" width="9.28515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7109375" style="46" customWidth="1"/>
    <col min="1544" max="1544" width="10.42578125" style="46" customWidth="1"/>
    <col min="1545" max="1545" width="11.7109375" style="46" customWidth="1"/>
    <col min="1546" max="1792" width="9.28515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7109375" style="46" customWidth="1"/>
    <col min="1800" max="1800" width="10.42578125" style="46" customWidth="1"/>
    <col min="1801" max="1801" width="11.7109375" style="46" customWidth="1"/>
    <col min="1802" max="2048" width="9.28515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7109375" style="46" customWidth="1"/>
    <col min="2056" max="2056" width="10.42578125" style="46" customWidth="1"/>
    <col min="2057" max="2057" width="11.7109375" style="46" customWidth="1"/>
    <col min="2058" max="2304" width="9.28515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7109375" style="46" customWidth="1"/>
    <col min="2312" max="2312" width="10.42578125" style="46" customWidth="1"/>
    <col min="2313" max="2313" width="11.7109375" style="46" customWidth="1"/>
    <col min="2314" max="2560" width="9.28515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7109375" style="46" customWidth="1"/>
    <col min="2568" max="2568" width="10.42578125" style="46" customWidth="1"/>
    <col min="2569" max="2569" width="11.7109375" style="46" customWidth="1"/>
    <col min="2570" max="2816" width="9.28515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7109375" style="46" customWidth="1"/>
    <col min="2824" max="2824" width="10.42578125" style="46" customWidth="1"/>
    <col min="2825" max="2825" width="11.7109375" style="46" customWidth="1"/>
    <col min="2826" max="3072" width="9.28515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7109375" style="46" customWidth="1"/>
    <col min="3080" max="3080" width="10.42578125" style="46" customWidth="1"/>
    <col min="3081" max="3081" width="11.7109375" style="46" customWidth="1"/>
    <col min="3082" max="3328" width="9.28515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7109375" style="46" customWidth="1"/>
    <col min="3336" max="3336" width="10.42578125" style="46" customWidth="1"/>
    <col min="3337" max="3337" width="11.7109375" style="46" customWidth="1"/>
    <col min="3338" max="3584" width="9.28515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7109375" style="46" customWidth="1"/>
    <col min="3592" max="3592" width="10.42578125" style="46" customWidth="1"/>
    <col min="3593" max="3593" width="11.7109375" style="46" customWidth="1"/>
    <col min="3594" max="3840" width="9.28515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7109375" style="46" customWidth="1"/>
    <col min="3848" max="3848" width="10.42578125" style="46" customWidth="1"/>
    <col min="3849" max="3849" width="11.7109375" style="46" customWidth="1"/>
    <col min="3850" max="4096" width="9.28515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7109375" style="46" customWidth="1"/>
    <col min="4104" max="4104" width="10.42578125" style="46" customWidth="1"/>
    <col min="4105" max="4105" width="11.7109375" style="46" customWidth="1"/>
    <col min="4106" max="4352" width="9.28515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7109375" style="46" customWidth="1"/>
    <col min="4360" max="4360" width="10.42578125" style="46" customWidth="1"/>
    <col min="4361" max="4361" width="11.7109375" style="46" customWidth="1"/>
    <col min="4362" max="4608" width="9.28515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7109375" style="46" customWidth="1"/>
    <col min="4616" max="4616" width="10.42578125" style="46" customWidth="1"/>
    <col min="4617" max="4617" width="11.7109375" style="46" customWidth="1"/>
    <col min="4618" max="4864" width="9.28515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7109375" style="46" customWidth="1"/>
    <col min="4872" max="4872" width="10.42578125" style="46" customWidth="1"/>
    <col min="4873" max="4873" width="11.7109375" style="46" customWidth="1"/>
    <col min="4874" max="5120" width="9.28515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7109375" style="46" customWidth="1"/>
    <col min="5128" max="5128" width="10.42578125" style="46" customWidth="1"/>
    <col min="5129" max="5129" width="11.7109375" style="46" customWidth="1"/>
    <col min="5130" max="5376" width="9.28515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7109375" style="46" customWidth="1"/>
    <col min="5384" max="5384" width="10.42578125" style="46" customWidth="1"/>
    <col min="5385" max="5385" width="11.7109375" style="46" customWidth="1"/>
    <col min="5386" max="5632" width="9.28515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7109375" style="46" customWidth="1"/>
    <col min="5640" max="5640" width="10.42578125" style="46" customWidth="1"/>
    <col min="5641" max="5641" width="11.7109375" style="46" customWidth="1"/>
    <col min="5642" max="5888" width="9.28515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7109375" style="46" customWidth="1"/>
    <col min="5896" max="5896" width="10.42578125" style="46" customWidth="1"/>
    <col min="5897" max="5897" width="11.7109375" style="46" customWidth="1"/>
    <col min="5898" max="6144" width="9.28515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7109375" style="46" customWidth="1"/>
    <col min="6152" max="6152" width="10.42578125" style="46" customWidth="1"/>
    <col min="6153" max="6153" width="11.7109375" style="46" customWidth="1"/>
    <col min="6154" max="6400" width="9.28515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7109375" style="46" customWidth="1"/>
    <col min="6408" max="6408" width="10.42578125" style="46" customWidth="1"/>
    <col min="6409" max="6409" width="11.7109375" style="46" customWidth="1"/>
    <col min="6410" max="6656" width="9.28515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7109375" style="46" customWidth="1"/>
    <col min="6664" max="6664" width="10.42578125" style="46" customWidth="1"/>
    <col min="6665" max="6665" width="11.7109375" style="46" customWidth="1"/>
    <col min="6666" max="6912" width="9.28515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7109375" style="46" customWidth="1"/>
    <col min="6920" max="6920" width="10.42578125" style="46" customWidth="1"/>
    <col min="6921" max="6921" width="11.7109375" style="46" customWidth="1"/>
    <col min="6922" max="7168" width="9.28515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7109375" style="46" customWidth="1"/>
    <col min="7176" max="7176" width="10.42578125" style="46" customWidth="1"/>
    <col min="7177" max="7177" width="11.7109375" style="46" customWidth="1"/>
    <col min="7178" max="7424" width="9.28515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7109375" style="46" customWidth="1"/>
    <col min="7432" max="7432" width="10.42578125" style="46" customWidth="1"/>
    <col min="7433" max="7433" width="11.7109375" style="46" customWidth="1"/>
    <col min="7434" max="7680" width="9.28515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7109375" style="46" customWidth="1"/>
    <col min="7688" max="7688" width="10.42578125" style="46" customWidth="1"/>
    <col min="7689" max="7689" width="11.7109375" style="46" customWidth="1"/>
    <col min="7690" max="7936" width="9.28515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7109375" style="46" customWidth="1"/>
    <col min="7944" max="7944" width="10.42578125" style="46" customWidth="1"/>
    <col min="7945" max="7945" width="11.7109375" style="46" customWidth="1"/>
    <col min="7946" max="8192" width="9.28515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7109375" style="46" customWidth="1"/>
    <col min="8200" max="8200" width="10.42578125" style="46" customWidth="1"/>
    <col min="8201" max="8201" width="11.7109375" style="46" customWidth="1"/>
    <col min="8202" max="8448" width="9.28515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7109375" style="46" customWidth="1"/>
    <col min="8456" max="8456" width="10.42578125" style="46" customWidth="1"/>
    <col min="8457" max="8457" width="11.7109375" style="46" customWidth="1"/>
    <col min="8458" max="8704" width="9.28515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7109375" style="46" customWidth="1"/>
    <col min="8712" max="8712" width="10.42578125" style="46" customWidth="1"/>
    <col min="8713" max="8713" width="11.7109375" style="46" customWidth="1"/>
    <col min="8714" max="8960" width="9.28515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7109375" style="46" customWidth="1"/>
    <col min="8968" max="8968" width="10.42578125" style="46" customWidth="1"/>
    <col min="8969" max="8969" width="11.7109375" style="46" customWidth="1"/>
    <col min="8970" max="9216" width="9.28515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7109375" style="46" customWidth="1"/>
    <col min="9224" max="9224" width="10.42578125" style="46" customWidth="1"/>
    <col min="9225" max="9225" width="11.7109375" style="46" customWidth="1"/>
    <col min="9226" max="9472" width="9.28515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7109375" style="46" customWidth="1"/>
    <col min="9480" max="9480" width="10.42578125" style="46" customWidth="1"/>
    <col min="9481" max="9481" width="11.7109375" style="46" customWidth="1"/>
    <col min="9482" max="9728" width="9.28515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7109375" style="46" customWidth="1"/>
    <col min="9736" max="9736" width="10.42578125" style="46" customWidth="1"/>
    <col min="9737" max="9737" width="11.7109375" style="46" customWidth="1"/>
    <col min="9738" max="9984" width="9.28515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7109375" style="46" customWidth="1"/>
    <col min="9992" max="9992" width="10.42578125" style="46" customWidth="1"/>
    <col min="9993" max="9993" width="11.7109375" style="46" customWidth="1"/>
    <col min="9994" max="10240" width="9.28515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7109375" style="46" customWidth="1"/>
    <col min="10248" max="10248" width="10.42578125" style="46" customWidth="1"/>
    <col min="10249" max="10249" width="11.7109375" style="46" customWidth="1"/>
    <col min="10250" max="10496" width="9.28515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7109375" style="46" customWidth="1"/>
    <col min="10504" max="10504" width="10.42578125" style="46" customWidth="1"/>
    <col min="10505" max="10505" width="11.7109375" style="46" customWidth="1"/>
    <col min="10506" max="10752" width="9.28515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7109375" style="46" customWidth="1"/>
    <col min="10760" max="10760" width="10.42578125" style="46" customWidth="1"/>
    <col min="10761" max="10761" width="11.7109375" style="46" customWidth="1"/>
    <col min="10762" max="11008" width="9.28515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7109375" style="46" customWidth="1"/>
    <col min="11016" max="11016" width="10.42578125" style="46" customWidth="1"/>
    <col min="11017" max="11017" width="11.7109375" style="46" customWidth="1"/>
    <col min="11018" max="11264" width="9.28515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7109375" style="46" customWidth="1"/>
    <col min="11272" max="11272" width="10.42578125" style="46" customWidth="1"/>
    <col min="11273" max="11273" width="11.7109375" style="46" customWidth="1"/>
    <col min="11274" max="11520" width="9.28515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7109375" style="46" customWidth="1"/>
    <col min="11528" max="11528" width="10.42578125" style="46" customWidth="1"/>
    <col min="11529" max="11529" width="11.7109375" style="46" customWidth="1"/>
    <col min="11530" max="11776" width="9.28515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7109375" style="46" customWidth="1"/>
    <col min="11784" max="11784" width="10.42578125" style="46" customWidth="1"/>
    <col min="11785" max="11785" width="11.7109375" style="46" customWidth="1"/>
    <col min="11786" max="12032" width="9.28515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7109375" style="46" customWidth="1"/>
    <col min="12040" max="12040" width="10.42578125" style="46" customWidth="1"/>
    <col min="12041" max="12041" width="11.7109375" style="46" customWidth="1"/>
    <col min="12042" max="12288" width="9.28515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7109375" style="46" customWidth="1"/>
    <col min="12296" max="12296" width="10.42578125" style="46" customWidth="1"/>
    <col min="12297" max="12297" width="11.7109375" style="46" customWidth="1"/>
    <col min="12298" max="12544" width="9.28515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7109375" style="46" customWidth="1"/>
    <col min="12552" max="12552" width="10.42578125" style="46" customWidth="1"/>
    <col min="12553" max="12553" width="11.7109375" style="46" customWidth="1"/>
    <col min="12554" max="12800" width="9.28515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7109375" style="46" customWidth="1"/>
    <col min="12808" max="12808" width="10.42578125" style="46" customWidth="1"/>
    <col min="12809" max="12809" width="11.7109375" style="46" customWidth="1"/>
    <col min="12810" max="13056" width="9.28515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7109375" style="46" customWidth="1"/>
    <col min="13064" max="13064" width="10.42578125" style="46" customWidth="1"/>
    <col min="13065" max="13065" width="11.7109375" style="46" customWidth="1"/>
    <col min="13066" max="13312" width="9.28515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7109375" style="46" customWidth="1"/>
    <col min="13320" max="13320" width="10.42578125" style="46" customWidth="1"/>
    <col min="13321" max="13321" width="11.7109375" style="46" customWidth="1"/>
    <col min="13322" max="13568" width="9.28515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7109375" style="46" customWidth="1"/>
    <col min="13576" max="13576" width="10.42578125" style="46" customWidth="1"/>
    <col min="13577" max="13577" width="11.7109375" style="46" customWidth="1"/>
    <col min="13578" max="13824" width="9.28515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7109375" style="46" customWidth="1"/>
    <col min="13832" max="13832" width="10.42578125" style="46" customWidth="1"/>
    <col min="13833" max="13833" width="11.7109375" style="46" customWidth="1"/>
    <col min="13834" max="14080" width="9.28515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7109375" style="46" customWidth="1"/>
    <col min="14088" max="14088" width="10.42578125" style="46" customWidth="1"/>
    <col min="14089" max="14089" width="11.7109375" style="46" customWidth="1"/>
    <col min="14090" max="14336" width="9.28515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7109375" style="46" customWidth="1"/>
    <col min="14344" max="14344" width="10.42578125" style="46" customWidth="1"/>
    <col min="14345" max="14345" width="11.7109375" style="46" customWidth="1"/>
    <col min="14346" max="14592" width="9.28515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7109375" style="46" customWidth="1"/>
    <col min="14600" max="14600" width="10.42578125" style="46" customWidth="1"/>
    <col min="14601" max="14601" width="11.7109375" style="46" customWidth="1"/>
    <col min="14602" max="14848" width="9.28515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7109375" style="46" customWidth="1"/>
    <col min="14856" max="14856" width="10.42578125" style="46" customWidth="1"/>
    <col min="14857" max="14857" width="11.7109375" style="46" customWidth="1"/>
    <col min="14858" max="15104" width="9.28515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7109375" style="46" customWidth="1"/>
    <col min="15112" max="15112" width="10.42578125" style="46" customWidth="1"/>
    <col min="15113" max="15113" width="11.7109375" style="46" customWidth="1"/>
    <col min="15114" max="15360" width="9.28515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7109375" style="46" customWidth="1"/>
    <col min="15368" max="15368" width="10.42578125" style="46" customWidth="1"/>
    <col min="15369" max="15369" width="11.7109375" style="46" customWidth="1"/>
    <col min="15370" max="15616" width="9.28515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7109375" style="46" customWidth="1"/>
    <col min="15624" max="15624" width="10.42578125" style="46" customWidth="1"/>
    <col min="15625" max="15625" width="11.7109375" style="46" customWidth="1"/>
    <col min="15626" max="15872" width="9.28515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7109375" style="46" customWidth="1"/>
    <col min="15880" max="15880" width="10.42578125" style="46" customWidth="1"/>
    <col min="15881" max="15881" width="11.7109375" style="46" customWidth="1"/>
    <col min="15882" max="16128" width="9.28515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7109375" style="46" customWidth="1"/>
    <col min="16136" max="16136" width="10.42578125" style="46" customWidth="1"/>
    <col min="16137" max="16137" width="11.7109375" style="46" customWidth="1"/>
    <col min="16138" max="16384" width="9.28515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43497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0.7</v>
      </c>
      <c r="C8" s="133">
        <f>'1'!HD32</f>
        <v>11.9</v>
      </c>
      <c r="D8" s="133">
        <f>'1'!HE32</f>
        <v>22.689075630252098</v>
      </c>
      <c r="E8" s="530">
        <f>'1'!HF32</f>
        <v>15.882352941176467</v>
      </c>
      <c r="F8" s="133">
        <f>'1'!HG32</f>
        <v>6.17</v>
      </c>
      <c r="G8" s="133">
        <f>'1'!HH32</f>
        <v>12.2</v>
      </c>
      <c r="H8" s="1566">
        <f>'1'!HI32</f>
        <v>15</v>
      </c>
      <c r="I8" s="133">
        <f>'1'!HJ32</f>
        <v>1.0588235294117645</v>
      </c>
      <c r="J8" s="76"/>
      <c r="K8" s="1388"/>
      <c r="L8" s="76"/>
    </row>
    <row r="9" spans="1:15" ht="15" customHeight="1" x14ac:dyDescent="0.2">
      <c r="A9" s="60">
        <v>2</v>
      </c>
      <c r="B9" s="133">
        <f>'2'!HC32</f>
        <v>0.66</v>
      </c>
      <c r="C9" s="133">
        <f>'2'!HD32</f>
        <v>11.3</v>
      </c>
      <c r="D9" s="133">
        <f>'2'!HE32</f>
        <v>23.89380530973451</v>
      </c>
      <c r="E9" s="530">
        <f>'2'!HF32</f>
        <v>15.769911504424778</v>
      </c>
      <c r="F9" s="133">
        <f>'2'!HG32</f>
        <v>6.29</v>
      </c>
      <c r="G9" s="133">
        <f>'2'!HH32</f>
        <v>12.4</v>
      </c>
      <c r="H9" s="1566">
        <f>'2'!HI32</f>
        <v>15</v>
      </c>
      <c r="I9" s="133">
        <f>'2'!HJ32</f>
        <v>1.0513274336283185</v>
      </c>
      <c r="J9" s="76"/>
      <c r="K9" s="1388"/>
      <c r="L9" s="76"/>
    </row>
    <row r="10" spans="1:15" ht="15" customHeight="1" x14ac:dyDescent="0.2">
      <c r="A10" s="60">
        <v>3</v>
      </c>
      <c r="B10" s="133">
        <f>'3'!HC32</f>
        <v>0.75</v>
      </c>
      <c r="C10" s="133">
        <f>'3'!HD32</f>
        <v>11.9</v>
      </c>
      <c r="D10" s="133">
        <f>'3'!HE32</f>
        <v>22.689075630252098</v>
      </c>
      <c r="E10" s="530">
        <f>'3'!HF32</f>
        <v>17.016806722689076</v>
      </c>
      <c r="F10" s="133">
        <f>'3'!HG32</f>
        <v>6.3</v>
      </c>
      <c r="G10" s="133">
        <f>'3'!HH32</f>
        <v>13</v>
      </c>
      <c r="H10" s="1566">
        <f>'3'!HI32</f>
        <v>15</v>
      </c>
      <c r="I10" s="133">
        <f>'3'!HJ32</f>
        <v>1.134453781512605</v>
      </c>
      <c r="J10" s="76"/>
      <c r="K10" s="1388"/>
      <c r="L10" s="76"/>
    </row>
    <row r="11" spans="1:15" ht="15" customHeight="1" x14ac:dyDescent="0.2">
      <c r="A11" s="60">
        <v>4</v>
      </c>
      <c r="B11" s="133">
        <f>'4'!HC32</f>
        <v>0.72</v>
      </c>
      <c r="C11" s="133">
        <f>'4'!HD32</f>
        <v>12.3</v>
      </c>
      <c r="D11" s="133">
        <f>'4'!HE32</f>
        <v>21.95121951219512</v>
      </c>
      <c r="E11" s="530">
        <f>'4'!HF32</f>
        <v>15.804878048780486</v>
      </c>
      <c r="F11" s="133">
        <f>'4'!HG32</f>
        <v>6.18</v>
      </c>
      <c r="G11" s="133">
        <f>'4'!HH32</f>
        <v>13.3</v>
      </c>
      <c r="H11" s="1566">
        <f>'4'!HI32</f>
        <v>15</v>
      </c>
      <c r="I11" s="133">
        <f>'4'!HJ32</f>
        <v>1.0536585365853657</v>
      </c>
      <c r="J11" s="76"/>
      <c r="K11" s="1388"/>
      <c r="L11" s="76"/>
    </row>
    <row r="12" spans="1:15" ht="15" customHeight="1" x14ac:dyDescent="0.2">
      <c r="A12" s="60">
        <v>5</v>
      </c>
      <c r="B12" s="133">
        <f>'5'!HC32</f>
        <v>0.78</v>
      </c>
      <c r="C12" s="133">
        <f>'5'!HD32</f>
        <v>12.9</v>
      </c>
      <c r="D12" s="133">
        <f>'5'!HE32</f>
        <v>20.930232558139533</v>
      </c>
      <c r="E12" s="530">
        <f>'5'!HF32</f>
        <v>16.325581395348838</v>
      </c>
      <c r="F12" s="133">
        <f>'5'!HG32</f>
        <v>6.37</v>
      </c>
      <c r="G12" s="133">
        <f>'5'!HH32</f>
        <v>13.5</v>
      </c>
      <c r="H12" s="1566">
        <f>'5'!HI32</f>
        <v>15</v>
      </c>
      <c r="I12" s="133">
        <f>'5'!HJ32</f>
        <v>1.0883720930232559</v>
      </c>
      <c r="J12" s="76"/>
      <c r="K12" s="1388"/>
      <c r="L12" s="76"/>
    </row>
    <row r="13" spans="1:15" ht="15" customHeight="1" x14ac:dyDescent="0.2">
      <c r="A13" s="60">
        <v>6</v>
      </c>
      <c r="B13" s="133">
        <f>'6'!HC32</f>
        <v>0.71</v>
      </c>
      <c r="C13" s="133">
        <f>'6'!HD32</f>
        <v>12.3</v>
      </c>
      <c r="D13" s="133">
        <f>'6'!HE32</f>
        <v>21.95121951219512</v>
      </c>
      <c r="E13" s="530">
        <f>'6'!HF32</f>
        <v>15.585365853658535</v>
      </c>
      <c r="F13" s="133">
        <f>'6'!HG32</f>
        <v>6.34</v>
      </c>
      <c r="G13" s="133">
        <f>'6'!HH32</f>
        <v>14.4</v>
      </c>
      <c r="H13" s="1566">
        <f>'6'!HI32</f>
        <v>15</v>
      </c>
      <c r="I13" s="133">
        <f>'6'!HJ32</f>
        <v>1.0390243902439023</v>
      </c>
      <c r="J13" s="76"/>
      <c r="K13" s="1388"/>
      <c r="L13" s="76"/>
    </row>
    <row r="14" spans="1:15" ht="15" customHeight="1" x14ac:dyDescent="0.2">
      <c r="A14" s="60">
        <v>7</v>
      </c>
      <c r="B14" s="133">
        <f>'7'!HC32</f>
        <v>0.75</v>
      </c>
      <c r="C14" s="133">
        <f>'7'!HD32</f>
        <v>12</v>
      </c>
      <c r="D14" s="133">
        <f>'7'!HE32</f>
        <v>22.5</v>
      </c>
      <c r="E14" s="530">
        <f>'7'!HF32</f>
        <v>16.875</v>
      </c>
      <c r="F14" s="133">
        <f>'7'!HG32</f>
        <v>6.15</v>
      </c>
      <c r="G14" s="133">
        <f>'7'!HH32</f>
        <v>14.8</v>
      </c>
      <c r="H14" s="1566">
        <f>'7'!HI32</f>
        <v>15</v>
      </c>
      <c r="I14" s="133">
        <f>'7'!HJ32</f>
        <v>1.125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'8'!HC32</f>
        <v>0.84</v>
      </c>
      <c r="C15" s="133">
        <f>'8'!HD32</f>
        <v>9</v>
      </c>
      <c r="D15" s="133">
        <f>'8'!HE32</f>
        <v>30</v>
      </c>
      <c r="E15" s="530">
        <f>'8'!HF32</f>
        <v>25.2</v>
      </c>
      <c r="F15" s="133">
        <f>'8'!HG32</f>
        <v>6.16</v>
      </c>
      <c r="G15" s="133">
        <f>'8'!HH32</f>
        <v>15.5</v>
      </c>
      <c r="H15" s="1566">
        <f>'8'!HI32</f>
        <v>10</v>
      </c>
      <c r="I15" s="133">
        <f>'8'!HJ32</f>
        <v>2.52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0.56999999999999995</v>
      </c>
      <c r="C16" s="133">
        <f>'9'!HD32</f>
        <v>6.8</v>
      </c>
      <c r="D16" s="133">
        <f>'9'!HE32</f>
        <v>39.705882352941174</v>
      </c>
      <c r="E16" s="530">
        <f>'9'!HF32</f>
        <v>22.632352941176467</v>
      </c>
      <c r="F16" s="133">
        <f>'9'!HG32</f>
        <v>6.17</v>
      </c>
      <c r="G16" s="133">
        <f>'9'!HH32</f>
        <v>16.399999999999999</v>
      </c>
      <c r="H16" s="1566">
        <f>'9'!HI32</f>
        <v>10</v>
      </c>
      <c r="I16" s="133">
        <f>'9'!HJ32</f>
        <v>2.2632352941176466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'10'!HC32</f>
        <v>0.55000000000000004</v>
      </c>
      <c r="C17" s="133">
        <f>'10'!HD32</f>
        <v>7</v>
      </c>
      <c r="D17" s="133">
        <f>'10'!HE32</f>
        <v>38.571428571428569</v>
      </c>
      <c r="E17" s="530">
        <f>'10'!HF32</f>
        <v>21.214285714285715</v>
      </c>
      <c r="F17" s="133">
        <f>'10'!HG32</f>
        <v>6.18</v>
      </c>
      <c r="G17" s="133">
        <f>'10'!HH32</f>
        <v>15.1</v>
      </c>
      <c r="H17" s="1566">
        <f>'10'!HI32</f>
        <v>10</v>
      </c>
      <c r="I17" s="133">
        <f>'10'!HJ32</f>
        <v>2.1214285714285714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'11'!HC32</f>
        <v>0.5</v>
      </c>
      <c r="C18" s="133">
        <f>'11'!HD32</f>
        <v>7</v>
      </c>
      <c r="D18" s="133">
        <f>'11'!HE32</f>
        <v>38.571428571428569</v>
      </c>
      <c r="E18" s="530">
        <f>'11'!HF32</f>
        <v>19.285714285714285</v>
      </c>
      <c r="F18" s="133">
        <f>'11'!HG32</f>
        <v>6.09</v>
      </c>
      <c r="G18" s="133">
        <f>'11'!HH32</f>
        <v>15.1</v>
      </c>
      <c r="H18" s="1566">
        <f>'11'!HI32</f>
        <v>10</v>
      </c>
      <c r="I18" s="133">
        <f>'11'!HJ32</f>
        <v>1.9285714285714284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'12'!HC32</f>
        <v>0.49</v>
      </c>
      <c r="C19" s="133">
        <f>'12'!HD32</f>
        <v>7</v>
      </c>
      <c r="D19" s="133">
        <f>'12'!HE32</f>
        <v>38.571428571428569</v>
      </c>
      <c r="E19" s="530">
        <f>'12'!HF32</f>
        <v>18.899999999999999</v>
      </c>
      <c r="F19" s="133">
        <f>'12'!HG32</f>
        <v>6.14</v>
      </c>
      <c r="G19" s="133">
        <f>'12'!HH32</f>
        <v>15.4</v>
      </c>
      <c r="H19" s="1566">
        <f>'12'!HI32</f>
        <v>10</v>
      </c>
      <c r="I19" s="133">
        <f>'12'!HJ32</f>
        <v>1.89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'13'!HC32</f>
        <v>0.68</v>
      </c>
      <c r="C20" s="133">
        <f>'13'!HD32</f>
        <v>7</v>
      </c>
      <c r="D20" s="133">
        <f>'13'!HE32</f>
        <v>38.571428571428569</v>
      </c>
      <c r="E20" s="530">
        <f>'13'!HF32</f>
        <v>26.228571428571428</v>
      </c>
      <c r="F20" s="133">
        <f>'13'!HG32</f>
        <v>6.2</v>
      </c>
      <c r="G20" s="133">
        <f>'13'!HH32</f>
        <v>16</v>
      </c>
      <c r="H20" s="1566">
        <f>'13'!HI32</f>
        <v>10</v>
      </c>
      <c r="I20" s="133">
        <f>'13'!HJ32</f>
        <v>2.6228571428571428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'14'!HC32</f>
        <v>0.68</v>
      </c>
      <c r="C21" s="133">
        <f>'14'!HD32</f>
        <v>6.9</v>
      </c>
      <c r="D21" s="133">
        <f>'14'!HE32</f>
        <v>39.130434782608695</v>
      </c>
      <c r="E21" s="530">
        <f>'14'!HF32</f>
        <v>26.608695652173914</v>
      </c>
      <c r="F21" s="133">
        <f>'14'!HG32</f>
        <v>6.11</v>
      </c>
      <c r="G21" s="133">
        <f>'14'!HH32</f>
        <v>15.2</v>
      </c>
      <c r="H21" s="1566">
        <f>'14'!HI32</f>
        <v>10</v>
      </c>
      <c r="I21" s="133">
        <f>'14'!HJ32</f>
        <v>2.6608695652173915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'15'!HC32</f>
        <v>0.53</v>
      </c>
      <c r="C22" s="133">
        <f>'15'!HD32</f>
        <v>7</v>
      </c>
      <c r="D22" s="133">
        <f>'15'!HE32</f>
        <v>38.571428571428569</v>
      </c>
      <c r="E22" s="530">
        <f>'15'!HF32</f>
        <v>20.442857142857143</v>
      </c>
      <c r="F22" s="133">
        <f>'15'!HG32</f>
        <v>6.15</v>
      </c>
      <c r="G22" s="133">
        <f>'15'!HH32</f>
        <v>16</v>
      </c>
      <c r="H22" s="1566">
        <f>'15'!HI32</f>
        <v>10</v>
      </c>
      <c r="I22" s="133">
        <f>'15'!HJ32</f>
        <v>2.0442857142857145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'16'!HC32</f>
        <v>0.87</v>
      </c>
      <c r="C23" s="133">
        <f>'16'!HD32</f>
        <v>7.2</v>
      </c>
      <c r="D23" s="133">
        <f>'16'!HE32</f>
        <v>37.5</v>
      </c>
      <c r="E23" s="530">
        <f>'16'!HF32</f>
        <v>32.625</v>
      </c>
      <c r="F23" s="133">
        <f>'16'!HG32</f>
        <v>6.17</v>
      </c>
      <c r="G23" s="133">
        <f>'16'!HH32</f>
        <v>15.6</v>
      </c>
      <c r="H23" s="1566">
        <f>'16'!HI32</f>
        <v>10</v>
      </c>
      <c r="I23" s="133">
        <f>'16'!HJ32</f>
        <v>3.2625000000000002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'17'!HC32</f>
        <v>0.71</v>
      </c>
      <c r="C24" s="133">
        <f>'17'!HD32</f>
        <v>6.6</v>
      </c>
      <c r="D24" s="133">
        <f>'17'!HE32</f>
        <v>40.909090909090914</v>
      </c>
      <c r="E24" s="530">
        <f>'17'!HF32</f>
        <v>29.045454545454547</v>
      </c>
      <c r="F24" s="133">
        <f>'17'!HG32</f>
        <v>6.14</v>
      </c>
      <c r="G24" s="133">
        <f>'17'!HH32</f>
        <v>15.3</v>
      </c>
      <c r="H24" s="1566">
        <f>'17'!HI32</f>
        <v>10</v>
      </c>
      <c r="I24" s="133">
        <f>'17'!HJ32</f>
        <v>2.9045454545454548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'18'!HC32</f>
        <v>0.73</v>
      </c>
      <c r="C25" s="133">
        <f>'18'!HD32</f>
        <v>6.3</v>
      </c>
      <c r="D25" s="133">
        <f>'18'!HE32</f>
        <v>42.857142857142861</v>
      </c>
      <c r="E25" s="530">
        <f>'18'!HF32</f>
        <v>31.285714285714288</v>
      </c>
      <c r="F25" s="133">
        <f>'18'!HG32</f>
        <v>6.17</v>
      </c>
      <c r="G25" s="133">
        <f>'18'!HH32</f>
        <v>13.2</v>
      </c>
      <c r="H25" s="1566">
        <f>'18'!HI32</f>
        <v>15</v>
      </c>
      <c r="I25" s="133">
        <f>'18'!HJ32</f>
        <v>2.0857142857142859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'19'!HC32</f>
        <v>0.64</v>
      </c>
      <c r="C26" s="133">
        <f>'19'!HD32</f>
        <v>6.5</v>
      </c>
      <c r="D26" s="133">
        <f>'19'!HE32</f>
        <v>41.53846153846154</v>
      </c>
      <c r="E26" s="530">
        <f>'19'!HF32</f>
        <v>26.584615384615386</v>
      </c>
      <c r="F26" s="133">
        <f>'19'!HG32</f>
        <v>6.13</v>
      </c>
      <c r="G26" s="133">
        <f>'19'!HH32</f>
        <v>14.4</v>
      </c>
      <c r="H26" s="1566">
        <f>'19'!HI32</f>
        <v>15</v>
      </c>
      <c r="I26" s="133">
        <f>'19'!HJ32</f>
        <v>1.7723076923076924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'20'!HC32</f>
        <v>0.7</v>
      </c>
      <c r="C27" s="133">
        <f>'20'!HD32</f>
        <v>10</v>
      </c>
      <c r="D27" s="133">
        <f>'20'!HE32</f>
        <v>27</v>
      </c>
      <c r="E27" s="530">
        <f>'20'!HF32</f>
        <v>18.899999999999999</v>
      </c>
      <c r="F27" s="133">
        <f>'20'!HG32</f>
        <v>6.15</v>
      </c>
      <c r="G27" s="133">
        <f>'20'!HH32</f>
        <v>14</v>
      </c>
      <c r="H27" s="1566">
        <f>'20'!HI32</f>
        <v>15</v>
      </c>
      <c r="I27" s="133">
        <f>'20'!HJ32</f>
        <v>1.26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'21'!HC32</f>
        <v>0.78</v>
      </c>
      <c r="C28" s="133">
        <f>'21'!HD32</f>
        <v>9.3000000000000007</v>
      </c>
      <c r="D28" s="133">
        <f>'21'!HE32</f>
        <v>29.032258064516128</v>
      </c>
      <c r="E28" s="530">
        <f>'21'!HF32</f>
        <v>22.64516129032258</v>
      </c>
      <c r="F28" s="133">
        <f>'21'!HG32</f>
        <v>6.12</v>
      </c>
      <c r="G28" s="133">
        <f>'21'!HH32</f>
        <v>14</v>
      </c>
      <c r="H28" s="1566">
        <f>'21'!HI32</f>
        <v>15</v>
      </c>
      <c r="I28" s="133">
        <f>'21'!HJ32</f>
        <v>1.5096774193548386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'22'!HC32</f>
        <v>0.6</v>
      </c>
      <c r="C29" s="133">
        <f>'22'!HD32</f>
        <v>8.4</v>
      </c>
      <c r="D29" s="133">
        <f>'22'!HE32</f>
        <v>32.142857142857139</v>
      </c>
      <c r="E29" s="530">
        <f>'22'!HF32</f>
        <v>19.285714285714281</v>
      </c>
      <c r="F29" s="133">
        <f>'22'!HG32</f>
        <v>6.13</v>
      </c>
      <c r="G29" s="133">
        <f>'22'!HH32</f>
        <v>14.7</v>
      </c>
      <c r="H29" s="1566">
        <f>'22'!HI32</f>
        <v>15</v>
      </c>
      <c r="I29" s="133">
        <f>'22'!HJ32</f>
        <v>1.2857142857142854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'23'!HC32</f>
        <v>0.62</v>
      </c>
      <c r="C30" s="133">
        <f>'23'!HD32</f>
        <v>9.1</v>
      </c>
      <c r="D30" s="133">
        <f>'23'!HE32</f>
        <v>29.670329670329672</v>
      </c>
      <c r="E30" s="530">
        <f>'23'!HF32</f>
        <v>18.395604395604398</v>
      </c>
      <c r="F30" s="133">
        <f>'23'!HG32</f>
        <v>6.15</v>
      </c>
      <c r="G30" s="133">
        <f>'23'!HH32</f>
        <v>14.7</v>
      </c>
      <c r="H30" s="1566">
        <f>'23'!HI32</f>
        <v>15</v>
      </c>
      <c r="I30" s="133">
        <f>'23'!HJ32</f>
        <v>1.2263736263736265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'24'!HC32</f>
        <v>0.79</v>
      </c>
      <c r="C31" s="133">
        <f>'24'!HD32</f>
        <v>9.4</v>
      </c>
      <c r="D31" s="133">
        <f>'24'!HE32</f>
        <v>28.723404255319149</v>
      </c>
      <c r="E31" s="530">
        <f>'24'!HF32</f>
        <v>22.691489361702128</v>
      </c>
      <c r="F31" s="133">
        <f>'24'!HG32</f>
        <v>6.19</v>
      </c>
      <c r="G31" s="133">
        <f>'24'!HH32</f>
        <v>14.8</v>
      </c>
      <c r="H31" s="1566">
        <f>'24'!HI32</f>
        <v>15</v>
      </c>
      <c r="I31" s="133">
        <f>'24'!HJ32</f>
        <v>1.5127659574468086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'25'!HC32</f>
        <v>0.7</v>
      </c>
      <c r="C32" s="133">
        <f>'25'!HD32</f>
        <v>9.8000000000000007</v>
      </c>
      <c r="D32" s="133">
        <f>'25'!HE32</f>
        <v>27.551020408163264</v>
      </c>
      <c r="E32" s="530">
        <f>'25'!HF32</f>
        <v>19.285714285714285</v>
      </c>
      <c r="F32" s="133">
        <f>'25'!HG32</f>
        <v>6.19</v>
      </c>
      <c r="G32" s="133">
        <f>'25'!HH32</f>
        <v>14.8</v>
      </c>
      <c r="H32" s="1566">
        <f>'25'!HI32</f>
        <v>15</v>
      </c>
      <c r="I32" s="133">
        <f>'25'!HJ32</f>
        <v>1.2857142857142856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'26'!HC32</f>
        <v>0.71</v>
      </c>
      <c r="C33" s="133">
        <f>'26'!HD32</f>
        <v>9.4</v>
      </c>
      <c r="D33" s="133">
        <f>'26'!HE32</f>
        <v>28.723404255319149</v>
      </c>
      <c r="E33" s="530">
        <f>'26'!HF32</f>
        <v>20.393617021276594</v>
      </c>
      <c r="F33" s="133">
        <f>'26'!HG32</f>
        <v>6.08</v>
      </c>
      <c r="G33" s="133">
        <f>'26'!HH32</f>
        <v>14.6</v>
      </c>
      <c r="H33" s="1566">
        <f>'26'!HI32</f>
        <v>15</v>
      </c>
      <c r="I33" s="133">
        <f>'26'!HJ32</f>
        <v>1.3595744680851063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'27'!HC32</f>
        <v>0.7</v>
      </c>
      <c r="C34" s="133">
        <f>'27'!HD32</f>
        <v>9.3000000000000007</v>
      </c>
      <c r="D34" s="133">
        <f>'27'!HE32</f>
        <v>29.032258064516128</v>
      </c>
      <c r="E34" s="530">
        <f>'27'!HF32</f>
        <v>20.322580645161288</v>
      </c>
      <c r="F34" s="133">
        <f>'27'!HG32</f>
        <v>6.15</v>
      </c>
      <c r="G34" s="133">
        <f>'27'!HH32</f>
        <v>14.3</v>
      </c>
      <c r="H34" s="1566">
        <f>'27'!HI32</f>
        <v>15</v>
      </c>
      <c r="I34" s="133">
        <f>'27'!HJ32</f>
        <v>1.3548387096774193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'28'!HC32</f>
        <v>0.73</v>
      </c>
      <c r="C35" s="133">
        <f>'28'!HD32</f>
        <v>9</v>
      </c>
      <c r="D35" s="133">
        <f>'28'!HE32</f>
        <v>30</v>
      </c>
      <c r="E35" s="530">
        <f>'28'!HF32</f>
        <v>21.9</v>
      </c>
      <c r="F35" s="133">
        <f>'28'!HG32</f>
        <v>6.12</v>
      </c>
      <c r="G35" s="133">
        <f>'28'!HH32</f>
        <v>14.7</v>
      </c>
      <c r="H35" s="1566">
        <f>'28'!HI32</f>
        <v>15</v>
      </c>
      <c r="I35" s="133">
        <f>'28'!HJ32</f>
        <v>1.46</v>
      </c>
      <c r="J35" s="76"/>
      <c r="K35" s="1388"/>
      <c r="L35" s="76"/>
    </row>
    <row r="36" spans="1:13" ht="15" customHeight="1" x14ac:dyDescent="0.2">
      <c r="A36" s="60">
        <v>29</v>
      </c>
      <c r="B36" s="133" t="str">
        <f>'29'!HC32</f>
        <v/>
      </c>
      <c r="C36" s="133" t="str">
        <f>'29'!HD32</f>
        <v/>
      </c>
      <c r="D36" s="133" t="str">
        <f>'29'!HE32</f>
        <v/>
      </c>
      <c r="E36" s="530" t="str">
        <f>'29'!HF32</f>
        <v/>
      </c>
      <c r="F36" s="133" t="str">
        <f>'29'!HG32</f>
        <v/>
      </c>
      <c r="G36" s="133" t="str">
        <f>'29'!HH32</f>
        <v/>
      </c>
      <c r="H36" s="1566" t="str">
        <f>'29'!HI32</f>
        <v/>
      </c>
      <c r="I36" s="133">
        <f>'29'!HJ32</f>
        <v>0</v>
      </c>
      <c r="J36" s="76"/>
      <c r="K36" s="1388"/>
      <c r="L36" s="76"/>
    </row>
    <row r="37" spans="1:13" ht="15" customHeight="1" x14ac:dyDescent="0.2">
      <c r="A37" s="60">
        <v>30</v>
      </c>
      <c r="B37" s="133" t="str">
        <f>'30'!HC32</f>
        <v/>
      </c>
      <c r="C37" s="133" t="str">
        <f>'30'!HD32</f>
        <v/>
      </c>
      <c r="D37" s="133" t="str">
        <f>'30'!HE32</f>
        <v/>
      </c>
      <c r="E37" s="530" t="str">
        <f>'30'!HF32</f>
        <v/>
      </c>
      <c r="F37" s="133" t="str">
        <f>'30'!HG32</f>
        <v/>
      </c>
      <c r="G37" s="133" t="str">
        <f>'30'!HH32</f>
        <v/>
      </c>
      <c r="H37" s="1566" t="str">
        <f>'30'!HI32</f>
        <v/>
      </c>
      <c r="I37" s="133">
        <f>'30'!HJ32</f>
        <v>0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'31'!HC32</f>
        <v/>
      </c>
      <c r="C38" s="133" t="str">
        <f>'31'!HD32</f>
        <v/>
      </c>
      <c r="D38" s="133" t="str">
        <f>'31'!HE32</f>
        <v/>
      </c>
      <c r="E38" s="530" t="str">
        <f>'31'!HF32</f>
        <v/>
      </c>
      <c r="F38" s="133" t="str">
        <f>'31'!HG32</f>
        <v/>
      </c>
      <c r="G38" s="133" t="str">
        <f>'31'!HH32</f>
        <v/>
      </c>
      <c r="H38" s="1566" t="str">
        <f>'31'!HI32</f>
        <v/>
      </c>
      <c r="I38" s="133">
        <f>'31'!HJ32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43529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9" sqref="I9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7109375" bestFit="1" customWidth="1"/>
    <col min="10" max="10" width="11.7109375" customWidth="1"/>
    <col min="12" max="12" width="10.28515625" customWidth="1"/>
  </cols>
  <sheetData>
    <row r="1" spans="1:14" ht="13.5" thickBot="1" x14ac:dyDescent="0.25"/>
    <row r="2" spans="1:14" ht="26.25" thickTop="1" x14ac:dyDescent="0.35">
      <c r="A2" s="1585"/>
      <c r="B2" s="1586"/>
      <c r="C2" s="1586"/>
      <c r="D2" s="1587" t="s">
        <v>956</v>
      </c>
      <c r="E2" s="1587"/>
      <c r="F2" s="1586"/>
      <c r="G2" s="1586"/>
      <c r="H2" s="1586"/>
      <c r="I2" s="1586"/>
      <c r="J2" s="1586"/>
      <c r="K2" s="1586"/>
      <c r="L2" s="1453"/>
      <c r="M2" s="1453"/>
      <c r="N2" s="1455"/>
    </row>
    <row r="3" spans="1:14" ht="25.5" x14ac:dyDescent="0.35">
      <c r="A3" s="1588"/>
      <c r="B3" s="1943"/>
      <c r="C3" s="1943"/>
      <c r="D3" s="1943"/>
      <c r="E3" s="1943" t="s">
        <v>972</v>
      </c>
      <c r="F3" s="1943"/>
      <c r="G3" s="1943"/>
      <c r="H3" s="1943"/>
      <c r="I3" s="1943"/>
      <c r="J3" s="1943"/>
      <c r="K3" s="1943"/>
      <c r="L3" s="584"/>
      <c r="M3" s="584"/>
      <c r="N3" s="1457"/>
    </row>
    <row r="4" spans="1:14" ht="25.5" x14ac:dyDescent="0.35">
      <c r="A4" s="1588"/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584"/>
      <c r="M4" s="584"/>
      <c r="N4" s="1457"/>
    </row>
    <row r="5" spans="1:14" ht="26.25" thickBot="1" x14ac:dyDescent="0.4">
      <c r="A5" s="1588"/>
      <c r="B5" s="1943" t="s">
        <v>939</v>
      </c>
      <c r="C5" s="1943"/>
      <c r="D5" s="1943" t="s">
        <v>927</v>
      </c>
      <c r="E5" s="1943" t="s">
        <v>940</v>
      </c>
      <c r="F5" s="1943"/>
      <c r="G5" s="1943" t="s">
        <v>928</v>
      </c>
      <c r="H5" s="1943"/>
      <c r="I5" s="1943"/>
      <c r="J5" s="1944" t="s">
        <v>933</v>
      </c>
      <c r="K5" s="1943"/>
      <c r="L5" s="3063" t="s">
        <v>1023</v>
      </c>
      <c r="M5" s="3063"/>
      <c r="N5" s="1949"/>
    </row>
    <row r="6" spans="1:14" ht="26.25" thickBot="1" x14ac:dyDescent="0.4">
      <c r="A6" s="1588"/>
      <c r="B6" s="1943" t="s">
        <v>934</v>
      </c>
      <c r="C6" s="1589">
        <v>14.3</v>
      </c>
      <c r="D6" s="1590">
        <f>IF(AND(0&lt;=C6,C6&lt;=4.9),0.5,IF(AND(0.5&lt;=C6,C6&lt;=9.9),5,IF(AND(5&lt;=C6,C6&lt;=14.9),10,IF(AND(9&lt;=C6,C6&lt;=19.9),15,IF(AND(19&lt;=C6,C6&lt;=24.9),20,25)))))</f>
        <v>10</v>
      </c>
      <c r="E6" s="1943" t="s">
        <v>936</v>
      </c>
      <c r="F6" s="1947">
        <v>6.06</v>
      </c>
      <c r="G6" s="1948">
        <f>IF(AND(0&lt;=F6,F6&lt;=6),6,IF(AND(6&lt;=F6,F6&lt;=6.5),6.5,7))</f>
        <v>6.5</v>
      </c>
      <c r="H6" s="1943" t="s">
        <v>924</v>
      </c>
      <c r="I6" s="1589">
        <v>8.3000000000000007</v>
      </c>
      <c r="J6" s="1591">
        <f>(15.9*16)/I6</f>
        <v>30.650602409638552</v>
      </c>
      <c r="K6" s="1943"/>
      <c r="L6" s="584" t="s">
        <v>602</v>
      </c>
      <c r="M6" s="663">
        <f>'PLANT CHECK'!D10</f>
        <v>8.8000000000000007</v>
      </c>
      <c r="N6" s="1457"/>
    </row>
    <row r="7" spans="1:14" ht="26.25" thickBot="1" x14ac:dyDescent="0.4">
      <c r="A7" s="1588"/>
      <c r="B7" s="1943" t="s">
        <v>935</v>
      </c>
      <c r="C7" s="1589">
        <v>13.8</v>
      </c>
      <c r="D7" s="1590">
        <f>IF(AND(0&lt;=C7,C7&lt;=4.9),0.5,IF(AND(0.5&lt;=C7,C7&lt;=9.9),5,IF(AND(5&lt;=C7,C7&lt;=14.9),10,IF(AND(9&lt;=C7,C7&lt;=19.9),15,IF(AND(19&lt;=C7,C7&lt;=24.9),20,25)))))</f>
        <v>10</v>
      </c>
      <c r="E7" s="1943" t="s">
        <v>937</v>
      </c>
      <c r="F7" s="1947">
        <v>6.13</v>
      </c>
      <c r="G7" s="1948">
        <f>IF(AND(0&lt;=F7,F7&lt;=6),6,IF(AND(6&lt;=F7,F7&lt;=6.5),6.5,7))</f>
        <v>6.5</v>
      </c>
      <c r="H7" s="1943" t="s">
        <v>925</v>
      </c>
      <c r="I7" s="1589">
        <v>8.3000000000000007</v>
      </c>
      <c r="J7" s="1591">
        <f>(15.9*16)/I7</f>
        <v>30.650602409638552</v>
      </c>
      <c r="K7" s="1943"/>
      <c r="L7" s="584" t="s">
        <v>605</v>
      </c>
      <c r="M7" s="663">
        <f>'PLANT CHECK'!D11</f>
        <v>8.8000000000000007</v>
      </c>
      <c r="N7" s="1457"/>
    </row>
    <row r="8" spans="1:14" ht="26.25" thickBot="1" x14ac:dyDescent="0.4">
      <c r="A8" s="1588"/>
      <c r="B8" s="1943" t="s">
        <v>644</v>
      </c>
      <c r="C8" s="1589">
        <v>15</v>
      </c>
      <c r="D8" s="1590">
        <f>IF(AND(0&lt;=C8,C8&lt;=4.9),0.5,IF(AND(0.5&lt;=C8,C8&lt;=9.9),5,IF(AND(5&lt;=C8,C8&lt;=14.9),10,IF(AND(9&lt;=C8,C8&lt;=19.9),15,IF(AND(19&lt;=C8,C8&lt;=24.9),20,25)))))</f>
        <v>15</v>
      </c>
      <c r="E8" s="1943" t="s">
        <v>938</v>
      </c>
      <c r="F8" s="1947">
        <v>6.11</v>
      </c>
      <c r="G8" s="1948">
        <f>IF(AND(0&lt;=F8,F8&lt;=6),6,IF(AND(6&lt;=F8,F8&lt;=6.5),6.5,7))</f>
        <v>6.5</v>
      </c>
      <c r="H8" s="1943" t="s">
        <v>926</v>
      </c>
      <c r="I8" s="1589">
        <v>8.3000000000000007</v>
      </c>
      <c r="J8" s="1591">
        <f>(15*18)/I8</f>
        <v>32.53012048192771</v>
      </c>
      <c r="K8" s="1943"/>
      <c r="L8" s="584" t="s">
        <v>607</v>
      </c>
      <c r="M8" s="663">
        <f>'PLANT CHECK'!D12</f>
        <v>8.8000000000000007</v>
      </c>
      <c r="N8" s="1457"/>
    </row>
    <row r="9" spans="1:14" ht="26.25" thickBot="1" x14ac:dyDescent="0.4">
      <c r="A9" s="1588"/>
      <c r="B9" s="1943"/>
      <c r="C9" s="1943"/>
      <c r="D9" s="1943"/>
      <c r="E9" s="1943"/>
      <c r="F9" s="1943"/>
      <c r="G9" s="1943"/>
      <c r="H9" s="1943"/>
      <c r="I9" s="1943"/>
      <c r="J9" s="1943"/>
      <c r="K9" s="1943"/>
      <c r="L9" s="584"/>
      <c r="M9" s="584"/>
      <c r="N9" s="1457"/>
    </row>
    <row r="10" spans="1:14" ht="27.75" thickTop="1" thickBot="1" x14ac:dyDescent="0.4">
      <c r="A10" s="1588"/>
      <c r="B10" s="1943"/>
      <c r="C10" s="1592" t="s">
        <v>944</v>
      </c>
      <c r="D10" s="1608" t="s">
        <v>955</v>
      </c>
      <c r="E10" s="1943"/>
      <c r="F10" s="1593" t="s">
        <v>932</v>
      </c>
      <c r="G10" s="1594" t="s">
        <v>923</v>
      </c>
      <c r="H10" s="1595" t="s">
        <v>948</v>
      </c>
      <c r="I10" s="1943"/>
      <c r="J10" s="1943"/>
      <c r="K10" s="1943"/>
      <c r="L10" s="584"/>
      <c r="M10" s="584"/>
      <c r="N10" s="1457"/>
    </row>
    <row r="11" spans="1:14" ht="27.75" thickTop="1" thickBot="1" x14ac:dyDescent="0.45">
      <c r="A11" s="1588"/>
      <c r="B11" s="1943" t="s">
        <v>930</v>
      </c>
      <c r="C11" s="1596">
        <f>$H$11/J6</f>
        <v>0.48938679245283023</v>
      </c>
      <c r="D11" s="1597">
        <f>C11+0.1</f>
        <v>0.58938679245283021</v>
      </c>
      <c r="E11" s="1943"/>
      <c r="F11" s="1598">
        <f>D6</f>
        <v>10</v>
      </c>
      <c r="G11" s="1599">
        <f>G6</f>
        <v>6.5</v>
      </c>
      <c r="H11" s="160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15</v>
      </c>
      <c r="I11" s="1943"/>
      <c r="J11" s="1943"/>
      <c r="K11" s="1943"/>
      <c r="L11" s="584"/>
      <c r="M11" s="584"/>
      <c r="N11" s="1457"/>
    </row>
    <row r="12" spans="1:14" ht="27.75" thickTop="1" thickBot="1" x14ac:dyDescent="0.45">
      <c r="A12" s="1588"/>
      <c r="B12" s="1943" t="s">
        <v>931</v>
      </c>
      <c r="C12" s="1596">
        <f>$H$12/J7</f>
        <v>0.48938679245283023</v>
      </c>
      <c r="D12" s="1597">
        <f>C12+0.1</f>
        <v>0.58938679245283021</v>
      </c>
      <c r="E12" s="1943"/>
      <c r="F12" s="1601">
        <f>D7</f>
        <v>10</v>
      </c>
      <c r="G12" s="1602">
        <f>G7</f>
        <v>6.5</v>
      </c>
      <c r="H12" s="160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15</v>
      </c>
      <c r="I12" s="1943"/>
      <c r="J12" s="1943"/>
      <c r="K12" s="1943"/>
      <c r="L12" s="584"/>
      <c r="M12" s="584"/>
      <c r="N12" s="1457"/>
    </row>
    <row r="13" spans="1:14" ht="27.75" thickTop="1" thickBot="1" x14ac:dyDescent="0.45">
      <c r="A13" s="1603"/>
      <c r="B13" s="1604" t="s">
        <v>929</v>
      </c>
      <c r="C13" s="1945">
        <f>$H$13/J8</f>
        <v>0.30740740740740741</v>
      </c>
      <c r="D13" s="1605">
        <f>C13+0.1</f>
        <v>0.40740740740740744</v>
      </c>
      <c r="E13" s="1604"/>
      <c r="F13" s="1606">
        <f>D8</f>
        <v>15</v>
      </c>
      <c r="G13" s="1607">
        <f>G8</f>
        <v>6.5</v>
      </c>
      <c r="H13" s="1946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10</v>
      </c>
      <c r="I13" s="1604"/>
      <c r="J13" s="1604"/>
      <c r="K13" s="1604"/>
      <c r="L13" s="1462"/>
      <c r="M13" s="1462"/>
      <c r="N13" s="1465"/>
    </row>
    <row r="14" spans="1:14" ht="13.5" thickTop="1" x14ac:dyDescent="0.2"/>
  </sheetData>
  <sheetProtection password="CB29" sheet="1" objects="1" scenarios="1"/>
  <customSheetViews>
    <customSheetView guid="{EA7FF893-CFBE-4D88-BF19-92454183E240}" scale="80">
      <selection activeCell="I9" sqref="I9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28515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67" t="s">
        <v>837</v>
      </c>
      <c r="B7" s="3067"/>
      <c r="C7" s="3067"/>
      <c r="D7" s="3067"/>
      <c r="E7" s="3067"/>
      <c r="F7" s="3067"/>
      <c r="G7" s="3067"/>
      <c r="H7" s="3067"/>
      <c r="I7" s="3067"/>
    </row>
    <row r="8" spans="1:9" ht="15.75" x14ac:dyDescent="0.25">
      <c r="A8" s="3067" t="s">
        <v>838</v>
      </c>
      <c r="B8" s="3067"/>
      <c r="C8" s="3067"/>
      <c r="D8" s="3067"/>
      <c r="E8" s="3067"/>
      <c r="F8" s="3067"/>
      <c r="G8" s="3067"/>
      <c r="H8" s="3067"/>
      <c r="I8" s="3067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67" t="s">
        <v>839</v>
      </c>
      <c r="B10" s="3068"/>
      <c r="C10" s="3068"/>
      <c r="D10" s="3068"/>
      <c r="E10" s="3068"/>
      <c r="F10" s="3068"/>
      <c r="G10" s="3068"/>
      <c r="H10" s="3068"/>
      <c r="I10" s="3068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64" t="s">
        <v>840</v>
      </c>
      <c r="B13" s="3065"/>
      <c r="C13" s="3065"/>
      <c r="D13" s="3065"/>
      <c r="E13" s="3065"/>
      <c r="F13" s="3065"/>
      <c r="G13" s="3065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64" t="s">
        <v>842</v>
      </c>
      <c r="B15" s="3065"/>
      <c r="C15" s="3065"/>
      <c r="D15" s="3065"/>
      <c r="E15" s="3065"/>
      <c r="F15" s="3065"/>
      <c r="G15" s="3065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64" t="s">
        <v>844</v>
      </c>
      <c r="B17" s="3065"/>
      <c r="C17" s="3065"/>
      <c r="D17" s="3065"/>
      <c r="E17" s="3065"/>
      <c r="F17" s="3065"/>
      <c r="G17" s="3065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64" t="s">
        <v>846</v>
      </c>
      <c r="B19" s="3065"/>
      <c r="C19" s="3065"/>
      <c r="D19" s="3065"/>
      <c r="E19" s="3065"/>
      <c r="F19" s="3065"/>
      <c r="G19" s="3065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64" t="s">
        <v>848</v>
      </c>
      <c r="B21" s="3065"/>
      <c r="C21" s="3065"/>
      <c r="D21" s="3065"/>
      <c r="E21" s="3065"/>
      <c r="F21" s="3065"/>
      <c r="G21" s="3065"/>
      <c r="H21" s="1038">
        <f>'1'!A6</f>
        <v>43497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64" t="s">
        <v>849</v>
      </c>
      <c r="B23" s="3065"/>
      <c r="C23" s="3065"/>
      <c r="D23" s="3065"/>
      <c r="E23" s="3065"/>
      <c r="F23" s="3065"/>
      <c r="G23" s="3065"/>
      <c r="H23" s="1038">
        <f>'1'!A6+'1'!C36-1</f>
        <v>43524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64" t="s">
        <v>850</v>
      </c>
      <c r="B25" s="3065"/>
      <c r="C25" s="3065"/>
      <c r="D25" s="3065"/>
      <c r="E25" s="3065"/>
      <c r="F25" s="3065"/>
      <c r="G25" s="3065"/>
      <c r="H25" s="1039">
        <f>'1'!C36*6</f>
        <v>168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64" t="s">
        <v>851</v>
      </c>
      <c r="B27" s="3065"/>
      <c r="C27" s="3065"/>
      <c r="D27" s="3065"/>
      <c r="E27" s="3065"/>
      <c r="F27" s="3065"/>
      <c r="G27" s="3065"/>
      <c r="H27" s="1039">
        <f>Turbidity!C42</f>
        <v>504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64" t="s">
        <v>852</v>
      </c>
      <c r="B29" s="3065"/>
      <c r="C29" s="3065"/>
      <c r="D29" s="3065"/>
      <c r="E29" s="3065"/>
      <c r="F29" s="3065"/>
      <c r="G29" s="3065"/>
      <c r="H29" s="1041">
        <f>MAX(Turbidity!B11:B41)</f>
        <v>7.4999999999999997E-2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64" t="s">
        <v>853</v>
      </c>
      <c r="B31" s="3065"/>
      <c r="C31" s="3065"/>
      <c r="D31" s="3065"/>
      <c r="E31" s="3065"/>
      <c r="F31" s="3065"/>
      <c r="G31" s="3065"/>
      <c r="H31" s="1041">
        <f>MIN(Turbidity!B11:B41)</f>
        <v>2.1999999999999999E-2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64" t="s">
        <v>854</v>
      </c>
      <c r="B33" s="3065"/>
      <c r="C33" s="3065"/>
      <c r="D33" s="3065"/>
      <c r="E33" s="3065"/>
      <c r="F33" s="3065"/>
      <c r="G33" s="3065"/>
      <c r="H33" s="1041">
        <f>AVERAGE(Turbidity!B11:B41)</f>
        <v>4.3535714285714296E-2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64" t="s">
        <v>855</v>
      </c>
      <c r="B35" s="3065"/>
      <c r="C35" s="3065"/>
      <c r="D35" s="3065"/>
      <c r="E35" s="3065"/>
      <c r="F35" s="3065"/>
      <c r="G35" s="3065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64" t="s">
        <v>857</v>
      </c>
      <c r="B37" s="3065"/>
      <c r="C37" s="3065"/>
      <c r="D37" s="3065"/>
      <c r="E37" s="3065"/>
      <c r="F37" s="3065"/>
      <c r="G37" s="3065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43529</v>
      </c>
      <c r="H46" s="1033"/>
      <c r="I46" s="1033"/>
    </row>
    <row r="47" spans="1:15" x14ac:dyDescent="0.2">
      <c r="B47" s="3066" t="s">
        <v>981</v>
      </c>
      <c r="C47" s="3066"/>
      <c r="D47" s="3066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7" customWidth="1"/>
    <col min="2" max="2" width="11.7109375" style="2007" customWidth="1"/>
    <col min="3" max="3" width="16.28515625" style="2007" customWidth="1"/>
    <col min="4" max="4" width="17.7109375" style="2007" customWidth="1"/>
    <col min="5" max="5" width="18.42578125" style="2007" customWidth="1"/>
    <col min="6" max="6" width="16.7109375" style="2007" customWidth="1"/>
    <col min="7" max="7" width="10.7109375" style="2007" customWidth="1"/>
    <col min="8" max="256" width="8.7109375" style="2007"/>
    <col min="257" max="257" width="5.42578125" style="2007" customWidth="1"/>
    <col min="258" max="258" width="11.7109375" style="2007" customWidth="1"/>
    <col min="259" max="259" width="16.28515625" style="2007" customWidth="1"/>
    <col min="260" max="260" width="17.7109375" style="2007" customWidth="1"/>
    <col min="261" max="261" width="18.42578125" style="2007" customWidth="1"/>
    <col min="262" max="262" width="16.7109375" style="2007" customWidth="1"/>
    <col min="263" max="263" width="10.7109375" style="2007" customWidth="1"/>
    <col min="264" max="512" width="8.7109375" style="2007"/>
    <col min="513" max="513" width="5.42578125" style="2007" customWidth="1"/>
    <col min="514" max="514" width="11.7109375" style="2007" customWidth="1"/>
    <col min="515" max="515" width="16.28515625" style="2007" customWidth="1"/>
    <col min="516" max="516" width="17.7109375" style="2007" customWidth="1"/>
    <col min="517" max="517" width="18.42578125" style="2007" customWidth="1"/>
    <col min="518" max="518" width="16.7109375" style="2007" customWidth="1"/>
    <col min="519" max="519" width="10.7109375" style="2007" customWidth="1"/>
    <col min="520" max="768" width="8.7109375" style="2007"/>
    <col min="769" max="769" width="5.42578125" style="2007" customWidth="1"/>
    <col min="770" max="770" width="11.7109375" style="2007" customWidth="1"/>
    <col min="771" max="771" width="16.28515625" style="2007" customWidth="1"/>
    <col min="772" max="772" width="17.7109375" style="2007" customWidth="1"/>
    <col min="773" max="773" width="18.42578125" style="2007" customWidth="1"/>
    <col min="774" max="774" width="16.7109375" style="2007" customWidth="1"/>
    <col min="775" max="775" width="10.7109375" style="2007" customWidth="1"/>
    <col min="776" max="1024" width="8.7109375" style="2007"/>
    <col min="1025" max="1025" width="5.42578125" style="2007" customWidth="1"/>
    <col min="1026" max="1026" width="11.7109375" style="2007" customWidth="1"/>
    <col min="1027" max="1027" width="16.28515625" style="2007" customWidth="1"/>
    <col min="1028" max="1028" width="17.7109375" style="2007" customWidth="1"/>
    <col min="1029" max="1029" width="18.42578125" style="2007" customWidth="1"/>
    <col min="1030" max="1030" width="16.7109375" style="2007" customWidth="1"/>
    <col min="1031" max="1031" width="10.7109375" style="2007" customWidth="1"/>
    <col min="1032" max="1280" width="8.7109375" style="2007"/>
    <col min="1281" max="1281" width="5.42578125" style="2007" customWidth="1"/>
    <col min="1282" max="1282" width="11.7109375" style="2007" customWidth="1"/>
    <col min="1283" max="1283" width="16.28515625" style="2007" customWidth="1"/>
    <col min="1284" max="1284" width="17.7109375" style="2007" customWidth="1"/>
    <col min="1285" max="1285" width="18.42578125" style="2007" customWidth="1"/>
    <col min="1286" max="1286" width="16.7109375" style="2007" customWidth="1"/>
    <col min="1287" max="1287" width="10.7109375" style="2007" customWidth="1"/>
    <col min="1288" max="1536" width="8.7109375" style="2007"/>
    <col min="1537" max="1537" width="5.42578125" style="2007" customWidth="1"/>
    <col min="1538" max="1538" width="11.7109375" style="2007" customWidth="1"/>
    <col min="1539" max="1539" width="16.28515625" style="2007" customWidth="1"/>
    <col min="1540" max="1540" width="17.7109375" style="2007" customWidth="1"/>
    <col min="1541" max="1541" width="18.42578125" style="2007" customWidth="1"/>
    <col min="1542" max="1542" width="16.7109375" style="2007" customWidth="1"/>
    <col min="1543" max="1543" width="10.7109375" style="2007" customWidth="1"/>
    <col min="1544" max="1792" width="8.7109375" style="2007"/>
    <col min="1793" max="1793" width="5.42578125" style="2007" customWidth="1"/>
    <col min="1794" max="1794" width="11.7109375" style="2007" customWidth="1"/>
    <col min="1795" max="1795" width="16.28515625" style="2007" customWidth="1"/>
    <col min="1796" max="1796" width="17.7109375" style="2007" customWidth="1"/>
    <col min="1797" max="1797" width="18.42578125" style="2007" customWidth="1"/>
    <col min="1798" max="1798" width="16.7109375" style="2007" customWidth="1"/>
    <col min="1799" max="1799" width="10.7109375" style="2007" customWidth="1"/>
    <col min="1800" max="2048" width="8.7109375" style="2007"/>
    <col min="2049" max="2049" width="5.42578125" style="2007" customWidth="1"/>
    <col min="2050" max="2050" width="11.7109375" style="2007" customWidth="1"/>
    <col min="2051" max="2051" width="16.28515625" style="2007" customWidth="1"/>
    <col min="2052" max="2052" width="17.7109375" style="2007" customWidth="1"/>
    <col min="2053" max="2053" width="18.42578125" style="2007" customWidth="1"/>
    <col min="2054" max="2054" width="16.7109375" style="2007" customWidth="1"/>
    <col min="2055" max="2055" width="10.7109375" style="2007" customWidth="1"/>
    <col min="2056" max="2304" width="8.7109375" style="2007"/>
    <col min="2305" max="2305" width="5.42578125" style="2007" customWidth="1"/>
    <col min="2306" max="2306" width="11.7109375" style="2007" customWidth="1"/>
    <col min="2307" max="2307" width="16.28515625" style="2007" customWidth="1"/>
    <col min="2308" max="2308" width="17.7109375" style="2007" customWidth="1"/>
    <col min="2309" max="2309" width="18.42578125" style="2007" customWidth="1"/>
    <col min="2310" max="2310" width="16.7109375" style="2007" customWidth="1"/>
    <col min="2311" max="2311" width="10.7109375" style="2007" customWidth="1"/>
    <col min="2312" max="2560" width="8.7109375" style="2007"/>
    <col min="2561" max="2561" width="5.42578125" style="2007" customWidth="1"/>
    <col min="2562" max="2562" width="11.7109375" style="2007" customWidth="1"/>
    <col min="2563" max="2563" width="16.28515625" style="2007" customWidth="1"/>
    <col min="2564" max="2564" width="17.7109375" style="2007" customWidth="1"/>
    <col min="2565" max="2565" width="18.42578125" style="2007" customWidth="1"/>
    <col min="2566" max="2566" width="16.7109375" style="2007" customWidth="1"/>
    <col min="2567" max="2567" width="10.7109375" style="2007" customWidth="1"/>
    <col min="2568" max="2816" width="8.7109375" style="2007"/>
    <col min="2817" max="2817" width="5.42578125" style="2007" customWidth="1"/>
    <col min="2818" max="2818" width="11.7109375" style="2007" customWidth="1"/>
    <col min="2819" max="2819" width="16.28515625" style="2007" customWidth="1"/>
    <col min="2820" max="2820" width="17.7109375" style="2007" customWidth="1"/>
    <col min="2821" max="2821" width="18.42578125" style="2007" customWidth="1"/>
    <col min="2822" max="2822" width="16.7109375" style="2007" customWidth="1"/>
    <col min="2823" max="2823" width="10.7109375" style="2007" customWidth="1"/>
    <col min="2824" max="3072" width="8.7109375" style="2007"/>
    <col min="3073" max="3073" width="5.42578125" style="2007" customWidth="1"/>
    <col min="3074" max="3074" width="11.7109375" style="2007" customWidth="1"/>
    <col min="3075" max="3075" width="16.28515625" style="2007" customWidth="1"/>
    <col min="3076" max="3076" width="17.7109375" style="2007" customWidth="1"/>
    <col min="3077" max="3077" width="18.42578125" style="2007" customWidth="1"/>
    <col min="3078" max="3078" width="16.7109375" style="2007" customWidth="1"/>
    <col min="3079" max="3079" width="10.7109375" style="2007" customWidth="1"/>
    <col min="3080" max="3328" width="8.7109375" style="2007"/>
    <col min="3329" max="3329" width="5.42578125" style="2007" customWidth="1"/>
    <col min="3330" max="3330" width="11.7109375" style="2007" customWidth="1"/>
    <col min="3331" max="3331" width="16.28515625" style="2007" customWidth="1"/>
    <col min="3332" max="3332" width="17.7109375" style="2007" customWidth="1"/>
    <col min="3333" max="3333" width="18.42578125" style="2007" customWidth="1"/>
    <col min="3334" max="3334" width="16.7109375" style="2007" customWidth="1"/>
    <col min="3335" max="3335" width="10.7109375" style="2007" customWidth="1"/>
    <col min="3336" max="3584" width="8.7109375" style="2007"/>
    <col min="3585" max="3585" width="5.42578125" style="2007" customWidth="1"/>
    <col min="3586" max="3586" width="11.7109375" style="2007" customWidth="1"/>
    <col min="3587" max="3587" width="16.28515625" style="2007" customWidth="1"/>
    <col min="3588" max="3588" width="17.7109375" style="2007" customWidth="1"/>
    <col min="3589" max="3589" width="18.42578125" style="2007" customWidth="1"/>
    <col min="3590" max="3590" width="16.7109375" style="2007" customWidth="1"/>
    <col min="3591" max="3591" width="10.7109375" style="2007" customWidth="1"/>
    <col min="3592" max="3840" width="8.7109375" style="2007"/>
    <col min="3841" max="3841" width="5.42578125" style="2007" customWidth="1"/>
    <col min="3842" max="3842" width="11.7109375" style="2007" customWidth="1"/>
    <col min="3843" max="3843" width="16.28515625" style="2007" customWidth="1"/>
    <col min="3844" max="3844" width="17.7109375" style="2007" customWidth="1"/>
    <col min="3845" max="3845" width="18.42578125" style="2007" customWidth="1"/>
    <col min="3846" max="3846" width="16.7109375" style="2007" customWidth="1"/>
    <col min="3847" max="3847" width="10.7109375" style="2007" customWidth="1"/>
    <col min="3848" max="4096" width="8.7109375" style="2007"/>
    <col min="4097" max="4097" width="5.42578125" style="2007" customWidth="1"/>
    <col min="4098" max="4098" width="11.7109375" style="2007" customWidth="1"/>
    <col min="4099" max="4099" width="16.28515625" style="2007" customWidth="1"/>
    <col min="4100" max="4100" width="17.7109375" style="2007" customWidth="1"/>
    <col min="4101" max="4101" width="18.42578125" style="2007" customWidth="1"/>
    <col min="4102" max="4102" width="16.7109375" style="2007" customWidth="1"/>
    <col min="4103" max="4103" width="10.7109375" style="2007" customWidth="1"/>
    <col min="4104" max="4352" width="8.7109375" style="2007"/>
    <col min="4353" max="4353" width="5.42578125" style="2007" customWidth="1"/>
    <col min="4354" max="4354" width="11.7109375" style="2007" customWidth="1"/>
    <col min="4355" max="4355" width="16.28515625" style="2007" customWidth="1"/>
    <col min="4356" max="4356" width="17.7109375" style="2007" customWidth="1"/>
    <col min="4357" max="4357" width="18.42578125" style="2007" customWidth="1"/>
    <col min="4358" max="4358" width="16.7109375" style="2007" customWidth="1"/>
    <col min="4359" max="4359" width="10.7109375" style="2007" customWidth="1"/>
    <col min="4360" max="4608" width="8.7109375" style="2007"/>
    <col min="4609" max="4609" width="5.42578125" style="2007" customWidth="1"/>
    <col min="4610" max="4610" width="11.7109375" style="2007" customWidth="1"/>
    <col min="4611" max="4611" width="16.28515625" style="2007" customWidth="1"/>
    <col min="4612" max="4612" width="17.7109375" style="2007" customWidth="1"/>
    <col min="4613" max="4613" width="18.42578125" style="2007" customWidth="1"/>
    <col min="4614" max="4614" width="16.7109375" style="2007" customWidth="1"/>
    <col min="4615" max="4615" width="10.7109375" style="2007" customWidth="1"/>
    <col min="4616" max="4864" width="8.7109375" style="2007"/>
    <col min="4865" max="4865" width="5.42578125" style="2007" customWidth="1"/>
    <col min="4866" max="4866" width="11.7109375" style="2007" customWidth="1"/>
    <col min="4867" max="4867" width="16.28515625" style="2007" customWidth="1"/>
    <col min="4868" max="4868" width="17.7109375" style="2007" customWidth="1"/>
    <col min="4869" max="4869" width="18.42578125" style="2007" customWidth="1"/>
    <col min="4870" max="4870" width="16.7109375" style="2007" customWidth="1"/>
    <col min="4871" max="4871" width="10.7109375" style="2007" customWidth="1"/>
    <col min="4872" max="5120" width="8.7109375" style="2007"/>
    <col min="5121" max="5121" width="5.42578125" style="2007" customWidth="1"/>
    <col min="5122" max="5122" width="11.7109375" style="2007" customWidth="1"/>
    <col min="5123" max="5123" width="16.28515625" style="2007" customWidth="1"/>
    <col min="5124" max="5124" width="17.7109375" style="2007" customWidth="1"/>
    <col min="5125" max="5125" width="18.42578125" style="2007" customWidth="1"/>
    <col min="5126" max="5126" width="16.7109375" style="2007" customWidth="1"/>
    <col min="5127" max="5127" width="10.7109375" style="2007" customWidth="1"/>
    <col min="5128" max="5376" width="8.7109375" style="2007"/>
    <col min="5377" max="5377" width="5.42578125" style="2007" customWidth="1"/>
    <col min="5378" max="5378" width="11.7109375" style="2007" customWidth="1"/>
    <col min="5379" max="5379" width="16.28515625" style="2007" customWidth="1"/>
    <col min="5380" max="5380" width="17.7109375" style="2007" customWidth="1"/>
    <col min="5381" max="5381" width="18.42578125" style="2007" customWidth="1"/>
    <col min="5382" max="5382" width="16.7109375" style="2007" customWidth="1"/>
    <col min="5383" max="5383" width="10.7109375" style="2007" customWidth="1"/>
    <col min="5384" max="5632" width="8.7109375" style="2007"/>
    <col min="5633" max="5633" width="5.42578125" style="2007" customWidth="1"/>
    <col min="5634" max="5634" width="11.7109375" style="2007" customWidth="1"/>
    <col min="5635" max="5635" width="16.28515625" style="2007" customWidth="1"/>
    <col min="5636" max="5636" width="17.7109375" style="2007" customWidth="1"/>
    <col min="5637" max="5637" width="18.42578125" style="2007" customWidth="1"/>
    <col min="5638" max="5638" width="16.7109375" style="2007" customWidth="1"/>
    <col min="5639" max="5639" width="10.7109375" style="2007" customWidth="1"/>
    <col min="5640" max="5888" width="8.7109375" style="2007"/>
    <col min="5889" max="5889" width="5.42578125" style="2007" customWidth="1"/>
    <col min="5890" max="5890" width="11.7109375" style="2007" customWidth="1"/>
    <col min="5891" max="5891" width="16.28515625" style="2007" customWidth="1"/>
    <col min="5892" max="5892" width="17.7109375" style="2007" customWidth="1"/>
    <col min="5893" max="5893" width="18.42578125" style="2007" customWidth="1"/>
    <col min="5894" max="5894" width="16.7109375" style="2007" customWidth="1"/>
    <col min="5895" max="5895" width="10.7109375" style="2007" customWidth="1"/>
    <col min="5896" max="6144" width="8.7109375" style="2007"/>
    <col min="6145" max="6145" width="5.42578125" style="2007" customWidth="1"/>
    <col min="6146" max="6146" width="11.7109375" style="2007" customWidth="1"/>
    <col min="6147" max="6147" width="16.28515625" style="2007" customWidth="1"/>
    <col min="6148" max="6148" width="17.7109375" style="2007" customWidth="1"/>
    <col min="6149" max="6149" width="18.42578125" style="2007" customWidth="1"/>
    <col min="6150" max="6150" width="16.7109375" style="2007" customWidth="1"/>
    <col min="6151" max="6151" width="10.7109375" style="2007" customWidth="1"/>
    <col min="6152" max="6400" width="8.7109375" style="2007"/>
    <col min="6401" max="6401" width="5.42578125" style="2007" customWidth="1"/>
    <col min="6402" max="6402" width="11.7109375" style="2007" customWidth="1"/>
    <col min="6403" max="6403" width="16.28515625" style="2007" customWidth="1"/>
    <col min="6404" max="6404" width="17.7109375" style="2007" customWidth="1"/>
    <col min="6405" max="6405" width="18.42578125" style="2007" customWidth="1"/>
    <col min="6406" max="6406" width="16.7109375" style="2007" customWidth="1"/>
    <col min="6407" max="6407" width="10.7109375" style="2007" customWidth="1"/>
    <col min="6408" max="6656" width="8.7109375" style="2007"/>
    <col min="6657" max="6657" width="5.42578125" style="2007" customWidth="1"/>
    <col min="6658" max="6658" width="11.7109375" style="2007" customWidth="1"/>
    <col min="6659" max="6659" width="16.28515625" style="2007" customWidth="1"/>
    <col min="6660" max="6660" width="17.7109375" style="2007" customWidth="1"/>
    <col min="6661" max="6661" width="18.42578125" style="2007" customWidth="1"/>
    <col min="6662" max="6662" width="16.7109375" style="2007" customWidth="1"/>
    <col min="6663" max="6663" width="10.7109375" style="2007" customWidth="1"/>
    <col min="6664" max="6912" width="8.7109375" style="2007"/>
    <col min="6913" max="6913" width="5.42578125" style="2007" customWidth="1"/>
    <col min="6914" max="6914" width="11.7109375" style="2007" customWidth="1"/>
    <col min="6915" max="6915" width="16.28515625" style="2007" customWidth="1"/>
    <col min="6916" max="6916" width="17.7109375" style="2007" customWidth="1"/>
    <col min="6917" max="6917" width="18.42578125" style="2007" customWidth="1"/>
    <col min="6918" max="6918" width="16.7109375" style="2007" customWidth="1"/>
    <col min="6919" max="6919" width="10.7109375" style="2007" customWidth="1"/>
    <col min="6920" max="7168" width="8.7109375" style="2007"/>
    <col min="7169" max="7169" width="5.42578125" style="2007" customWidth="1"/>
    <col min="7170" max="7170" width="11.7109375" style="2007" customWidth="1"/>
    <col min="7171" max="7171" width="16.28515625" style="2007" customWidth="1"/>
    <col min="7172" max="7172" width="17.7109375" style="2007" customWidth="1"/>
    <col min="7173" max="7173" width="18.42578125" style="2007" customWidth="1"/>
    <col min="7174" max="7174" width="16.7109375" style="2007" customWidth="1"/>
    <col min="7175" max="7175" width="10.7109375" style="2007" customWidth="1"/>
    <col min="7176" max="7424" width="8.7109375" style="2007"/>
    <col min="7425" max="7425" width="5.42578125" style="2007" customWidth="1"/>
    <col min="7426" max="7426" width="11.7109375" style="2007" customWidth="1"/>
    <col min="7427" max="7427" width="16.28515625" style="2007" customWidth="1"/>
    <col min="7428" max="7428" width="17.7109375" style="2007" customWidth="1"/>
    <col min="7429" max="7429" width="18.42578125" style="2007" customWidth="1"/>
    <col min="7430" max="7430" width="16.7109375" style="2007" customWidth="1"/>
    <col min="7431" max="7431" width="10.7109375" style="2007" customWidth="1"/>
    <col min="7432" max="7680" width="8.7109375" style="2007"/>
    <col min="7681" max="7681" width="5.42578125" style="2007" customWidth="1"/>
    <col min="7682" max="7682" width="11.7109375" style="2007" customWidth="1"/>
    <col min="7683" max="7683" width="16.28515625" style="2007" customWidth="1"/>
    <col min="7684" max="7684" width="17.7109375" style="2007" customWidth="1"/>
    <col min="7685" max="7685" width="18.42578125" style="2007" customWidth="1"/>
    <col min="7686" max="7686" width="16.7109375" style="2007" customWidth="1"/>
    <col min="7687" max="7687" width="10.7109375" style="2007" customWidth="1"/>
    <col min="7688" max="7936" width="8.7109375" style="2007"/>
    <col min="7937" max="7937" width="5.42578125" style="2007" customWidth="1"/>
    <col min="7938" max="7938" width="11.7109375" style="2007" customWidth="1"/>
    <col min="7939" max="7939" width="16.28515625" style="2007" customWidth="1"/>
    <col min="7940" max="7940" width="17.7109375" style="2007" customWidth="1"/>
    <col min="7941" max="7941" width="18.42578125" style="2007" customWidth="1"/>
    <col min="7942" max="7942" width="16.7109375" style="2007" customWidth="1"/>
    <col min="7943" max="7943" width="10.7109375" style="2007" customWidth="1"/>
    <col min="7944" max="8192" width="8.7109375" style="2007"/>
    <col min="8193" max="8193" width="5.42578125" style="2007" customWidth="1"/>
    <col min="8194" max="8194" width="11.7109375" style="2007" customWidth="1"/>
    <col min="8195" max="8195" width="16.28515625" style="2007" customWidth="1"/>
    <col min="8196" max="8196" width="17.7109375" style="2007" customWidth="1"/>
    <col min="8197" max="8197" width="18.42578125" style="2007" customWidth="1"/>
    <col min="8198" max="8198" width="16.7109375" style="2007" customWidth="1"/>
    <col min="8199" max="8199" width="10.7109375" style="2007" customWidth="1"/>
    <col min="8200" max="8448" width="8.7109375" style="2007"/>
    <col min="8449" max="8449" width="5.42578125" style="2007" customWidth="1"/>
    <col min="8450" max="8450" width="11.7109375" style="2007" customWidth="1"/>
    <col min="8451" max="8451" width="16.28515625" style="2007" customWidth="1"/>
    <col min="8452" max="8452" width="17.7109375" style="2007" customWidth="1"/>
    <col min="8453" max="8453" width="18.42578125" style="2007" customWidth="1"/>
    <col min="8454" max="8454" width="16.7109375" style="2007" customWidth="1"/>
    <col min="8455" max="8455" width="10.7109375" style="2007" customWidth="1"/>
    <col min="8456" max="8704" width="8.7109375" style="2007"/>
    <col min="8705" max="8705" width="5.42578125" style="2007" customWidth="1"/>
    <col min="8706" max="8706" width="11.7109375" style="2007" customWidth="1"/>
    <col min="8707" max="8707" width="16.28515625" style="2007" customWidth="1"/>
    <col min="8708" max="8708" width="17.7109375" style="2007" customWidth="1"/>
    <col min="8709" max="8709" width="18.42578125" style="2007" customWidth="1"/>
    <col min="8710" max="8710" width="16.7109375" style="2007" customWidth="1"/>
    <col min="8711" max="8711" width="10.7109375" style="2007" customWidth="1"/>
    <col min="8712" max="8960" width="8.7109375" style="2007"/>
    <col min="8961" max="8961" width="5.42578125" style="2007" customWidth="1"/>
    <col min="8962" max="8962" width="11.7109375" style="2007" customWidth="1"/>
    <col min="8963" max="8963" width="16.28515625" style="2007" customWidth="1"/>
    <col min="8964" max="8964" width="17.7109375" style="2007" customWidth="1"/>
    <col min="8965" max="8965" width="18.42578125" style="2007" customWidth="1"/>
    <col min="8966" max="8966" width="16.7109375" style="2007" customWidth="1"/>
    <col min="8967" max="8967" width="10.7109375" style="2007" customWidth="1"/>
    <col min="8968" max="9216" width="8.7109375" style="2007"/>
    <col min="9217" max="9217" width="5.42578125" style="2007" customWidth="1"/>
    <col min="9218" max="9218" width="11.7109375" style="2007" customWidth="1"/>
    <col min="9219" max="9219" width="16.28515625" style="2007" customWidth="1"/>
    <col min="9220" max="9220" width="17.7109375" style="2007" customWidth="1"/>
    <col min="9221" max="9221" width="18.42578125" style="2007" customWidth="1"/>
    <col min="9222" max="9222" width="16.7109375" style="2007" customWidth="1"/>
    <col min="9223" max="9223" width="10.7109375" style="2007" customWidth="1"/>
    <col min="9224" max="9472" width="8.7109375" style="2007"/>
    <col min="9473" max="9473" width="5.42578125" style="2007" customWidth="1"/>
    <col min="9474" max="9474" width="11.7109375" style="2007" customWidth="1"/>
    <col min="9475" max="9475" width="16.28515625" style="2007" customWidth="1"/>
    <col min="9476" max="9476" width="17.7109375" style="2007" customWidth="1"/>
    <col min="9477" max="9477" width="18.42578125" style="2007" customWidth="1"/>
    <col min="9478" max="9478" width="16.7109375" style="2007" customWidth="1"/>
    <col min="9479" max="9479" width="10.7109375" style="2007" customWidth="1"/>
    <col min="9480" max="9728" width="8.7109375" style="2007"/>
    <col min="9729" max="9729" width="5.42578125" style="2007" customWidth="1"/>
    <col min="9730" max="9730" width="11.7109375" style="2007" customWidth="1"/>
    <col min="9731" max="9731" width="16.28515625" style="2007" customWidth="1"/>
    <col min="9732" max="9732" width="17.7109375" style="2007" customWidth="1"/>
    <col min="9733" max="9733" width="18.42578125" style="2007" customWidth="1"/>
    <col min="9734" max="9734" width="16.7109375" style="2007" customWidth="1"/>
    <col min="9735" max="9735" width="10.7109375" style="2007" customWidth="1"/>
    <col min="9736" max="9984" width="8.7109375" style="2007"/>
    <col min="9985" max="9985" width="5.42578125" style="2007" customWidth="1"/>
    <col min="9986" max="9986" width="11.7109375" style="2007" customWidth="1"/>
    <col min="9987" max="9987" width="16.28515625" style="2007" customWidth="1"/>
    <col min="9988" max="9988" width="17.7109375" style="2007" customWidth="1"/>
    <col min="9989" max="9989" width="18.42578125" style="2007" customWidth="1"/>
    <col min="9990" max="9990" width="16.7109375" style="2007" customWidth="1"/>
    <col min="9991" max="9991" width="10.7109375" style="2007" customWidth="1"/>
    <col min="9992" max="10240" width="8.7109375" style="2007"/>
    <col min="10241" max="10241" width="5.42578125" style="2007" customWidth="1"/>
    <col min="10242" max="10242" width="11.7109375" style="2007" customWidth="1"/>
    <col min="10243" max="10243" width="16.28515625" style="2007" customWidth="1"/>
    <col min="10244" max="10244" width="17.7109375" style="2007" customWidth="1"/>
    <col min="10245" max="10245" width="18.42578125" style="2007" customWidth="1"/>
    <col min="10246" max="10246" width="16.7109375" style="2007" customWidth="1"/>
    <col min="10247" max="10247" width="10.7109375" style="2007" customWidth="1"/>
    <col min="10248" max="10496" width="8.7109375" style="2007"/>
    <col min="10497" max="10497" width="5.42578125" style="2007" customWidth="1"/>
    <col min="10498" max="10498" width="11.7109375" style="2007" customWidth="1"/>
    <col min="10499" max="10499" width="16.28515625" style="2007" customWidth="1"/>
    <col min="10500" max="10500" width="17.7109375" style="2007" customWidth="1"/>
    <col min="10501" max="10501" width="18.42578125" style="2007" customWidth="1"/>
    <col min="10502" max="10502" width="16.7109375" style="2007" customWidth="1"/>
    <col min="10503" max="10503" width="10.7109375" style="2007" customWidth="1"/>
    <col min="10504" max="10752" width="8.7109375" style="2007"/>
    <col min="10753" max="10753" width="5.42578125" style="2007" customWidth="1"/>
    <col min="10754" max="10754" width="11.7109375" style="2007" customWidth="1"/>
    <col min="10755" max="10755" width="16.28515625" style="2007" customWidth="1"/>
    <col min="10756" max="10756" width="17.7109375" style="2007" customWidth="1"/>
    <col min="10757" max="10757" width="18.42578125" style="2007" customWidth="1"/>
    <col min="10758" max="10758" width="16.7109375" style="2007" customWidth="1"/>
    <col min="10759" max="10759" width="10.7109375" style="2007" customWidth="1"/>
    <col min="10760" max="11008" width="8.7109375" style="2007"/>
    <col min="11009" max="11009" width="5.42578125" style="2007" customWidth="1"/>
    <col min="11010" max="11010" width="11.7109375" style="2007" customWidth="1"/>
    <col min="11011" max="11011" width="16.28515625" style="2007" customWidth="1"/>
    <col min="11012" max="11012" width="17.7109375" style="2007" customWidth="1"/>
    <col min="11013" max="11013" width="18.42578125" style="2007" customWidth="1"/>
    <col min="11014" max="11014" width="16.7109375" style="2007" customWidth="1"/>
    <col min="11015" max="11015" width="10.7109375" style="2007" customWidth="1"/>
    <col min="11016" max="11264" width="8.7109375" style="2007"/>
    <col min="11265" max="11265" width="5.42578125" style="2007" customWidth="1"/>
    <col min="11266" max="11266" width="11.7109375" style="2007" customWidth="1"/>
    <col min="11267" max="11267" width="16.28515625" style="2007" customWidth="1"/>
    <col min="11268" max="11268" width="17.7109375" style="2007" customWidth="1"/>
    <col min="11269" max="11269" width="18.42578125" style="2007" customWidth="1"/>
    <col min="11270" max="11270" width="16.7109375" style="2007" customWidth="1"/>
    <col min="11271" max="11271" width="10.7109375" style="2007" customWidth="1"/>
    <col min="11272" max="11520" width="8.7109375" style="2007"/>
    <col min="11521" max="11521" width="5.42578125" style="2007" customWidth="1"/>
    <col min="11522" max="11522" width="11.7109375" style="2007" customWidth="1"/>
    <col min="11523" max="11523" width="16.28515625" style="2007" customWidth="1"/>
    <col min="11524" max="11524" width="17.7109375" style="2007" customWidth="1"/>
    <col min="11525" max="11525" width="18.42578125" style="2007" customWidth="1"/>
    <col min="11526" max="11526" width="16.7109375" style="2007" customWidth="1"/>
    <col min="11527" max="11527" width="10.7109375" style="2007" customWidth="1"/>
    <col min="11528" max="11776" width="8.7109375" style="2007"/>
    <col min="11777" max="11777" width="5.42578125" style="2007" customWidth="1"/>
    <col min="11778" max="11778" width="11.7109375" style="2007" customWidth="1"/>
    <col min="11779" max="11779" width="16.28515625" style="2007" customWidth="1"/>
    <col min="11780" max="11780" width="17.7109375" style="2007" customWidth="1"/>
    <col min="11781" max="11781" width="18.42578125" style="2007" customWidth="1"/>
    <col min="11782" max="11782" width="16.7109375" style="2007" customWidth="1"/>
    <col min="11783" max="11783" width="10.7109375" style="2007" customWidth="1"/>
    <col min="11784" max="12032" width="8.7109375" style="2007"/>
    <col min="12033" max="12033" width="5.42578125" style="2007" customWidth="1"/>
    <col min="12034" max="12034" width="11.7109375" style="2007" customWidth="1"/>
    <col min="12035" max="12035" width="16.28515625" style="2007" customWidth="1"/>
    <col min="12036" max="12036" width="17.7109375" style="2007" customWidth="1"/>
    <col min="12037" max="12037" width="18.42578125" style="2007" customWidth="1"/>
    <col min="12038" max="12038" width="16.7109375" style="2007" customWidth="1"/>
    <col min="12039" max="12039" width="10.7109375" style="2007" customWidth="1"/>
    <col min="12040" max="12288" width="8.7109375" style="2007"/>
    <col min="12289" max="12289" width="5.42578125" style="2007" customWidth="1"/>
    <col min="12290" max="12290" width="11.7109375" style="2007" customWidth="1"/>
    <col min="12291" max="12291" width="16.28515625" style="2007" customWidth="1"/>
    <col min="12292" max="12292" width="17.7109375" style="2007" customWidth="1"/>
    <col min="12293" max="12293" width="18.42578125" style="2007" customWidth="1"/>
    <col min="12294" max="12294" width="16.7109375" style="2007" customWidth="1"/>
    <col min="12295" max="12295" width="10.7109375" style="2007" customWidth="1"/>
    <col min="12296" max="12544" width="8.7109375" style="2007"/>
    <col min="12545" max="12545" width="5.42578125" style="2007" customWidth="1"/>
    <col min="12546" max="12546" width="11.7109375" style="2007" customWidth="1"/>
    <col min="12547" max="12547" width="16.28515625" style="2007" customWidth="1"/>
    <col min="12548" max="12548" width="17.7109375" style="2007" customWidth="1"/>
    <col min="12549" max="12549" width="18.42578125" style="2007" customWidth="1"/>
    <col min="12550" max="12550" width="16.7109375" style="2007" customWidth="1"/>
    <col min="12551" max="12551" width="10.7109375" style="2007" customWidth="1"/>
    <col min="12552" max="12800" width="8.7109375" style="2007"/>
    <col min="12801" max="12801" width="5.42578125" style="2007" customWidth="1"/>
    <col min="12802" max="12802" width="11.7109375" style="2007" customWidth="1"/>
    <col min="12803" max="12803" width="16.28515625" style="2007" customWidth="1"/>
    <col min="12804" max="12804" width="17.7109375" style="2007" customWidth="1"/>
    <col min="12805" max="12805" width="18.42578125" style="2007" customWidth="1"/>
    <col min="12806" max="12806" width="16.7109375" style="2007" customWidth="1"/>
    <col min="12807" max="12807" width="10.7109375" style="2007" customWidth="1"/>
    <col min="12808" max="13056" width="8.7109375" style="2007"/>
    <col min="13057" max="13057" width="5.42578125" style="2007" customWidth="1"/>
    <col min="13058" max="13058" width="11.7109375" style="2007" customWidth="1"/>
    <col min="13059" max="13059" width="16.28515625" style="2007" customWidth="1"/>
    <col min="13060" max="13060" width="17.7109375" style="2007" customWidth="1"/>
    <col min="13061" max="13061" width="18.42578125" style="2007" customWidth="1"/>
    <col min="13062" max="13062" width="16.7109375" style="2007" customWidth="1"/>
    <col min="13063" max="13063" width="10.7109375" style="2007" customWidth="1"/>
    <col min="13064" max="13312" width="8.7109375" style="2007"/>
    <col min="13313" max="13313" width="5.42578125" style="2007" customWidth="1"/>
    <col min="13314" max="13314" width="11.7109375" style="2007" customWidth="1"/>
    <col min="13315" max="13315" width="16.28515625" style="2007" customWidth="1"/>
    <col min="13316" max="13316" width="17.7109375" style="2007" customWidth="1"/>
    <col min="13317" max="13317" width="18.42578125" style="2007" customWidth="1"/>
    <col min="13318" max="13318" width="16.7109375" style="2007" customWidth="1"/>
    <col min="13319" max="13319" width="10.7109375" style="2007" customWidth="1"/>
    <col min="13320" max="13568" width="8.7109375" style="2007"/>
    <col min="13569" max="13569" width="5.42578125" style="2007" customWidth="1"/>
    <col min="13570" max="13570" width="11.7109375" style="2007" customWidth="1"/>
    <col min="13571" max="13571" width="16.28515625" style="2007" customWidth="1"/>
    <col min="13572" max="13572" width="17.7109375" style="2007" customWidth="1"/>
    <col min="13573" max="13573" width="18.42578125" style="2007" customWidth="1"/>
    <col min="13574" max="13574" width="16.7109375" style="2007" customWidth="1"/>
    <col min="13575" max="13575" width="10.7109375" style="2007" customWidth="1"/>
    <col min="13576" max="13824" width="8.7109375" style="2007"/>
    <col min="13825" max="13825" width="5.42578125" style="2007" customWidth="1"/>
    <col min="13826" max="13826" width="11.7109375" style="2007" customWidth="1"/>
    <col min="13827" max="13827" width="16.28515625" style="2007" customWidth="1"/>
    <col min="13828" max="13828" width="17.7109375" style="2007" customWidth="1"/>
    <col min="13829" max="13829" width="18.42578125" style="2007" customWidth="1"/>
    <col min="13830" max="13830" width="16.7109375" style="2007" customWidth="1"/>
    <col min="13831" max="13831" width="10.7109375" style="2007" customWidth="1"/>
    <col min="13832" max="14080" width="8.7109375" style="2007"/>
    <col min="14081" max="14081" width="5.42578125" style="2007" customWidth="1"/>
    <col min="14082" max="14082" width="11.7109375" style="2007" customWidth="1"/>
    <col min="14083" max="14083" width="16.28515625" style="2007" customWidth="1"/>
    <col min="14084" max="14084" width="17.7109375" style="2007" customWidth="1"/>
    <col min="14085" max="14085" width="18.42578125" style="2007" customWidth="1"/>
    <col min="14086" max="14086" width="16.7109375" style="2007" customWidth="1"/>
    <col min="14087" max="14087" width="10.7109375" style="2007" customWidth="1"/>
    <col min="14088" max="14336" width="8.7109375" style="2007"/>
    <col min="14337" max="14337" width="5.42578125" style="2007" customWidth="1"/>
    <col min="14338" max="14338" width="11.7109375" style="2007" customWidth="1"/>
    <col min="14339" max="14339" width="16.28515625" style="2007" customWidth="1"/>
    <col min="14340" max="14340" width="17.7109375" style="2007" customWidth="1"/>
    <col min="14341" max="14341" width="18.42578125" style="2007" customWidth="1"/>
    <col min="14342" max="14342" width="16.7109375" style="2007" customWidth="1"/>
    <col min="14343" max="14343" width="10.7109375" style="2007" customWidth="1"/>
    <col min="14344" max="14592" width="8.7109375" style="2007"/>
    <col min="14593" max="14593" width="5.42578125" style="2007" customWidth="1"/>
    <col min="14594" max="14594" width="11.7109375" style="2007" customWidth="1"/>
    <col min="14595" max="14595" width="16.28515625" style="2007" customWidth="1"/>
    <col min="14596" max="14596" width="17.7109375" style="2007" customWidth="1"/>
    <col min="14597" max="14597" width="18.42578125" style="2007" customWidth="1"/>
    <col min="14598" max="14598" width="16.7109375" style="2007" customWidth="1"/>
    <col min="14599" max="14599" width="10.7109375" style="2007" customWidth="1"/>
    <col min="14600" max="14848" width="8.7109375" style="2007"/>
    <col min="14849" max="14849" width="5.42578125" style="2007" customWidth="1"/>
    <col min="14850" max="14850" width="11.7109375" style="2007" customWidth="1"/>
    <col min="14851" max="14851" width="16.28515625" style="2007" customWidth="1"/>
    <col min="14852" max="14852" width="17.7109375" style="2007" customWidth="1"/>
    <col min="14853" max="14853" width="18.42578125" style="2007" customWidth="1"/>
    <col min="14854" max="14854" width="16.7109375" style="2007" customWidth="1"/>
    <col min="14855" max="14855" width="10.7109375" style="2007" customWidth="1"/>
    <col min="14856" max="15104" width="8.7109375" style="2007"/>
    <col min="15105" max="15105" width="5.42578125" style="2007" customWidth="1"/>
    <col min="15106" max="15106" width="11.7109375" style="2007" customWidth="1"/>
    <col min="15107" max="15107" width="16.28515625" style="2007" customWidth="1"/>
    <col min="15108" max="15108" width="17.7109375" style="2007" customWidth="1"/>
    <col min="15109" max="15109" width="18.42578125" style="2007" customWidth="1"/>
    <col min="15110" max="15110" width="16.7109375" style="2007" customWidth="1"/>
    <col min="15111" max="15111" width="10.7109375" style="2007" customWidth="1"/>
    <col min="15112" max="15360" width="8.7109375" style="2007"/>
    <col min="15361" max="15361" width="5.42578125" style="2007" customWidth="1"/>
    <col min="15362" max="15362" width="11.7109375" style="2007" customWidth="1"/>
    <col min="15363" max="15363" width="16.28515625" style="2007" customWidth="1"/>
    <col min="15364" max="15364" width="17.7109375" style="2007" customWidth="1"/>
    <col min="15365" max="15365" width="18.42578125" style="2007" customWidth="1"/>
    <col min="15366" max="15366" width="16.7109375" style="2007" customWidth="1"/>
    <col min="15367" max="15367" width="10.7109375" style="2007" customWidth="1"/>
    <col min="15368" max="15616" width="8.7109375" style="2007"/>
    <col min="15617" max="15617" width="5.42578125" style="2007" customWidth="1"/>
    <col min="15618" max="15618" width="11.7109375" style="2007" customWidth="1"/>
    <col min="15619" max="15619" width="16.28515625" style="2007" customWidth="1"/>
    <col min="15620" max="15620" width="17.7109375" style="2007" customWidth="1"/>
    <col min="15621" max="15621" width="18.42578125" style="2007" customWidth="1"/>
    <col min="15622" max="15622" width="16.7109375" style="2007" customWidth="1"/>
    <col min="15623" max="15623" width="10.7109375" style="2007" customWidth="1"/>
    <col min="15624" max="15872" width="8.7109375" style="2007"/>
    <col min="15873" max="15873" width="5.42578125" style="2007" customWidth="1"/>
    <col min="15874" max="15874" width="11.7109375" style="2007" customWidth="1"/>
    <col min="15875" max="15875" width="16.28515625" style="2007" customWidth="1"/>
    <col min="15876" max="15876" width="17.7109375" style="2007" customWidth="1"/>
    <col min="15877" max="15877" width="18.42578125" style="2007" customWidth="1"/>
    <col min="15878" max="15878" width="16.7109375" style="2007" customWidth="1"/>
    <col min="15879" max="15879" width="10.7109375" style="2007" customWidth="1"/>
    <col min="15880" max="16128" width="8.7109375" style="2007"/>
    <col min="16129" max="16129" width="5.42578125" style="2007" customWidth="1"/>
    <col min="16130" max="16130" width="11.7109375" style="2007" customWidth="1"/>
    <col min="16131" max="16131" width="16.28515625" style="2007" customWidth="1"/>
    <col min="16132" max="16132" width="17.7109375" style="2007" customWidth="1"/>
    <col min="16133" max="16133" width="18.42578125" style="2007" customWidth="1"/>
    <col min="16134" max="16134" width="16.7109375" style="2007" customWidth="1"/>
    <col min="16135" max="16135" width="10.7109375" style="2007" customWidth="1"/>
    <col min="16136" max="16384" width="8.7109375" style="2007"/>
  </cols>
  <sheetData>
    <row r="1" spans="1:7" ht="15.75" customHeight="1" x14ac:dyDescent="0.2">
      <c r="A1" s="2002"/>
      <c r="B1" s="2003"/>
      <c r="C1" s="2004"/>
      <c r="D1" s="2005" t="s">
        <v>78</v>
      </c>
      <c r="E1" s="2005"/>
      <c r="F1" s="2005"/>
      <c r="G1" s="2006"/>
    </row>
    <row r="2" spans="1:7" ht="15.75" customHeight="1" x14ac:dyDescent="0.2">
      <c r="A2" s="2008"/>
      <c r="B2" s="2009"/>
      <c r="C2" s="2010"/>
      <c r="D2" s="2011" t="s">
        <v>298</v>
      </c>
      <c r="E2" s="2011"/>
      <c r="F2" s="2011"/>
      <c r="G2" s="2012"/>
    </row>
    <row r="3" spans="1:7" ht="15.75" customHeight="1" x14ac:dyDescent="0.2">
      <c r="A3" s="2008"/>
      <c r="B3" s="2009"/>
      <c r="C3" s="2010"/>
      <c r="D3" s="2011" t="s">
        <v>100</v>
      </c>
      <c r="E3" s="2011"/>
      <c r="F3" s="2011"/>
      <c r="G3" s="2012"/>
    </row>
    <row r="4" spans="1:7" ht="27.75" customHeight="1" thickBot="1" x14ac:dyDescent="0.25">
      <c r="A4" s="2013"/>
      <c r="B4" s="2014"/>
      <c r="C4" s="2015"/>
      <c r="D4" s="2015"/>
      <c r="E4" s="2015"/>
      <c r="F4" s="2015"/>
      <c r="G4" s="2016"/>
    </row>
    <row r="5" spans="1:7" ht="13.9" customHeight="1" x14ac:dyDescent="0.2">
      <c r="A5" s="2017" t="s">
        <v>214</v>
      </c>
      <c r="B5" s="2018"/>
      <c r="C5" s="2019"/>
      <c r="D5" s="2020" t="s">
        <v>299</v>
      </c>
      <c r="E5" s="2021"/>
      <c r="F5" s="2022">
        <f>[2]Flows!G5</f>
        <v>42583</v>
      </c>
      <c r="G5" s="2023"/>
    </row>
    <row r="6" spans="1:7" ht="13.9" customHeight="1" thickBot="1" x14ac:dyDescent="0.25">
      <c r="A6" s="2024" t="s">
        <v>274</v>
      </c>
      <c r="B6" s="2025"/>
      <c r="C6" s="2026"/>
      <c r="D6" s="2027" t="s">
        <v>300</v>
      </c>
      <c r="E6" s="2028"/>
      <c r="F6" s="2010"/>
      <c r="G6" s="2012"/>
    </row>
    <row r="7" spans="1:7" ht="64.5" thickBot="1" x14ac:dyDescent="0.25">
      <c r="A7" s="2029" t="s">
        <v>71</v>
      </c>
      <c r="B7" s="2030" t="s">
        <v>301</v>
      </c>
      <c r="C7" s="2030" t="s">
        <v>302</v>
      </c>
      <c r="D7" s="2030" t="s">
        <v>303</v>
      </c>
      <c r="E7" s="2031" t="s">
        <v>304</v>
      </c>
      <c r="F7" s="2030" t="s">
        <v>305</v>
      </c>
      <c r="G7" s="2032" t="s">
        <v>306</v>
      </c>
    </row>
    <row r="8" spans="1:7" ht="14.65" customHeight="1" x14ac:dyDescent="0.2">
      <c r="A8" s="2033">
        <v>1</v>
      </c>
      <c r="B8" s="2034"/>
      <c r="C8" s="2035">
        <v>0</v>
      </c>
      <c r="D8" s="2035">
        <v>0</v>
      </c>
      <c r="E8" s="2036">
        <v>0</v>
      </c>
      <c r="F8" s="2035">
        <v>0</v>
      </c>
      <c r="G8" s="2037"/>
    </row>
    <row r="9" spans="1:7" ht="14.65" customHeight="1" x14ac:dyDescent="0.2">
      <c r="A9" s="2038">
        <v>2</v>
      </c>
      <c r="B9" s="2034"/>
      <c r="C9" s="2035">
        <v>0</v>
      </c>
      <c r="D9" s="2035">
        <v>0</v>
      </c>
      <c r="E9" s="2036">
        <v>0</v>
      </c>
      <c r="F9" s="2035">
        <v>0</v>
      </c>
      <c r="G9" s="2037"/>
    </row>
    <row r="10" spans="1:7" ht="14.65" customHeight="1" x14ac:dyDescent="0.2">
      <c r="A10" s="2038">
        <v>3</v>
      </c>
      <c r="B10" s="2034"/>
      <c r="C10" s="2035">
        <v>0</v>
      </c>
      <c r="D10" s="2035">
        <v>0</v>
      </c>
      <c r="E10" s="2036">
        <v>0</v>
      </c>
      <c r="F10" s="2035">
        <v>0</v>
      </c>
      <c r="G10" s="2037"/>
    </row>
    <row r="11" spans="1:7" ht="14.65" customHeight="1" x14ac:dyDescent="0.2">
      <c r="A11" s="2038">
        <v>4</v>
      </c>
      <c r="B11" s="2034"/>
      <c r="C11" s="2035">
        <v>0</v>
      </c>
      <c r="D11" s="2035">
        <v>0</v>
      </c>
      <c r="E11" s="2036">
        <v>0</v>
      </c>
      <c r="F11" s="2035">
        <v>0</v>
      </c>
      <c r="G11" s="2037"/>
    </row>
    <row r="12" spans="1:7" ht="14.65" customHeight="1" x14ac:dyDescent="0.2">
      <c r="A12" s="2038">
        <v>5</v>
      </c>
      <c r="B12" s="2034"/>
      <c r="C12" s="2035">
        <v>0</v>
      </c>
      <c r="D12" s="2035">
        <v>0</v>
      </c>
      <c r="E12" s="2036">
        <v>0</v>
      </c>
      <c r="F12" s="2035">
        <v>0</v>
      </c>
      <c r="G12" s="2037"/>
    </row>
    <row r="13" spans="1:7" ht="14.65" customHeight="1" x14ac:dyDescent="0.2">
      <c r="A13" s="2038">
        <v>6</v>
      </c>
      <c r="B13" s="2034"/>
      <c r="C13" s="2035">
        <v>0</v>
      </c>
      <c r="D13" s="2035">
        <v>0</v>
      </c>
      <c r="E13" s="2036">
        <v>0</v>
      </c>
      <c r="F13" s="2035">
        <v>0</v>
      </c>
      <c r="G13" s="2037"/>
    </row>
    <row r="14" spans="1:7" ht="14.65" customHeight="1" x14ac:dyDescent="0.2">
      <c r="A14" s="2038">
        <v>7</v>
      </c>
      <c r="B14" s="2034"/>
      <c r="C14" s="2035">
        <v>0</v>
      </c>
      <c r="D14" s="2035">
        <v>0</v>
      </c>
      <c r="E14" s="2036">
        <v>0</v>
      </c>
      <c r="F14" s="2035">
        <v>0</v>
      </c>
      <c r="G14" s="2037"/>
    </row>
    <row r="15" spans="1:7" ht="14.65" customHeight="1" x14ac:dyDescent="0.2">
      <c r="A15" s="2038">
        <v>8</v>
      </c>
      <c r="B15" s="2034"/>
      <c r="C15" s="2035">
        <v>0</v>
      </c>
      <c r="D15" s="2035">
        <v>0</v>
      </c>
      <c r="E15" s="2036">
        <v>0</v>
      </c>
      <c r="F15" s="2035">
        <v>0</v>
      </c>
      <c r="G15" s="2037"/>
    </row>
    <row r="16" spans="1:7" ht="14.65" customHeight="1" x14ac:dyDescent="0.2">
      <c r="A16" s="2038">
        <v>9</v>
      </c>
      <c r="B16" s="2034"/>
      <c r="C16" s="2035">
        <v>0</v>
      </c>
      <c r="D16" s="2035">
        <v>0</v>
      </c>
      <c r="E16" s="2036">
        <v>0</v>
      </c>
      <c r="F16" s="2035">
        <v>0</v>
      </c>
      <c r="G16" s="2037"/>
    </row>
    <row r="17" spans="1:8" ht="14.65" customHeight="1" x14ac:dyDescent="0.2">
      <c r="A17" s="2038">
        <v>10</v>
      </c>
      <c r="B17" s="2034"/>
      <c r="C17" s="2035">
        <v>0</v>
      </c>
      <c r="D17" s="2035">
        <v>0</v>
      </c>
      <c r="E17" s="2036">
        <v>0</v>
      </c>
      <c r="F17" s="2035">
        <v>0</v>
      </c>
      <c r="G17" s="2037"/>
    </row>
    <row r="18" spans="1:8" ht="14.65" customHeight="1" x14ac:dyDescent="0.2">
      <c r="A18" s="2038">
        <v>11</v>
      </c>
      <c r="B18" s="2034"/>
      <c r="C18" s="2035">
        <v>0</v>
      </c>
      <c r="D18" s="2035">
        <v>0</v>
      </c>
      <c r="E18" s="2036">
        <v>0</v>
      </c>
      <c r="F18" s="2035">
        <v>0</v>
      </c>
      <c r="G18" s="2037"/>
    </row>
    <row r="19" spans="1:8" ht="14.65" customHeight="1" x14ac:dyDescent="0.2">
      <c r="A19" s="2038">
        <v>12</v>
      </c>
      <c r="B19" s="2034"/>
      <c r="C19" s="2035">
        <v>0</v>
      </c>
      <c r="D19" s="2035">
        <v>0</v>
      </c>
      <c r="E19" s="2036">
        <v>0</v>
      </c>
      <c r="F19" s="2035">
        <v>0</v>
      </c>
      <c r="G19" s="2037"/>
    </row>
    <row r="20" spans="1:8" ht="14.65" customHeight="1" x14ac:dyDescent="0.2">
      <c r="A20" s="2038">
        <v>13</v>
      </c>
      <c r="B20" s="2034"/>
      <c r="C20" s="2035">
        <v>0</v>
      </c>
      <c r="D20" s="2035">
        <v>0</v>
      </c>
      <c r="E20" s="2036">
        <v>0</v>
      </c>
      <c r="F20" s="2035">
        <v>0</v>
      </c>
      <c r="G20" s="2037"/>
    </row>
    <row r="21" spans="1:8" ht="14.65" customHeight="1" x14ac:dyDescent="0.2">
      <c r="A21" s="2038">
        <v>14</v>
      </c>
      <c r="B21" s="2034"/>
      <c r="C21" s="2035">
        <v>0</v>
      </c>
      <c r="D21" s="2035">
        <v>0</v>
      </c>
      <c r="E21" s="2036">
        <v>0</v>
      </c>
      <c r="F21" s="2035">
        <v>0</v>
      </c>
      <c r="G21" s="2037"/>
    </row>
    <row r="22" spans="1:8" ht="14.65" customHeight="1" x14ac:dyDescent="0.2">
      <c r="A22" s="2038">
        <v>15</v>
      </c>
      <c r="B22" s="2034"/>
      <c r="C22" s="2035">
        <v>0</v>
      </c>
      <c r="D22" s="2035">
        <v>0</v>
      </c>
      <c r="E22" s="2036">
        <v>0</v>
      </c>
      <c r="F22" s="2035">
        <v>0</v>
      </c>
      <c r="G22" s="2037"/>
    </row>
    <row r="23" spans="1:8" ht="14.65" customHeight="1" x14ac:dyDescent="0.2">
      <c r="A23" s="2038">
        <v>16</v>
      </c>
      <c r="B23" s="2034"/>
      <c r="C23" s="2035">
        <v>0</v>
      </c>
      <c r="D23" s="2035">
        <v>0</v>
      </c>
      <c r="E23" s="2036">
        <v>0</v>
      </c>
      <c r="F23" s="2035">
        <v>0</v>
      </c>
      <c r="G23" s="2037"/>
    </row>
    <row r="24" spans="1:8" ht="14.65" customHeight="1" x14ac:dyDescent="0.2">
      <c r="A24" s="2038">
        <v>17</v>
      </c>
      <c r="B24" s="2034"/>
      <c r="C24" s="2035">
        <v>0</v>
      </c>
      <c r="D24" s="2035">
        <v>0</v>
      </c>
      <c r="E24" s="2036">
        <v>0</v>
      </c>
      <c r="F24" s="2035">
        <v>0</v>
      </c>
      <c r="G24" s="2037"/>
    </row>
    <row r="25" spans="1:8" ht="14.65" customHeight="1" x14ac:dyDescent="0.2">
      <c r="A25" s="2038">
        <v>18</v>
      </c>
      <c r="B25" s="2034"/>
      <c r="C25" s="2035">
        <v>0</v>
      </c>
      <c r="D25" s="2035">
        <v>0</v>
      </c>
      <c r="E25" s="2036">
        <v>0</v>
      </c>
      <c r="F25" s="2035">
        <v>0</v>
      </c>
      <c r="G25" s="2037"/>
    </row>
    <row r="26" spans="1:8" ht="14.65" customHeight="1" x14ac:dyDescent="0.2">
      <c r="A26" s="2038">
        <v>19</v>
      </c>
      <c r="B26" s="2034"/>
      <c r="C26" s="2035">
        <v>0</v>
      </c>
      <c r="D26" s="2035">
        <v>0</v>
      </c>
      <c r="E26" s="2036">
        <v>0</v>
      </c>
      <c r="F26" s="2035">
        <v>0</v>
      </c>
      <c r="G26" s="2037"/>
    </row>
    <row r="27" spans="1:8" ht="14.65" customHeight="1" x14ac:dyDescent="0.2">
      <c r="A27" s="2038">
        <v>20</v>
      </c>
      <c r="B27" s="2034"/>
      <c r="C27" s="2035">
        <v>0</v>
      </c>
      <c r="D27" s="2035">
        <v>0</v>
      </c>
      <c r="E27" s="2036">
        <v>0</v>
      </c>
      <c r="F27" s="2035">
        <v>0</v>
      </c>
      <c r="G27" s="2037"/>
      <c r="H27" s="2039" t="s">
        <v>96</v>
      </c>
    </row>
    <row r="28" spans="1:8" ht="14.65" customHeight="1" x14ac:dyDescent="0.2">
      <c r="A28" s="2038">
        <v>21</v>
      </c>
      <c r="B28" s="2034"/>
      <c r="C28" s="2035">
        <v>0</v>
      </c>
      <c r="D28" s="2035">
        <v>0</v>
      </c>
      <c r="E28" s="2036">
        <v>0</v>
      </c>
      <c r="F28" s="2035">
        <v>0</v>
      </c>
      <c r="G28" s="2037"/>
    </row>
    <row r="29" spans="1:8" ht="14.65" customHeight="1" x14ac:dyDescent="0.2">
      <c r="A29" s="2038">
        <v>22</v>
      </c>
      <c r="B29" s="2034"/>
      <c r="C29" s="2035">
        <v>0</v>
      </c>
      <c r="D29" s="2035">
        <v>0</v>
      </c>
      <c r="E29" s="2036">
        <v>0</v>
      </c>
      <c r="F29" s="2035">
        <v>0</v>
      </c>
      <c r="G29" s="2037"/>
    </row>
    <row r="30" spans="1:8" ht="14.65" customHeight="1" x14ac:dyDescent="0.2">
      <c r="A30" s="2038">
        <v>23</v>
      </c>
      <c r="B30" s="2034"/>
      <c r="C30" s="2035">
        <v>0</v>
      </c>
      <c r="D30" s="2035">
        <v>0</v>
      </c>
      <c r="E30" s="2036">
        <v>0</v>
      </c>
      <c r="F30" s="2035">
        <v>0</v>
      </c>
      <c r="G30" s="2037"/>
    </row>
    <row r="31" spans="1:8" ht="14.65" customHeight="1" x14ac:dyDescent="0.2">
      <c r="A31" s="2038">
        <v>24</v>
      </c>
      <c r="B31" s="2034"/>
      <c r="C31" s="2035">
        <v>0</v>
      </c>
      <c r="D31" s="2035">
        <v>0</v>
      </c>
      <c r="E31" s="2036">
        <v>0</v>
      </c>
      <c r="F31" s="2035">
        <v>0</v>
      </c>
      <c r="G31" s="2037"/>
    </row>
    <row r="32" spans="1:8" ht="14.65" customHeight="1" x14ac:dyDescent="0.2">
      <c r="A32" s="2038">
        <v>25</v>
      </c>
      <c r="B32" s="2034"/>
      <c r="C32" s="2035">
        <v>0</v>
      </c>
      <c r="D32" s="2035">
        <v>0</v>
      </c>
      <c r="E32" s="2036">
        <v>0</v>
      </c>
      <c r="F32" s="2035">
        <v>0</v>
      </c>
      <c r="G32" s="2037"/>
    </row>
    <row r="33" spans="1:7" ht="14.65" customHeight="1" x14ac:dyDescent="0.2">
      <c r="A33" s="2038">
        <v>26</v>
      </c>
      <c r="B33" s="2034"/>
      <c r="C33" s="2035">
        <v>0</v>
      </c>
      <c r="D33" s="2035">
        <v>0</v>
      </c>
      <c r="E33" s="2036">
        <v>0</v>
      </c>
      <c r="F33" s="2035">
        <v>0</v>
      </c>
      <c r="G33" s="2037"/>
    </row>
    <row r="34" spans="1:7" ht="14.65" customHeight="1" x14ac:dyDescent="0.2">
      <c r="A34" s="2038">
        <v>27</v>
      </c>
      <c r="B34" s="2034"/>
      <c r="C34" s="2035">
        <v>0</v>
      </c>
      <c r="D34" s="2035">
        <v>0</v>
      </c>
      <c r="E34" s="2036">
        <v>0</v>
      </c>
      <c r="F34" s="2035">
        <v>0</v>
      </c>
      <c r="G34" s="2037"/>
    </row>
    <row r="35" spans="1:7" ht="14.65" customHeight="1" x14ac:dyDescent="0.2">
      <c r="A35" s="2038">
        <v>28</v>
      </c>
      <c r="B35" s="2034"/>
      <c r="C35" s="2035">
        <v>0</v>
      </c>
      <c r="D35" s="2035">
        <v>0</v>
      </c>
      <c r="E35" s="2036">
        <v>0</v>
      </c>
      <c r="F35" s="2035">
        <v>0</v>
      </c>
      <c r="G35" s="2037"/>
    </row>
    <row r="36" spans="1:7" ht="14.65" customHeight="1" x14ac:dyDescent="0.2">
      <c r="A36" s="2038">
        <v>29</v>
      </c>
      <c r="B36" s="2034"/>
      <c r="C36" s="2035">
        <v>0</v>
      </c>
      <c r="D36" s="2035">
        <v>0</v>
      </c>
      <c r="E36" s="2036">
        <v>0</v>
      </c>
      <c r="F36" s="2035">
        <v>0</v>
      </c>
      <c r="G36" s="2037"/>
    </row>
    <row r="37" spans="1:7" ht="14.65" customHeight="1" x14ac:dyDescent="0.2">
      <c r="A37" s="2040">
        <v>30</v>
      </c>
      <c r="B37" s="2034"/>
      <c r="C37" s="2034">
        <v>0</v>
      </c>
      <c r="D37" s="2034">
        <v>0</v>
      </c>
      <c r="E37" s="2041">
        <v>0</v>
      </c>
      <c r="F37" s="2034">
        <v>0</v>
      </c>
      <c r="G37" s="2037"/>
    </row>
    <row r="38" spans="1:7" ht="14.65" customHeight="1" thickBot="1" x14ac:dyDescent="0.25">
      <c r="A38" s="2042">
        <v>31</v>
      </c>
      <c r="B38" s="2034"/>
      <c r="C38" s="2034">
        <v>0</v>
      </c>
      <c r="D38" s="2034">
        <v>0</v>
      </c>
      <c r="E38" s="2041">
        <v>0</v>
      </c>
      <c r="F38" s="2034">
        <v>0</v>
      </c>
      <c r="G38" s="2037"/>
    </row>
    <row r="39" spans="1:7" ht="14.65" customHeight="1" x14ac:dyDescent="0.2">
      <c r="A39" s="2043" t="s">
        <v>66</v>
      </c>
      <c r="B39" s="2044">
        <f>SUM(B8:B38)</f>
        <v>0</v>
      </c>
      <c r="C39" s="2044">
        <v>0</v>
      </c>
      <c r="D39" s="2044">
        <v>0</v>
      </c>
      <c r="E39" s="2044">
        <v>0</v>
      </c>
      <c r="F39" s="2044">
        <v>0</v>
      </c>
      <c r="G39" s="2045" t="s">
        <v>307</v>
      </c>
    </row>
    <row r="40" spans="1:7" ht="13.5" thickBot="1" x14ac:dyDescent="0.25">
      <c r="A40" s="2046"/>
      <c r="B40" s="2035" t="s">
        <v>308</v>
      </c>
      <c r="C40" s="2035" t="s">
        <v>309</v>
      </c>
      <c r="D40" s="2035" t="s">
        <v>310</v>
      </c>
      <c r="E40" s="2036" t="s">
        <v>311</v>
      </c>
      <c r="F40" s="2047" t="s">
        <v>312</v>
      </c>
      <c r="G40" s="2048" t="e">
        <f>AVERAGE(G8:G38)</f>
        <v>#DIV/0!</v>
      </c>
    </row>
    <row r="41" spans="1:7" x14ac:dyDescent="0.2">
      <c r="A41" s="2049"/>
      <c r="B41" s="2050"/>
      <c r="C41" s="2050"/>
      <c r="D41" s="2050"/>
      <c r="E41" s="2050"/>
      <c r="F41" s="2051"/>
      <c r="G41" s="2012"/>
    </row>
    <row r="42" spans="1:7" x14ac:dyDescent="0.2">
      <c r="A42" s="2052" t="s">
        <v>313</v>
      </c>
      <c r="B42" s="2053"/>
      <c r="C42" s="2053"/>
      <c r="D42" s="2053"/>
      <c r="E42" s="2053"/>
      <c r="F42" s="2051" t="e">
        <f>IF(D39="","",(D39+E39+F39)/(B39+C39)*100)</f>
        <v>#DIV/0!</v>
      </c>
      <c r="G42" s="2012"/>
    </row>
    <row r="43" spans="1:7" x14ac:dyDescent="0.2">
      <c r="A43" s="2054" t="s">
        <v>314</v>
      </c>
      <c r="B43" s="2055"/>
      <c r="C43" s="2055"/>
      <c r="D43" s="2055"/>
      <c r="E43" s="2055"/>
      <c r="F43" s="2056"/>
      <c r="G43" s="2012"/>
    </row>
    <row r="44" spans="1:7" x14ac:dyDescent="0.2">
      <c r="A44" s="2054" t="s">
        <v>315</v>
      </c>
      <c r="B44" s="2055"/>
      <c r="C44" s="2055"/>
      <c r="D44" s="2057"/>
      <c r="E44" s="2057"/>
      <c r="F44" s="2056"/>
      <c r="G44" s="2012"/>
    </row>
    <row r="45" spans="1:7" x14ac:dyDescent="0.2">
      <c r="A45" s="2054"/>
      <c r="B45" s="2055"/>
      <c r="C45" s="2055"/>
      <c r="D45" s="2057"/>
      <c r="E45" s="2057"/>
      <c r="F45" s="2056"/>
      <c r="G45" s="2012"/>
    </row>
    <row r="46" spans="1:7" ht="14.25" customHeight="1" x14ac:dyDescent="0.2">
      <c r="A46" s="2058" t="s">
        <v>316</v>
      </c>
      <c r="B46" s="2059"/>
      <c r="C46" s="2059"/>
      <c r="D46" s="2059"/>
      <c r="E46" s="2060" t="s">
        <v>228</v>
      </c>
      <c r="F46" s="2061" t="s">
        <v>96</v>
      </c>
      <c r="G46" s="2062"/>
    </row>
    <row r="47" spans="1:7" ht="13.5" thickBot="1" x14ac:dyDescent="0.25">
      <c r="A47" s="2063" t="s">
        <v>1080</v>
      </c>
      <c r="B47" s="2064"/>
      <c r="C47" s="2065"/>
      <c r="D47" s="2065"/>
      <c r="E47" s="2065"/>
      <c r="F47" s="2065"/>
      <c r="G47" s="2016"/>
    </row>
    <row r="48" spans="1:7" x14ac:dyDescent="0.2">
      <c r="A48" s="2010"/>
      <c r="B48" s="2010"/>
      <c r="C48" s="2010"/>
      <c r="D48" s="2010"/>
      <c r="E48" s="2010"/>
      <c r="F48" s="2010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7" customWidth="1"/>
    <col min="5" max="5" width="4.42578125" style="2007" customWidth="1"/>
    <col min="6" max="6" width="15.42578125" style="2007" customWidth="1"/>
    <col min="7" max="8" width="9.5703125" style="2007" customWidth="1"/>
    <col min="9" max="256" width="8.7109375" style="2007"/>
    <col min="257" max="257" width="40.28515625" style="2007" customWidth="1"/>
    <col min="258" max="258" width="12.5703125" style="2007" customWidth="1"/>
    <col min="259" max="259" width="13.28515625" style="2007" customWidth="1"/>
    <col min="260" max="260" width="16.7109375" style="2007" customWidth="1"/>
    <col min="261" max="261" width="4.42578125" style="2007" customWidth="1"/>
    <col min="262" max="262" width="15.42578125" style="2007" customWidth="1"/>
    <col min="263" max="264" width="9.5703125" style="2007" customWidth="1"/>
    <col min="265" max="512" width="8.7109375" style="2007"/>
    <col min="513" max="513" width="40.28515625" style="2007" customWidth="1"/>
    <col min="514" max="514" width="12.5703125" style="2007" customWidth="1"/>
    <col min="515" max="515" width="13.28515625" style="2007" customWidth="1"/>
    <col min="516" max="516" width="16.7109375" style="2007" customWidth="1"/>
    <col min="517" max="517" width="4.42578125" style="2007" customWidth="1"/>
    <col min="518" max="518" width="15.42578125" style="2007" customWidth="1"/>
    <col min="519" max="520" width="9.5703125" style="2007" customWidth="1"/>
    <col min="521" max="768" width="8.7109375" style="2007"/>
    <col min="769" max="769" width="40.28515625" style="2007" customWidth="1"/>
    <col min="770" max="770" width="12.5703125" style="2007" customWidth="1"/>
    <col min="771" max="771" width="13.28515625" style="2007" customWidth="1"/>
    <col min="772" max="772" width="16.7109375" style="2007" customWidth="1"/>
    <col min="773" max="773" width="4.42578125" style="2007" customWidth="1"/>
    <col min="774" max="774" width="15.42578125" style="2007" customWidth="1"/>
    <col min="775" max="776" width="9.5703125" style="2007" customWidth="1"/>
    <col min="777" max="1024" width="8.7109375" style="2007"/>
    <col min="1025" max="1025" width="40.28515625" style="2007" customWidth="1"/>
    <col min="1026" max="1026" width="12.5703125" style="2007" customWidth="1"/>
    <col min="1027" max="1027" width="13.28515625" style="2007" customWidth="1"/>
    <col min="1028" max="1028" width="16.7109375" style="2007" customWidth="1"/>
    <col min="1029" max="1029" width="4.42578125" style="2007" customWidth="1"/>
    <col min="1030" max="1030" width="15.42578125" style="2007" customWidth="1"/>
    <col min="1031" max="1032" width="9.5703125" style="2007" customWidth="1"/>
    <col min="1033" max="1280" width="8.7109375" style="2007"/>
    <col min="1281" max="1281" width="40.28515625" style="2007" customWidth="1"/>
    <col min="1282" max="1282" width="12.5703125" style="2007" customWidth="1"/>
    <col min="1283" max="1283" width="13.28515625" style="2007" customWidth="1"/>
    <col min="1284" max="1284" width="16.7109375" style="2007" customWidth="1"/>
    <col min="1285" max="1285" width="4.42578125" style="2007" customWidth="1"/>
    <col min="1286" max="1286" width="15.42578125" style="2007" customWidth="1"/>
    <col min="1287" max="1288" width="9.5703125" style="2007" customWidth="1"/>
    <col min="1289" max="1536" width="8.7109375" style="2007"/>
    <col min="1537" max="1537" width="40.28515625" style="2007" customWidth="1"/>
    <col min="1538" max="1538" width="12.5703125" style="2007" customWidth="1"/>
    <col min="1539" max="1539" width="13.28515625" style="2007" customWidth="1"/>
    <col min="1540" max="1540" width="16.7109375" style="2007" customWidth="1"/>
    <col min="1541" max="1541" width="4.42578125" style="2007" customWidth="1"/>
    <col min="1542" max="1542" width="15.42578125" style="2007" customWidth="1"/>
    <col min="1543" max="1544" width="9.5703125" style="2007" customWidth="1"/>
    <col min="1545" max="1792" width="8.7109375" style="2007"/>
    <col min="1793" max="1793" width="40.28515625" style="2007" customWidth="1"/>
    <col min="1794" max="1794" width="12.5703125" style="2007" customWidth="1"/>
    <col min="1795" max="1795" width="13.28515625" style="2007" customWidth="1"/>
    <col min="1796" max="1796" width="16.7109375" style="2007" customWidth="1"/>
    <col min="1797" max="1797" width="4.42578125" style="2007" customWidth="1"/>
    <col min="1798" max="1798" width="15.42578125" style="2007" customWidth="1"/>
    <col min="1799" max="1800" width="9.5703125" style="2007" customWidth="1"/>
    <col min="1801" max="2048" width="8.7109375" style="2007"/>
    <col min="2049" max="2049" width="40.28515625" style="2007" customWidth="1"/>
    <col min="2050" max="2050" width="12.5703125" style="2007" customWidth="1"/>
    <col min="2051" max="2051" width="13.28515625" style="2007" customWidth="1"/>
    <col min="2052" max="2052" width="16.7109375" style="2007" customWidth="1"/>
    <col min="2053" max="2053" width="4.42578125" style="2007" customWidth="1"/>
    <col min="2054" max="2054" width="15.42578125" style="2007" customWidth="1"/>
    <col min="2055" max="2056" width="9.5703125" style="2007" customWidth="1"/>
    <col min="2057" max="2304" width="8.7109375" style="2007"/>
    <col min="2305" max="2305" width="40.28515625" style="2007" customWidth="1"/>
    <col min="2306" max="2306" width="12.5703125" style="2007" customWidth="1"/>
    <col min="2307" max="2307" width="13.28515625" style="2007" customWidth="1"/>
    <col min="2308" max="2308" width="16.7109375" style="2007" customWidth="1"/>
    <col min="2309" max="2309" width="4.42578125" style="2007" customWidth="1"/>
    <col min="2310" max="2310" width="15.42578125" style="2007" customWidth="1"/>
    <col min="2311" max="2312" width="9.5703125" style="2007" customWidth="1"/>
    <col min="2313" max="2560" width="8.7109375" style="2007"/>
    <col min="2561" max="2561" width="40.28515625" style="2007" customWidth="1"/>
    <col min="2562" max="2562" width="12.5703125" style="2007" customWidth="1"/>
    <col min="2563" max="2563" width="13.28515625" style="2007" customWidth="1"/>
    <col min="2564" max="2564" width="16.7109375" style="2007" customWidth="1"/>
    <col min="2565" max="2565" width="4.42578125" style="2007" customWidth="1"/>
    <col min="2566" max="2566" width="15.42578125" style="2007" customWidth="1"/>
    <col min="2567" max="2568" width="9.5703125" style="2007" customWidth="1"/>
    <col min="2569" max="2816" width="8.7109375" style="2007"/>
    <col min="2817" max="2817" width="40.28515625" style="2007" customWidth="1"/>
    <col min="2818" max="2818" width="12.5703125" style="2007" customWidth="1"/>
    <col min="2819" max="2819" width="13.28515625" style="2007" customWidth="1"/>
    <col min="2820" max="2820" width="16.7109375" style="2007" customWidth="1"/>
    <col min="2821" max="2821" width="4.42578125" style="2007" customWidth="1"/>
    <col min="2822" max="2822" width="15.42578125" style="2007" customWidth="1"/>
    <col min="2823" max="2824" width="9.5703125" style="2007" customWidth="1"/>
    <col min="2825" max="3072" width="8.7109375" style="2007"/>
    <col min="3073" max="3073" width="40.28515625" style="2007" customWidth="1"/>
    <col min="3074" max="3074" width="12.5703125" style="2007" customWidth="1"/>
    <col min="3075" max="3075" width="13.28515625" style="2007" customWidth="1"/>
    <col min="3076" max="3076" width="16.7109375" style="2007" customWidth="1"/>
    <col min="3077" max="3077" width="4.42578125" style="2007" customWidth="1"/>
    <col min="3078" max="3078" width="15.42578125" style="2007" customWidth="1"/>
    <col min="3079" max="3080" width="9.5703125" style="2007" customWidth="1"/>
    <col min="3081" max="3328" width="8.7109375" style="2007"/>
    <col min="3329" max="3329" width="40.28515625" style="2007" customWidth="1"/>
    <col min="3330" max="3330" width="12.5703125" style="2007" customWidth="1"/>
    <col min="3331" max="3331" width="13.28515625" style="2007" customWidth="1"/>
    <col min="3332" max="3332" width="16.7109375" style="2007" customWidth="1"/>
    <col min="3333" max="3333" width="4.42578125" style="2007" customWidth="1"/>
    <col min="3334" max="3334" width="15.42578125" style="2007" customWidth="1"/>
    <col min="3335" max="3336" width="9.5703125" style="2007" customWidth="1"/>
    <col min="3337" max="3584" width="8.7109375" style="2007"/>
    <col min="3585" max="3585" width="40.28515625" style="2007" customWidth="1"/>
    <col min="3586" max="3586" width="12.5703125" style="2007" customWidth="1"/>
    <col min="3587" max="3587" width="13.28515625" style="2007" customWidth="1"/>
    <col min="3588" max="3588" width="16.7109375" style="2007" customWidth="1"/>
    <col min="3589" max="3589" width="4.42578125" style="2007" customWidth="1"/>
    <col min="3590" max="3590" width="15.42578125" style="2007" customWidth="1"/>
    <col min="3591" max="3592" width="9.5703125" style="2007" customWidth="1"/>
    <col min="3593" max="3840" width="8.7109375" style="2007"/>
    <col min="3841" max="3841" width="40.28515625" style="2007" customWidth="1"/>
    <col min="3842" max="3842" width="12.5703125" style="2007" customWidth="1"/>
    <col min="3843" max="3843" width="13.28515625" style="2007" customWidth="1"/>
    <col min="3844" max="3844" width="16.7109375" style="2007" customWidth="1"/>
    <col min="3845" max="3845" width="4.42578125" style="2007" customWidth="1"/>
    <col min="3846" max="3846" width="15.42578125" style="2007" customWidth="1"/>
    <col min="3847" max="3848" width="9.5703125" style="2007" customWidth="1"/>
    <col min="3849" max="4096" width="8.7109375" style="2007"/>
    <col min="4097" max="4097" width="40.28515625" style="2007" customWidth="1"/>
    <col min="4098" max="4098" width="12.5703125" style="2007" customWidth="1"/>
    <col min="4099" max="4099" width="13.28515625" style="2007" customWidth="1"/>
    <col min="4100" max="4100" width="16.7109375" style="2007" customWidth="1"/>
    <col min="4101" max="4101" width="4.42578125" style="2007" customWidth="1"/>
    <col min="4102" max="4102" width="15.42578125" style="2007" customWidth="1"/>
    <col min="4103" max="4104" width="9.5703125" style="2007" customWidth="1"/>
    <col min="4105" max="4352" width="8.7109375" style="2007"/>
    <col min="4353" max="4353" width="40.28515625" style="2007" customWidth="1"/>
    <col min="4354" max="4354" width="12.5703125" style="2007" customWidth="1"/>
    <col min="4355" max="4355" width="13.28515625" style="2007" customWidth="1"/>
    <col min="4356" max="4356" width="16.7109375" style="2007" customWidth="1"/>
    <col min="4357" max="4357" width="4.42578125" style="2007" customWidth="1"/>
    <col min="4358" max="4358" width="15.42578125" style="2007" customWidth="1"/>
    <col min="4359" max="4360" width="9.5703125" style="2007" customWidth="1"/>
    <col min="4361" max="4608" width="8.7109375" style="2007"/>
    <col min="4609" max="4609" width="40.28515625" style="2007" customWidth="1"/>
    <col min="4610" max="4610" width="12.5703125" style="2007" customWidth="1"/>
    <col min="4611" max="4611" width="13.28515625" style="2007" customWidth="1"/>
    <col min="4612" max="4612" width="16.7109375" style="2007" customWidth="1"/>
    <col min="4613" max="4613" width="4.42578125" style="2007" customWidth="1"/>
    <col min="4614" max="4614" width="15.42578125" style="2007" customWidth="1"/>
    <col min="4615" max="4616" width="9.5703125" style="2007" customWidth="1"/>
    <col min="4617" max="4864" width="8.7109375" style="2007"/>
    <col min="4865" max="4865" width="40.28515625" style="2007" customWidth="1"/>
    <col min="4866" max="4866" width="12.5703125" style="2007" customWidth="1"/>
    <col min="4867" max="4867" width="13.28515625" style="2007" customWidth="1"/>
    <col min="4868" max="4868" width="16.7109375" style="2007" customWidth="1"/>
    <col min="4869" max="4869" width="4.42578125" style="2007" customWidth="1"/>
    <col min="4870" max="4870" width="15.42578125" style="2007" customWidth="1"/>
    <col min="4871" max="4872" width="9.5703125" style="2007" customWidth="1"/>
    <col min="4873" max="5120" width="8.7109375" style="2007"/>
    <col min="5121" max="5121" width="40.28515625" style="2007" customWidth="1"/>
    <col min="5122" max="5122" width="12.5703125" style="2007" customWidth="1"/>
    <col min="5123" max="5123" width="13.28515625" style="2007" customWidth="1"/>
    <col min="5124" max="5124" width="16.7109375" style="2007" customWidth="1"/>
    <col min="5125" max="5125" width="4.42578125" style="2007" customWidth="1"/>
    <col min="5126" max="5126" width="15.42578125" style="2007" customWidth="1"/>
    <col min="5127" max="5128" width="9.5703125" style="2007" customWidth="1"/>
    <col min="5129" max="5376" width="8.7109375" style="2007"/>
    <col min="5377" max="5377" width="40.28515625" style="2007" customWidth="1"/>
    <col min="5378" max="5378" width="12.5703125" style="2007" customWidth="1"/>
    <col min="5379" max="5379" width="13.28515625" style="2007" customWidth="1"/>
    <col min="5380" max="5380" width="16.7109375" style="2007" customWidth="1"/>
    <col min="5381" max="5381" width="4.42578125" style="2007" customWidth="1"/>
    <col min="5382" max="5382" width="15.42578125" style="2007" customWidth="1"/>
    <col min="5383" max="5384" width="9.5703125" style="2007" customWidth="1"/>
    <col min="5385" max="5632" width="8.7109375" style="2007"/>
    <col min="5633" max="5633" width="40.28515625" style="2007" customWidth="1"/>
    <col min="5634" max="5634" width="12.5703125" style="2007" customWidth="1"/>
    <col min="5635" max="5635" width="13.28515625" style="2007" customWidth="1"/>
    <col min="5636" max="5636" width="16.7109375" style="2007" customWidth="1"/>
    <col min="5637" max="5637" width="4.42578125" style="2007" customWidth="1"/>
    <col min="5638" max="5638" width="15.42578125" style="2007" customWidth="1"/>
    <col min="5639" max="5640" width="9.5703125" style="2007" customWidth="1"/>
    <col min="5641" max="5888" width="8.7109375" style="2007"/>
    <col min="5889" max="5889" width="40.28515625" style="2007" customWidth="1"/>
    <col min="5890" max="5890" width="12.5703125" style="2007" customWidth="1"/>
    <col min="5891" max="5891" width="13.28515625" style="2007" customWidth="1"/>
    <col min="5892" max="5892" width="16.7109375" style="2007" customWidth="1"/>
    <col min="5893" max="5893" width="4.42578125" style="2007" customWidth="1"/>
    <col min="5894" max="5894" width="15.42578125" style="2007" customWidth="1"/>
    <col min="5895" max="5896" width="9.5703125" style="2007" customWidth="1"/>
    <col min="5897" max="6144" width="8.7109375" style="2007"/>
    <col min="6145" max="6145" width="40.28515625" style="2007" customWidth="1"/>
    <col min="6146" max="6146" width="12.5703125" style="2007" customWidth="1"/>
    <col min="6147" max="6147" width="13.28515625" style="2007" customWidth="1"/>
    <col min="6148" max="6148" width="16.7109375" style="2007" customWidth="1"/>
    <col min="6149" max="6149" width="4.42578125" style="2007" customWidth="1"/>
    <col min="6150" max="6150" width="15.42578125" style="2007" customWidth="1"/>
    <col min="6151" max="6152" width="9.5703125" style="2007" customWidth="1"/>
    <col min="6153" max="6400" width="8.7109375" style="2007"/>
    <col min="6401" max="6401" width="40.28515625" style="2007" customWidth="1"/>
    <col min="6402" max="6402" width="12.5703125" style="2007" customWidth="1"/>
    <col min="6403" max="6403" width="13.28515625" style="2007" customWidth="1"/>
    <col min="6404" max="6404" width="16.7109375" style="2007" customWidth="1"/>
    <col min="6405" max="6405" width="4.42578125" style="2007" customWidth="1"/>
    <col min="6406" max="6406" width="15.42578125" style="2007" customWidth="1"/>
    <col min="6407" max="6408" width="9.5703125" style="2007" customWidth="1"/>
    <col min="6409" max="6656" width="8.7109375" style="2007"/>
    <col min="6657" max="6657" width="40.28515625" style="2007" customWidth="1"/>
    <col min="6658" max="6658" width="12.5703125" style="2007" customWidth="1"/>
    <col min="6659" max="6659" width="13.28515625" style="2007" customWidth="1"/>
    <col min="6660" max="6660" width="16.7109375" style="2007" customWidth="1"/>
    <col min="6661" max="6661" width="4.42578125" style="2007" customWidth="1"/>
    <col min="6662" max="6662" width="15.42578125" style="2007" customWidth="1"/>
    <col min="6663" max="6664" width="9.5703125" style="2007" customWidth="1"/>
    <col min="6665" max="6912" width="8.7109375" style="2007"/>
    <col min="6913" max="6913" width="40.28515625" style="2007" customWidth="1"/>
    <col min="6914" max="6914" width="12.5703125" style="2007" customWidth="1"/>
    <col min="6915" max="6915" width="13.28515625" style="2007" customWidth="1"/>
    <col min="6916" max="6916" width="16.7109375" style="2007" customWidth="1"/>
    <col min="6917" max="6917" width="4.42578125" style="2007" customWidth="1"/>
    <col min="6918" max="6918" width="15.42578125" style="2007" customWidth="1"/>
    <col min="6919" max="6920" width="9.5703125" style="2007" customWidth="1"/>
    <col min="6921" max="7168" width="8.7109375" style="2007"/>
    <col min="7169" max="7169" width="40.28515625" style="2007" customWidth="1"/>
    <col min="7170" max="7170" width="12.5703125" style="2007" customWidth="1"/>
    <col min="7171" max="7171" width="13.28515625" style="2007" customWidth="1"/>
    <col min="7172" max="7172" width="16.7109375" style="2007" customWidth="1"/>
    <col min="7173" max="7173" width="4.42578125" style="2007" customWidth="1"/>
    <col min="7174" max="7174" width="15.42578125" style="2007" customWidth="1"/>
    <col min="7175" max="7176" width="9.5703125" style="2007" customWidth="1"/>
    <col min="7177" max="7424" width="8.7109375" style="2007"/>
    <col min="7425" max="7425" width="40.28515625" style="2007" customWidth="1"/>
    <col min="7426" max="7426" width="12.5703125" style="2007" customWidth="1"/>
    <col min="7427" max="7427" width="13.28515625" style="2007" customWidth="1"/>
    <col min="7428" max="7428" width="16.7109375" style="2007" customWidth="1"/>
    <col min="7429" max="7429" width="4.42578125" style="2007" customWidth="1"/>
    <col min="7430" max="7430" width="15.42578125" style="2007" customWidth="1"/>
    <col min="7431" max="7432" width="9.5703125" style="2007" customWidth="1"/>
    <col min="7433" max="7680" width="8.7109375" style="2007"/>
    <col min="7681" max="7681" width="40.28515625" style="2007" customWidth="1"/>
    <col min="7682" max="7682" width="12.5703125" style="2007" customWidth="1"/>
    <col min="7683" max="7683" width="13.28515625" style="2007" customWidth="1"/>
    <col min="7684" max="7684" width="16.7109375" style="2007" customWidth="1"/>
    <col min="7685" max="7685" width="4.42578125" style="2007" customWidth="1"/>
    <col min="7686" max="7686" width="15.42578125" style="2007" customWidth="1"/>
    <col min="7687" max="7688" width="9.5703125" style="2007" customWidth="1"/>
    <col min="7689" max="7936" width="8.7109375" style="2007"/>
    <col min="7937" max="7937" width="40.28515625" style="2007" customWidth="1"/>
    <col min="7938" max="7938" width="12.5703125" style="2007" customWidth="1"/>
    <col min="7939" max="7939" width="13.28515625" style="2007" customWidth="1"/>
    <col min="7940" max="7940" width="16.7109375" style="2007" customWidth="1"/>
    <col min="7941" max="7941" width="4.42578125" style="2007" customWidth="1"/>
    <col min="7942" max="7942" width="15.42578125" style="2007" customWidth="1"/>
    <col min="7943" max="7944" width="9.5703125" style="2007" customWidth="1"/>
    <col min="7945" max="8192" width="8.7109375" style="2007"/>
    <col min="8193" max="8193" width="40.28515625" style="2007" customWidth="1"/>
    <col min="8194" max="8194" width="12.5703125" style="2007" customWidth="1"/>
    <col min="8195" max="8195" width="13.28515625" style="2007" customWidth="1"/>
    <col min="8196" max="8196" width="16.7109375" style="2007" customWidth="1"/>
    <col min="8197" max="8197" width="4.42578125" style="2007" customWidth="1"/>
    <col min="8198" max="8198" width="15.42578125" style="2007" customWidth="1"/>
    <col min="8199" max="8200" width="9.5703125" style="2007" customWidth="1"/>
    <col min="8201" max="8448" width="8.7109375" style="2007"/>
    <col min="8449" max="8449" width="40.28515625" style="2007" customWidth="1"/>
    <col min="8450" max="8450" width="12.5703125" style="2007" customWidth="1"/>
    <col min="8451" max="8451" width="13.28515625" style="2007" customWidth="1"/>
    <col min="8452" max="8452" width="16.7109375" style="2007" customWidth="1"/>
    <col min="8453" max="8453" width="4.42578125" style="2007" customWidth="1"/>
    <col min="8454" max="8454" width="15.42578125" style="2007" customWidth="1"/>
    <col min="8455" max="8456" width="9.5703125" style="2007" customWidth="1"/>
    <col min="8457" max="8704" width="8.7109375" style="2007"/>
    <col min="8705" max="8705" width="40.28515625" style="2007" customWidth="1"/>
    <col min="8706" max="8706" width="12.5703125" style="2007" customWidth="1"/>
    <col min="8707" max="8707" width="13.28515625" style="2007" customWidth="1"/>
    <col min="8708" max="8708" width="16.7109375" style="2007" customWidth="1"/>
    <col min="8709" max="8709" width="4.42578125" style="2007" customWidth="1"/>
    <col min="8710" max="8710" width="15.42578125" style="2007" customWidth="1"/>
    <col min="8711" max="8712" width="9.5703125" style="2007" customWidth="1"/>
    <col min="8713" max="8960" width="8.7109375" style="2007"/>
    <col min="8961" max="8961" width="40.28515625" style="2007" customWidth="1"/>
    <col min="8962" max="8962" width="12.5703125" style="2007" customWidth="1"/>
    <col min="8963" max="8963" width="13.28515625" style="2007" customWidth="1"/>
    <col min="8964" max="8964" width="16.7109375" style="2007" customWidth="1"/>
    <col min="8965" max="8965" width="4.42578125" style="2007" customWidth="1"/>
    <col min="8966" max="8966" width="15.42578125" style="2007" customWidth="1"/>
    <col min="8967" max="8968" width="9.5703125" style="2007" customWidth="1"/>
    <col min="8969" max="9216" width="8.7109375" style="2007"/>
    <col min="9217" max="9217" width="40.28515625" style="2007" customWidth="1"/>
    <col min="9218" max="9218" width="12.5703125" style="2007" customWidth="1"/>
    <col min="9219" max="9219" width="13.28515625" style="2007" customWidth="1"/>
    <col min="9220" max="9220" width="16.7109375" style="2007" customWidth="1"/>
    <col min="9221" max="9221" width="4.42578125" style="2007" customWidth="1"/>
    <col min="9222" max="9222" width="15.42578125" style="2007" customWidth="1"/>
    <col min="9223" max="9224" width="9.5703125" style="2007" customWidth="1"/>
    <col min="9225" max="9472" width="8.7109375" style="2007"/>
    <col min="9473" max="9473" width="40.28515625" style="2007" customWidth="1"/>
    <col min="9474" max="9474" width="12.5703125" style="2007" customWidth="1"/>
    <col min="9475" max="9475" width="13.28515625" style="2007" customWidth="1"/>
    <col min="9476" max="9476" width="16.7109375" style="2007" customWidth="1"/>
    <col min="9477" max="9477" width="4.42578125" style="2007" customWidth="1"/>
    <col min="9478" max="9478" width="15.42578125" style="2007" customWidth="1"/>
    <col min="9479" max="9480" width="9.5703125" style="2007" customWidth="1"/>
    <col min="9481" max="9728" width="8.7109375" style="2007"/>
    <col min="9729" max="9729" width="40.28515625" style="2007" customWidth="1"/>
    <col min="9730" max="9730" width="12.5703125" style="2007" customWidth="1"/>
    <col min="9731" max="9731" width="13.28515625" style="2007" customWidth="1"/>
    <col min="9732" max="9732" width="16.7109375" style="2007" customWidth="1"/>
    <col min="9733" max="9733" width="4.42578125" style="2007" customWidth="1"/>
    <col min="9734" max="9734" width="15.42578125" style="2007" customWidth="1"/>
    <col min="9735" max="9736" width="9.5703125" style="2007" customWidth="1"/>
    <col min="9737" max="9984" width="8.7109375" style="2007"/>
    <col min="9985" max="9985" width="40.28515625" style="2007" customWidth="1"/>
    <col min="9986" max="9986" width="12.5703125" style="2007" customWidth="1"/>
    <col min="9987" max="9987" width="13.28515625" style="2007" customWidth="1"/>
    <col min="9988" max="9988" width="16.7109375" style="2007" customWidth="1"/>
    <col min="9989" max="9989" width="4.42578125" style="2007" customWidth="1"/>
    <col min="9990" max="9990" width="15.42578125" style="2007" customWidth="1"/>
    <col min="9991" max="9992" width="9.5703125" style="2007" customWidth="1"/>
    <col min="9993" max="10240" width="8.7109375" style="2007"/>
    <col min="10241" max="10241" width="40.28515625" style="2007" customWidth="1"/>
    <col min="10242" max="10242" width="12.5703125" style="2007" customWidth="1"/>
    <col min="10243" max="10243" width="13.28515625" style="2007" customWidth="1"/>
    <col min="10244" max="10244" width="16.7109375" style="2007" customWidth="1"/>
    <col min="10245" max="10245" width="4.42578125" style="2007" customWidth="1"/>
    <col min="10246" max="10246" width="15.42578125" style="2007" customWidth="1"/>
    <col min="10247" max="10248" width="9.5703125" style="2007" customWidth="1"/>
    <col min="10249" max="10496" width="8.7109375" style="2007"/>
    <col min="10497" max="10497" width="40.28515625" style="2007" customWidth="1"/>
    <col min="10498" max="10498" width="12.5703125" style="2007" customWidth="1"/>
    <col min="10499" max="10499" width="13.28515625" style="2007" customWidth="1"/>
    <col min="10500" max="10500" width="16.7109375" style="2007" customWidth="1"/>
    <col min="10501" max="10501" width="4.42578125" style="2007" customWidth="1"/>
    <col min="10502" max="10502" width="15.42578125" style="2007" customWidth="1"/>
    <col min="10503" max="10504" width="9.5703125" style="2007" customWidth="1"/>
    <col min="10505" max="10752" width="8.7109375" style="2007"/>
    <col min="10753" max="10753" width="40.28515625" style="2007" customWidth="1"/>
    <col min="10754" max="10754" width="12.5703125" style="2007" customWidth="1"/>
    <col min="10755" max="10755" width="13.28515625" style="2007" customWidth="1"/>
    <col min="10756" max="10756" width="16.7109375" style="2007" customWidth="1"/>
    <col min="10757" max="10757" width="4.42578125" style="2007" customWidth="1"/>
    <col min="10758" max="10758" width="15.42578125" style="2007" customWidth="1"/>
    <col min="10759" max="10760" width="9.5703125" style="2007" customWidth="1"/>
    <col min="10761" max="11008" width="8.7109375" style="2007"/>
    <col min="11009" max="11009" width="40.28515625" style="2007" customWidth="1"/>
    <col min="11010" max="11010" width="12.5703125" style="2007" customWidth="1"/>
    <col min="11011" max="11011" width="13.28515625" style="2007" customWidth="1"/>
    <col min="11012" max="11012" width="16.7109375" style="2007" customWidth="1"/>
    <col min="11013" max="11013" width="4.42578125" style="2007" customWidth="1"/>
    <col min="11014" max="11014" width="15.42578125" style="2007" customWidth="1"/>
    <col min="11015" max="11016" width="9.5703125" style="2007" customWidth="1"/>
    <col min="11017" max="11264" width="8.7109375" style="2007"/>
    <col min="11265" max="11265" width="40.28515625" style="2007" customWidth="1"/>
    <col min="11266" max="11266" width="12.5703125" style="2007" customWidth="1"/>
    <col min="11267" max="11267" width="13.28515625" style="2007" customWidth="1"/>
    <col min="11268" max="11268" width="16.7109375" style="2007" customWidth="1"/>
    <col min="11269" max="11269" width="4.42578125" style="2007" customWidth="1"/>
    <col min="11270" max="11270" width="15.42578125" style="2007" customWidth="1"/>
    <col min="11271" max="11272" width="9.5703125" style="2007" customWidth="1"/>
    <col min="11273" max="11520" width="8.7109375" style="2007"/>
    <col min="11521" max="11521" width="40.28515625" style="2007" customWidth="1"/>
    <col min="11522" max="11522" width="12.5703125" style="2007" customWidth="1"/>
    <col min="11523" max="11523" width="13.28515625" style="2007" customWidth="1"/>
    <col min="11524" max="11524" width="16.7109375" style="2007" customWidth="1"/>
    <col min="11525" max="11525" width="4.42578125" style="2007" customWidth="1"/>
    <col min="11526" max="11526" width="15.42578125" style="2007" customWidth="1"/>
    <col min="11527" max="11528" width="9.5703125" style="2007" customWidth="1"/>
    <col min="11529" max="11776" width="8.7109375" style="2007"/>
    <col min="11777" max="11777" width="40.28515625" style="2007" customWidth="1"/>
    <col min="11778" max="11778" width="12.5703125" style="2007" customWidth="1"/>
    <col min="11779" max="11779" width="13.28515625" style="2007" customWidth="1"/>
    <col min="11780" max="11780" width="16.7109375" style="2007" customWidth="1"/>
    <col min="11781" max="11781" width="4.42578125" style="2007" customWidth="1"/>
    <col min="11782" max="11782" width="15.42578125" style="2007" customWidth="1"/>
    <col min="11783" max="11784" width="9.5703125" style="2007" customWidth="1"/>
    <col min="11785" max="12032" width="8.7109375" style="2007"/>
    <col min="12033" max="12033" width="40.28515625" style="2007" customWidth="1"/>
    <col min="12034" max="12034" width="12.5703125" style="2007" customWidth="1"/>
    <col min="12035" max="12035" width="13.28515625" style="2007" customWidth="1"/>
    <col min="12036" max="12036" width="16.7109375" style="2007" customWidth="1"/>
    <col min="12037" max="12037" width="4.42578125" style="2007" customWidth="1"/>
    <col min="12038" max="12038" width="15.42578125" style="2007" customWidth="1"/>
    <col min="12039" max="12040" width="9.5703125" style="2007" customWidth="1"/>
    <col min="12041" max="12288" width="8.7109375" style="2007"/>
    <col min="12289" max="12289" width="40.28515625" style="2007" customWidth="1"/>
    <col min="12290" max="12290" width="12.5703125" style="2007" customWidth="1"/>
    <col min="12291" max="12291" width="13.28515625" style="2007" customWidth="1"/>
    <col min="12292" max="12292" width="16.7109375" style="2007" customWidth="1"/>
    <col min="12293" max="12293" width="4.42578125" style="2007" customWidth="1"/>
    <col min="12294" max="12294" width="15.42578125" style="2007" customWidth="1"/>
    <col min="12295" max="12296" width="9.5703125" style="2007" customWidth="1"/>
    <col min="12297" max="12544" width="8.7109375" style="2007"/>
    <col min="12545" max="12545" width="40.28515625" style="2007" customWidth="1"/>
    <col min="12546" max="12546" width="12.5703125" style="2007" customWidth="1"/>
    <col min="12547" max="12547" width="13.28515625" style="2007" customWidth="1"/>
    <col min="12548" max="12548" width="16.7109375" style="2007" customWidth="1"/>
    <col min="12549" max="12549" width="4.42578125" style="2007" customWidth="1"/>
    <col min="12550" max="12550" width="15.42578125" style="2007" customWidth="1"/>
    <col min="12551" max="12552" width="9.5703125" style="2007" customWidth="1"/>
    <col min="12553" max="12800" width="8.7109375" style="2007"/>
    <col min="12801" max="12801" width="40.28515625" style="2007" customWidth="1"/>
    <col min="12802" max="12802" width="12.5703125" style="2007" customWidth="1"/>
    <col min="12803" max="12803" width="13.28515625" style="2007" customWidth="1"/>
    <col min="12804" max="12804" width="16.7109375" style="2007" customWidth="1"/>
    <col min="12805" max="12805" width="4.42578125" style="2007" customWidth="1"/>
    <col min="12806" max="12806" width="15.42578125" style="2007" customWidth="1"/>
    <col min="12807" max="12808" width="9.5703125" style="2007" customWidth="1"/>
    <col min="12809" max="13056" width="8.7109375" style="2007"/>
    <col min="13057" max="13057" width="40.28515625" style="2007" customWidth="1"/>
    <col min="13058" max="13058" width="12.5703125" style="2007" customWidth="1"/>
    <col min="13059" max="13059" width="13.28515625" style="2007" customWidth="1"/>
    <col min="13060" max="13060" width="16.7109375" style="2007" customWidth="1"/>
    <col min="13061" max="13061" width="4.42578125" style="2007" customWidth="1"/>
    <col min="13062" max="13062" width="15.42578125" style="2007" customWidth="1"/>
    <col min="13063" max="13064" width="9.5703125" style="2007" customWidth="1"/>
    <col min="13065" max="13312" width="8.7109375" style="2007"/>
    <col min="13313" max="13313" width="40.28515625" style="2007" customWidth="1"/>
    <col min="13314" max="13314" width="12.5703125" style="2007" customWidth="1"/>
    <col min="13315" max="13315" width="13.28515625" style="2007" customWidth="1"/>
    <col min="13316" max="13316" width="16.7109375" style="2007" customWidth="1"/>
    <col min="13317" max="13317" width="4.42578125" style="2007" customWidth="1"/>
    <col min="13318" max="13318" width="15.42578125" style="2007" customWidth="1"/>
    <col min="13319" max="13320" width="9.5703125" style="2007" customWidth="1"/>
    <col min="13321" max="13568" width="8.7109375" style="2007"/>
    <col min="13569" max="13569" width="40.28515625" style="2007" customWidth="1"/>
    <col min="13570" max="13570" width="12.5703125" style="2007" customWidth="1"/>
    <col min="13571" max="13571" width="13.28515625" style="2007" customWidth="1"/>
    <col min="13572" max="13572" width="16.7109375" style="2007" customWidth="1"/>
    <col min="13573" max="13573" width="4.42578125" style="2007" customWidth="1"/>
    <col min="13574" max="13574" width="15.42578125" style="2007" customWidth="1"/>
    <col min="13575" max="13576" width="9.5703125" style="2007" customWidth="1"/>
    <col min="13577" max="13824" width="8.7109375" style="2007"/>
    <col min="13825" max="13825" width="40.28515625" style="2007" customWidth="1"/>
    <col min="13826" max="13826" width="12.5703125" style="2007" customWidth="1"/>
    <col min="13827" max="13827" width="13.28515625" style="2007" customWidth="1"/>
    <col min="13828" max="13828" width="16.7109375" style="2007" customWidth="1"/>
    <col min="13829" max="13829" width="4.42578125" style="2007" customWidth="1"/>
    <col min="13830" max="13830" width="15.42578125" style="2007" customWidth="1"/>
    <col min="13831" max="13832" width="9.5703125" style="2007" customWidth="1"/>
    <col min="13833" max="14080" width="8.7109375" style="2007"/>
    <col min="14081" max="14081" width="40.28515625" style="2007" customWidth="1"/>
    <col min="14082" max="14082" width="12.5703125" style="2007" customWidth="1"/>
    <col min="14083" max="14083" width="13.28515625" style="2007" customWidth="1"/>
    <col min="14084" max="14084" width="16.7109375" style="2007" customWidth="1"/>
    <col min="14085" max="14085" width="4.42578125" style="2007" customWidth="1"/>
    <col min="14086" max="14086" width="15.42578125" style="2007" customWidth="1"/>
    <col min="14087" max="14088" width="9.5703125" style="2007" customWidth="1"/>
    <col min="14089" max="14336" width="8.7109375" style="2007"/>
    <col min="14337" max="14337" width="40.28515625" style="2007" customWidth="1"/>
    <col min="14338" max="14338" width="12.5703125" style="2007" customWidth="1"/>
    <col min="14339" max="14339" width="13.28515625" style="2007" customWidth="1"/>
    <col min="14340" max="14340" width="16.7109375" style="2007" customWidth="1"/>
    <col min="14341" max="14341" width="4.42578125" style="2007" customWidth="1"/>
    <col min="14342" max="14342" width="15.42578125" style="2007" customWidth="1"/>
    <col min="14343" max="14344" width="9.5703125" style="2007" customWidth="1"/>
    <col min="14345" max="14592" width="8.7109375" style="2007"/>
    <col min="14593" max="14593" width="40.28515625" style="2007" customWidth="1"/>
    <col min="14594" max="14594" width="12.5703125" style="2007" customWidth="1"/>
    <col min="14595" max="14595" width="13.28515625" style="2007" customWidth="1"/>
    <col min="14596" max="14596" width="16.7109375" style="2007" customWidth="1"/>
    <col min="14597" max="14597" width="4.42578125" style="2007" customWidth="1"/>
    <col min="14598" max="14598" width="15.42578125" style="2007" customWidth="1"/>
    <col min="14599" max="14600" width="9.5703125" style="2007" customWidth="1"/>
    <col min="14601" max="14848" width="8.7109375" style="2007"/>
    <col min="14849" max="14849" width="40.28515625" style="2007" customWidth="1"/>
    <col min="14850" max="14850" width="12.5703125" style="2007" customWidth="1"/>
    <col min="14851" max="14851" width="13.28515625" style="2007" customWidth="1"/>
    <col min="14852" max="14852" width="16.7109375" style="2007" customWidth="1"/>
    <col min="14853" max="14853" width="4.42578125" style="2007" customWidth="1"/>
    <col min="14854" max="14854" width="15.42578125" style="2007" customWidth="1"/>
    <col min="14855" max="14856" width="9.5703125" style="2007" customWidth="1"/>
    <col min="14857" max="15104" width="8.7109375" style="2007"/>
    <col min="15105" max="15105" width="40.28515625" style="2007" customWidth="1"/>
    <col min="15106" max="15106" width="12.5703125" style="2007" customWidth="1"/>
    <col min="15107" max="15107" width="13.28515625" style="2007" customWidth="1"/>
    <col min="15108" max="15108" width="16.7109375" style="2007" customWidth="1"/>
    <col min="15109" max="15109" width="4.42578125" style="2007" customWidth="1"/>
    <col min="15110" max="15110" width="15.42578125" style="2007" customWidth="1"/>
    <col min="15111" max="15112" width="9.5703125" style="2007" customWidth="1"/>
    <col min="15113" max="15360" width="8.7109375" style="2007"/>
    <col min="15361" max="15361" width="40.28515625" style="2007" customWidth="1"/>
    <col min="15362" max="15362" width="12.5703125" style="2007" customWidth="1"/>
    <col min="15363" max="15363" width="13.28515625" style="2007" customWidth="1"/>
    <col min="15364" max="15364" width="16.7109375" style="2007" customWidth="1"/>
    <col min="15365" max="15365" width="4.42578125" style="2007" customWidth="1"/>
    <col min="15366" max="15366" width="15.42578125" style="2007" customWidth="1"/>
    <col min="15367" max="15368" width="9.5703125" style="2007" customWidth="1"/>
    <col min="15369" max="15616" width="8.7109375" style="2007"/>
    <col min="15617" max="15617" width="40.28515625" style="2007" customWidth="1"/>
    <col min="15618" max="15618" width="12.5703125" style="2007" customWidth="1"/>
    <col min="15619" max="15619" width="13.28515625" style="2007" customWidth="1"/>
    <col min="15620" max="15620" width="16.7109375" style="2007" customWidth="1"/>
    <col min="15621" max="15621" width="4.42578125" style="2007" customWidth="1"/>
    <col min="15622" max="15622" width="15.42578125" style="2007" customWidth="1"/>
    <col min="15623" max="15624" width="9.5703125" style="2007" customWidth="1"/>
    <col min="15625" max="15872" width="8.7109375" style="2007"/>
    <col min="15873" max="15873" width="40.28515625" style="2007" customWidth="1"/>
    <col min="15874" max="15874" width="12.5703125" style="2007" customWidth="1"/>
    <col min="15875" max="15875" width="13.28515625" style="2007" customWidth="1"/>
    <col min="15876" max="15876" width="16.7109375" style="2007" customWidth="1"/>
    <col min="15877" max="15877" width="4.42578125" style="2007" customWidth="1"/>
    <col min="15878" max="15878" width="15.42578125" style="2007" customWidth="1"/>
    <col min="15879" max="15880" width="9.5703125" style="2007" customWidth="1"/>
    <col min="15881" max="16128" width="8.7109375" style="2007"/>
    <col min="16129" max="16129" width="40.28515625" style="2007" customWidth="1"/>
    <col min="16130" max="16130" width="12.5703125" style="2007" customWidth="1"/>
    <col min="16131" max="16131" width="13.28515625" style="2007" customWidth="1"/>
    <col min="16132" max="16132" width="16.7109375" style="2007" customWidth="1"/>
    <col min="16133" max="16133" width="4.42578125" style="2007" customWidth="1"/>
    <col min="16134" max="16134" width="15.42578125" style="2007" customWidth="1"/>
    <col min="16135" max="16136" width="9.5703125" style="2007" customWidth="1"/>
    <col min="16137" max="16384" width="8.7109375" style="2007"/>
  </cols>
  <sheetData>
    <row r="1" spans="1:8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6"/>
    </row>
    <row r="2" spans="1:8" ht="15.75" customHeight="1" x14ac:dyDescent="0.2">
      <c r="A2" s="2068"/>
      <c r="B2" s="2069"/>
      <c r="C2" s="2011" t="s">
        <v>317</v>
      </c>
      <c r="D2" s="2011"/>
      <c r="E2" s="2011"/>
      <c r="F2" s="2011"/>
      <c r="G2" s="2011"/>
      <c r="H2" s="2070"/>
    </row>
    <row r="3" spans="1:8" ht="15.75" customHeight="1" x14ac:dyDescent="0.2">
      <c r="A3" s="2068"/>
      <c r="B3" s="2069"/>
      <c r="C3" s="2011" t="s">
        <v>318</v>
      </c>
      <c r="D3" s="2011"/>
      <c r="E3" s="2011"/>
      <c r="F3" s="2011"/>
      <c r="G3" s="2011"/>
      <c r="H3" s="2070"/>
    </row>
    <row r="4" spans="1:8" ht="15" customHeight="1" x14ac:dyDescent="0.2">
      <c r="A4" s="2068"/>
      <c r="B4" s="2069"/>
      <c r="C4" s="2011" t="s">
        <v>76</v>
      </c>
      <c r="D4" s="2011"/>
      <c r="E4" s="2011"/>
      <c r="F4" s="2011"/>
      <c r="G4" s="2011"/>
      <c r="H4" s="2070"/>
    </row>
    <row r="5" spans="1:8" ht="13.5" customHeight="1" thickBot="1" x14ac:dyDescent="0.25">
      <c r="A5" s="2071"/>
      <c r="B5" s="2065"/>
      <c r="C5" s="2065"/>
      <c r="D5" s="2065"/>
      <c r="E5" s="2065"/>
      <c r="F5" s="2065"/>
      <c r="G5" s="2065"/>
      <c r="H5" s="2016"/>
    </row>
    <row r="6" spans="1:8" ht="13.9" customHeight="1" x14ac:dyDescent="0.2">
      <c r="A6" s="2072" t="s">
        <v>214</v>
      </c>
      <c r="B6" s="2021"/>
      <c r="C6" s="2073"/>
      <c r="D6" s="3072" t="s">
        <v>75</v>
      </c>
      <c r="E6" s="3073"/>
      <c r="F6" s="3073"/>
      <c r="G6" s="3073"/>
      <c r="H6" s="3074"/>
    </row>
    <row r="7" spans="1:8" ht="13.9" customHeight="1" thickBot="1" x14ac:dyDescent="0.25">
      <c r="A7" s="2074" t="s">
        <v>274</v>
      </c>
      <c r="B7" s="2075"/>
      <c r="C7" s="2076"/>
      <c r="D7" s="3075" t="s">
        <v>1081</v>
      </c>
      <c r="E7" s="3076"/>
      <c r="F7" s="3077">
        <f>[2]Flows!G5</f>
        <v>42583</v>
      </c>
      <c r="G7" s="3078"/>
      <c r="H7" s="3079"/>
    </row>
    <row r="8" spans="1:8" ht="13.9" customHeight="1" x14ac:dyDescent="0.2">
      <c r="A8" s="2077"/>
      <c r="B8" s="2010"/>
      <c r="C8" s="2010"/>
      <c r="D8" s="2010"/>
      <c r="E8" s="2010"/>
      <c r="F8" s="2010"/>
      <c r="G8" s="2010"/>
      <c r="H8" s="2012"/>
    </row>
    <row r="9" spans="1:8" ht="14.1" customHeight="1" thickBot="1" x14ac:dyDescent="0.25">
      <c r="A9" s="2077"/>
      <c r="B9" s="2010"/>
      <c r="C9" s="2010"/>
      <c r="D9" s="2010"/>
      <c r="E9" s="2010"/>
      <c r="F9" s="2078"/>
      <c r="G9" s="2079"/>
      <c r="H9" s="2080"/>
    </row>
    <row r="10" spans="1:8" x14ac:dyDescent="0.2">
      <c r="A10" s="3080" t="s">
        <v>319</v>
      </c>
      <c r="B10" s="3083" t="s">
        <v>320</v>
      </c>
      <c r="C10" s="3084"/>
      <c r="D10" s="3085" t="s">
        <v>321</v>
      </c>
      <c r="E10" s="2079"/>
      <c r="F10" s="2079"/>
      <c r="G10" s="2079"/>
      <c r="H10" s="2080"/>
    </row>
    <row r="11" spans="1:8" ht="25.5" customHeight="1" x14ac:dyDescent="0.2">
      <c r="A11" s="3081"/>
      <c r="B11" s="3088" t="s">
        <v>322</v>
      </c>
      <c r="C11" s="3090" t="s">
        <v>323</v>
      </c>
      <c r="D11" s="3086"/>
      <c r="E11" s="2079"/>
      <c r="F11" s="2079"/>
      <c r="G11" s="2079"/>
      <c r="H11" s="2080"/>
    </row>
    <row r="12" spans="1:8" ht="13.9" customHeight="1" x14ac:dyDescent="0.2">
      <c r="A12" s="3081"/>
      <c r="B12" s="3088"/>
      <c r="C12" s="3090"/>
      <c r="D12" s="3086"/>
      <c r="E12" s="2081"/>
      <c r="F12" s="2082"/>
      <c r="G12" s="2081"/>
      <c r="H12" s="2012"/>
    </row>
    <row r="13" spans="1:8" ht="13.9" customHeight="1" thickBot="1" x14ac:dyDescent="0.25">
      <c r="A13" s="3082"/>
      <c r="B13" s="3089"/>
      <c r="C13" s="3091"/>
      <c r="D13" s="3087"/>
      <c r="F13" s="2078"/>
      <c r="G13" s="2078"/>
      <c r="H13" s="2083"/>
    </row>
    <row r="14" spans="1:8" ht="13.9" customHeight="1" x14ac:dyDescent="0.2">
      <c r="A14" s="2084">
        <v>42371</v>
      </c>
      <c r="B14" s="2085"/>
      <c r="C14" s="2086">
        <v>3.42</v>
      </c>
      <c r="D14" s="3092">
        <f>AVERAGE(C14:C16)</f>
        <v>3.17</v>
      </c>
      <c r="E14" s="2081"/>
      <c r="F14" s="2087"/>
      <c r="G14" s="2087"/>
      <c r="H14" s="2088"/>
    </row>
    <row r="15" spans="1:8" ht="13.9" customHeight="1" x14ac:dyDescent="0.2">
      <c r="A15" s="2089">
        <v>42403</v>
      </c>
      <c r="B15" s="2090"/>
      <c r="C15" s="2091">
        <v>2.79</v>
      </c>
      <c r="D15" s="3093"/>
      <c r="E15" s="2081"/>
      <c r="F15" s="3095" t="s">
        <v>325</v>
      </c>
      <c r="G15" s="3095"/>
      <c r="H15" s="2088"/>
    </row>
    <row r="16" spans="1:8" ht="13.9" customHeight="1" thickBot="1" x14ac:dyDescent="0.25">
      <c r="A16" s="2092">
        <v>42432</v>
      </c>
      <c r="B16" s="2093"/>
      <c r="C16" s="2094">
        <v>3.3</v>
      </c>
      <c r="D16" s="3094"/>
      <c r="E16" s="2081"/>
      <c r="F16" s="3095"/>
      <c r="G16" s="3095"/>
      <c r="H16" s="2088"/>
    </row>
    <row r="17" spans="1:8" ht="13.9" customHeight="1" x14ac:dyDescent="0.2">
      <c r="A17" s="2095">
        <v>42462</v>
      </c>
      <c r="B17" s="2096"/>
      <c r="C17" s="2097">
        <v>3.42</v>
      </c>
      <c r="D17" s="3092">
        <v>3.14</v>
      </c>
      <c r="E17" s="2081"/>
      <c r="F17" s="3095"/>
      <c r="G17" s="3095"/>
      <c r="H17" s="2088"/>
    </row>
    <row r="18" spans="1:8" ht="13.9" customHeight="1" x14ac:dyDescent="0.2">
      <c r="A18" s="2098">
        <v>42493</v>
      </c>
      <c r="B18" s="2090"/>
      <c r="C18" s="2091">
        <v>3.46</v>
      </c>
      <c r="D18" s="3093"/>
      <c r="E18" s="2081"/>
      <c r="F18" s="2081"/>
      <c r="G18" s="2081"/>
      <c r="H18" s="2012"/>
    </row>
    <row r="19" spans="1:8" ht="13.9" customHeight="1" thickBot="1" x14ac:dyDescent="0.25">
      <c r="A19" s="2092">
        <v>42523</v>
      </c>
      <c r="B19" s="2093"/>
      <c r="C19" s="2094">
        <v>2.75</v>
      </c>
      <c r="D19" s="3094"/>
      <c r="E19" s="2081"/>
      <c r="F19" s="2081"/>
      <c r="G19" s="2081"/>
      <c r="H19" s="2012"/>
    </row>
    <row r="20" spans="1:8" ht="13.9" customHeight="1" x14ac:dyDescent="0.2">
      <c r="A20" s="2095">
        <v>42553</v>
      </c>
      <c r="B20" s="2096"/>
      <c r="C20" s="2097">
        <v>3.42</v>
      </c>
      <c r="D20" s="3092" t="s">
        <v>96</v>
      </c>
      <c r="E20" s="2081"/>
      <c r="F20" s="2081"/>
      <c r="G20" s="2081"/>
      <c r="H20" s="2012"/>
    </row>
    <row r="21" spans="1:8" ht="13.9" customHeight="1" x14ac:dyDescent="0.2">
      <c r="A21" s="2084">
        <v>42584</v>
      </c>
      <c r="B21" s="2090"/>
      <c r="C21" s="2091">
        <v>2.86</v>
      </c>
      <c r="D21" s="3093"/>
      <c r="E21" s="2081"/>
      <c r="F21" s="2081"/>
      <c r="G21" s="2081"/>
      <c r="H21" s="2012"/>
    </row>
    <row r="22" spans="1:8" ht="13.9" customHeight="1" thickBot="1" x14ac:dyDescent="0.25">
      <c r="A22" s="2089">
        <v>42615</v>
      </c>
      <c r="B22" s="2093"/>
      <c r="C22" s="2094"/>
      <c r="D22" s="3094"/>
      <c r="E22" s="2081"/>
      <c r="F22" s="2081"/>
      <c r="G22" s="2081"/>
      <c r="H22" s="2012"/>
    </row>
    <row r="23" spans="1:8" ht="13.9" customHeight="1" x14ac:dyDescent="0.2">
      <c r="A23" s="2095">
        <v>42279</v>
      </c>
      <c r="B23" s="2085"/>
      <c r="C23" s="2099">
        <v>3.11</v>
      </c>
      <c r="D23" s="3096">
        <v>2.99</v>
      </c>
      <c r="E23" s="2081"/>
      <c r="F23" s="2081"/>
      <c r="G23" s="2081"/>
      <c r="H23" s="2012"/>
    </row>
    <row r="24" spans="1:8" ht="13.9" customHeight="1" x14ac:dyDescent="0.2">
      <c r="A24" s="2098">
        <v>42310</v>
      </c>
      <c r="B24" s="2090"/>
      <c r="C24" s="2100">
        <v>2.78</v>
      </c>
      <c r="D24" s="3097"/>
      <c r="F24" s="2081"/>
      <c r="G24" s="2081"/>
      <c r="H24" s="2012"/>
    </row>
    <row r="25" spans="1:8" ht="13.9" customHeight="1" thickBot="1" x14ac:dyDescent="0.25">
      <c r="A25" s="2092">
        <v>42340</v>
      </c>
      <c r="B25" s="2093"/>
      <c r="C25" s="2101">
        <v>3.08</v>
      </c>
      <c r="D25" s="3098"/>
      <c r="F25" s="2081"/>
      <c r="G25" s="2081"/>
      <c r="H25" s="2012"/>
    </row>
    <row r="26" spans="1:8" ht="13.9" customHeight="1" x14ac:dyDescent="0.2">
      <c r="A26" s="632" t="s">
        <v>96</v>
      </c>
      <c r="B26"/>
      <c r="C26"/>
      <c r="D26" s="2102" t="s">
        <v>96</v>
      </c>
      <c r="F26" s="2081"/>
      <c r="G26" s="2081"/>
      <c r="H26" s="2012"/>
    </row>
    <row r="27" spans="1:8" ht="13.9" customHeight="1" thickBot="1" x14ac:dyDescent="0.25">
      <c r="A27" s="2049"/>
      <c r="F27" s="2081"/>
      <c r="G27" s="2081"/>
      <c r="H27" s="2012"/>
    </row>
    <row r="28" spans="1:8" ht="15.6" customHeight="1" thickBot="1" x14ac:dyDescent="0.25">
      <c r="A28" s="3069" t="s">
        <v>324</v>
      </c>
      <c r="B28" s="3070"/>
      <c r="C28" s="3071"/>
      <c r="D28" s="2103">
        <v>3.1</v>
      </c>
      <c r="E28" s="2104"/>
      <c r="F28" s="2105"/>
      <c r="G28" s="2082"/>
      <c r="H28" s="2012"/>
    </row>
    <row r="29" spans="1:8" ht="15.6" customHeight="1" x14ac:dyDescent="0.2">
      <c r="A29" s="2106"/>
      <c r="B29" s="2104"/>
      <c r="C29" s="2104"/>
      <c r="D29" s="2104"/>
      <c r="E29" s="2104"/>
      <c r="F29" s="2082"/>
      <c r="G29" s="2082"/>
      <c r="H29" s="2012"/>
    </row>
    <row r="30" spans="1:8" ht="15.6" customHeight="1" x14ac:dyDescent="0.2">
      <c r="A30" s="2106"/>
      <c r="B30" s="2104"/>
      <c r="C30" s="2104"/>
      <c r="D30" s="2104"/>
      <c r="E30" s="2104"/>
      <c r="F30" s="2082"/>
      <c r="G30" s="2082"/>
      <c r="H30" s="2012"/>
    </row>
    <row r="31" spans="1:8" ht="15.6" customHeight="1" x14ac:dyDescent="0.2">
      <c r="A31" s="2106"/>
      <c r="B31" s="2104"/>
      <c r="C31" s="2104"/>
      <c r="D31" s="2104"/>
      <c r="E31" s="2104"/>
      <c r="F31" s="2082"/>
      <c r="G31" s="2082"/>
      <c r="H31" s="2012"/>
    </row>
    <row r="32" spans="1:8" ht="13.9" customHeight="1" x14ac:dyDescent="0.2">
      <c r="A32" s="2049"/>
      <c r="F32" s="2081"/>
      <c r="H32" s="2012"/>
    </row>
    <row r="33" spans="1:8" ht="13.9" customHeight="1" x14ac:dyDescent="0.2">
      <c r="A33" s="2049"/>
      <c r="F33" s="2081"/>
      <c r="G33" s="2081"/>
      <c r="H33" s="2012"/>
    </row>
    <row r="34" spans="1:8" ht="14.25" customHeight="1" x14ac:dyDescent="0.2">
      <c r="A34" s="2049"/>
      <c r="F34" s="2081"/>
      <c r="G34" s="2081"/>
      <c r="H34" s="2012"/>
    </row>
    <row r="35" spans="1:8" ht="13.9" customHeight="1" x14ac:dyDescent="0.2">
      <c r="A35" s="2049"/>
      <c r="F35" s="2081"/>
      <c r="G35" s="2081"/>
      <c r="H35" s="2012"/>
    </row>
    <row r="36" spans="1:8" ht="13.9" customHeight="1" x14ac:dyDescent="0.2">
      <c r="A36" s="2049"/>
      <c r="F36" s="2081"/>
      <c r="G36" s="2081"/>
      <c r="H36" s="2012"/>
    </row>
    <row r="37" spans="1:8" ht="13.9" customHeight="1" x14ac:dyDescent="0.2">
      <c r="A37" s="2049"/>
      <c r="F37" s="2081"/>
      <c r="G37" s="2081"/>
      <c r="H37" s="2012"/>
    </row>
    <row r="38" spans="1:8" ht="13.9" customHeight="1" x14ac:dyDescent="0.2">
      <c r="A38" s="2049"/>
      <c r="F38" s="2081"/>
      <c r="G38" s="2081"/>
      <c r="H38" s="2012"/>
    </row>
    <row r="39" spans="1:8" ht="13.9" customHeight="1" x14ac:dyDescent="0.2">
      <c r="A39" s="2049"/>
      <c r="F39" s="2081"/>
      <c r="G39" s="2081"/>
      <c r="H39" s="2012"/>
    </row>
    <row r="40" spans="1:8" ht="13.9" customHeight="1" x14ac:dyDescent="0.2">
      <c r="A40" s="2049"/>
      <c r="F40" s="2081"/>
      <c r="G40" s="2081"/>
      <c r="H40" s="2012"/>
    </row>
    <row r="41" spans="1:8" ht="13.9" customHeight="1" x14ac:dyDescent="0.2">
      <c r="A41" s="2049"/>
      <c r="F41" s="2081"/>
      <c r="G41" s="2081"/>
      <c r="H41" s="2012"/>
    </row>
    <row r="42" spans="1:8" ht="13.9" customHeight="1" x14ac:dyDescent="0.2">
      <c r="A42" s="2049"/>
      <c r="B42" s="2107"/>
      <c r="C42" s="2108"/>
      <c r="D42" s="2108"/>
      <c r="E42" s="2081"/>
      <c r="F42" s="2081"/>
      <c r="G42" s="2081"/>
      <c r="H42" s="2012"/>
    </row>
    <row r="43" spans="1:8" ht="15" customHeight="1" x14ac:dyDescent="0.2">
      <c r="A43" s="2109" t="s">
        <v>326</v>
      </c>
      <c r="B43" s="2110"/>
      <c r="C43" s="2110"/>
      <c r="D43" s="2110"/>
      <c r="E43" s="2110"/>
      <c r="F43" s="2060" t="s">
        <v>228</v>
      </c>
      <c r="G43" s="2061" t="s">
        <v>96</v>
      </c>
      <c r="H43" s="2062"/>
    </row>
    <row r="44" spans="1:8" ht="13.5" thickBot="1" x14ac:dyDescent="0.25">
      <c r="A44" s="2063" t="s">
        <v>1080</v>
      </c>
      <c r="B44" s="2064"/>
      <c r="C44" s="2111"/>
      <c r="D44" s="2112"/>
      <c r="E44" s="2065"/>
      <c r="F44" s="2065"/>
      <c r="G44" s="2065"/>
      <c r="H44" s="2016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7" customWidth="1"/>
    <col min="2" max="2" width="8.28515625" style="2007" customWidth="1"/>
    <col min="3" max="3" width="7.28515625" style="2007" customWidth="1"/>
    <col min="4" max="4" width="9.28515625" style="2007" customWidth="1"/>
    <col min="5" max="5" width="9.7109375" style="2007" customWidth="1"/>
    <col min="6" max="6" width="10" style="2007" customWidth="1"/>
    <col min="7" max="7" width="9" style="2007" customWidth="1"/>
    <col min="8" max="8" width="9.5703125" style="2007" customWidth="1"/>
    <col min="9" max="9" width="8.7109375" style="2007"/>
    <col min="10" max="10" width="10.28515625" style="2007" customWidth="1"/>
    <col min="11" max="256" width="8.7109375" style="2007"/>
    <col min="257" max="257" width="21.28515625" style="2007" customWidth="1"/>
    <col min="258" max="258" width="8.28515625" style="2007" customWidth="1"/>
    <col min="259" max="259" width="7.28515625" style="2007" customWidth="1"/>
    <col min="260" max="260" width="9.28515625" style="2007" customWidth="1"/>
    <col min="261" max="261" width="9.7109375" style="2007" customWidth="1"/>
    <col min="262" max="262" width="10" style="2007" customWidth="1"/>
    <col min="263" max="263" width="9" style="2007" customWidth="1"/>
    <col min="264" max="264" width="9.5703125" style="2007" customWidth="1"/>
    <col min="265" max="265" width="8.7109375" style="2007"/>
    <col min="266" max="266" width="10.28515625" style="2007" customWidth="1"/>
    <col min="267" max="512" width="8.7109375" style="2007"/>
    <col min="513" max="513" width="21.28515625" style="2007" customWidth="1"/>
    <col min="514" max="514" width="8.28515625" style="2007" customWidth="1"/>
    <col min="515" max="515" width="7.28515625" style="2007" customWidth="1"/>
    <col min="516" max="516" width="9.28515625" style="2007" customWidth="1"/>
    <col min="517" max="517" width="9.7109375" style="2007" customWidth="1"/>
    <col min="518" max="518" width="10" style="2007" customWidth="1"/>
    <col min="519" max="519" width="9" style="2007" customWidth="1"/>
    <col min="520" max="520" width="9.5703125" style="2007" customWidth="1"/>
    <col min="521" max="521" width="8.7109375" style="2007"/>
    <col min="522" max="522" width="10.28515625" style="2007" customWidth="1"/>
    <col min="523" max="768" width="8.7109375" style="2007"/>
    <col min="769" max="769" width="21.28515625" style="2007" customWidth="1"/>
    <col min="770" max="770" width="8.28515625" style="2007" customWidth="1"/>
    <col min="771" max="771" width="7.28515625" style="2007" customWidth="1"/>
    <col min="772" max="772" width="9.28515625" style="2007" customWidth="1"/>
    <col min="773" max="773" width="9.7109375" style="2007" customWidth="1"/>
    <col min="774" max="774" width="10" style="2007" customWidth="1"/>
    <col min="775" max="775" width="9" style="2007" customWidth="1"/>
    <col min="776" max="776" width="9.5703125" style="2007" customWidth="1"/>
    <col min="777" max="777" width="8.7109375" style="2007"/>
    <col min="778" max="778" width="10.28515625" style="2007" customWidth="1"/>
    <col min="779" max="1024" width="8.7109375" style="2007"/>
    <col min="1025" max="1025" width="21.28515625" style="2007" customWidth="1"/>
    <col min="1026" max="1026" width="8.28515625" style="2007" customWidth="1"/>
    <col min="1027" max="1027" width="7.28515625" style="2007" customWidth="1"/>
    <col min="1028" max="1028" width="9.28515625" style="2007" customWidth="1"/>
    <col min="1029" max="1029" width="9.7109375" style="2007" customWidth="1"/>
    <col min="1030" max="1030" width="10" style="2007" customWidth="1"/>
    <col min="1031" max="1031" width="9" style="2007" customWidth="1"/>
    <col min="1032" max="1032" width="9.5703125" style="2007" customWidth="1"/>
    <col min="1033" max="1033" width="8.7109375" style="2007"/>
    <col min="1034" max="1034" width="10.28515625" style="2007" customWidth="1"/>
    <col min="1035" max="1280" width="8.7109375" style="2007"/>
    <col min="1281" max="1281" width="21.28515625" style="2007" customWidth="1"/>
    <col min="1282" max="1282" width="8.28515625" style="2007" customWidth="1"/>
    <col min="1283" max="1283" width="7.28515625" style="2007" customWidth="1"/>
    <col min="1284" max="1284" width="9.28515625" style="2007" customWidth="1"/>
    <col min="1285" max="1285" width="9.7109375" style="2007" customWidth="1"/>
    <col min="1286" max="1286" width="10" style="2007" customWidth="1"/>
    <col min="1287" max="1287" width="9" style="2007" customWidth="1"/>
    <col min="1288" max="1288" width="9.5703125" style="2007" customWidth="1"/>
    <col min="1289" max="1289" width="8.7109375" style="2007"/>
    <col min="1290" max="1290" width="10.28515625" style="2007" customWidth="1"/>
    <col min="1291" max="1536" width="8.7109375" style="2007"/>
    <col min="1537" max="1537" width="21.28515625" style="2007" customWidth="1"/>
    <col min="1538" max="1538" width="8.28515625" style="2007" customWidth="1"/>
    <col min="1539" max="1539" width="7.28515625" style="2007" customWidth="1"/>
    <col min="1540" max="1540" width="9.28515625" style="2007" customWidth="1"/>
    <col min="1541" max="1541" width="9.7109375" style="2007" customWidth="1"/>
    <col min="1542" max="1542" width="10" style="2007" customWidth="1"/>
    <col min="1543" max="1543" width="9" style="2007" customWidth="1"/>
    <col min="1544" max="1544" width="9.5703125" style="2007" customWidth="1"/>
    <col min="1545" max="1545" width="8.7109375" style="2007"/>
    <col min="1546" max="1546" width="10.28515625" style="2007" customWidth="1"/>
    <col min="1547" max="1792" width="8.7109375" style="2007"/>
    <col min="1793" max="1793" width="21.28515625" style="2007" customWidth="1"/>
    <col min="1794" max="1794" width="8.28515625" style="2007" customWidth="1"/>
    <col min="1795" max="1795" width="7.28515625" style="2007" customWidth="1"/>
    <col min="1796" max="1796" width="9.28515625" style="2007" customWidth="1"/>
    <col min="1797" max="1797" width="9.7109375" style="2007" customWidth="1"/>
    <col min="1798" max="1798" width="10" style="2007" customWidth="1"/>
    <col min="1799" max="1799" width="9" style="2007" customWidth="1"/>
    <col min="1800" max="1800" width="9.5703125" style="2007" customWidth="1"/>
    <col min="1801" max="1801" width="8.7109375" style="2007"/>
    <col min="1802" max="1802" width="10.28515625" style="2007" customWidth="1"/>
    <col min="1803" max="2048" width="8.7109375" style="2007"/>
    <col min="2049" max="2049" width="21.28515625" style="2007" customWidth="1"/>
    <col min="2050" max="2050" width="8.28515625" style="2007" customWidth="1"/>
    <col min="2051" max="2051" width="7.28515625" style="2007" customWidth="1"/>
    <col min="2052" max="2052" width="9.28515625" style="2007" customWidth="1"/>
    <col min="2053" max="2053" width="9.7109375" style="2007" customWidth="1"/>
    <col min="2054" max="2054" width="10" style="2007" customWidth="1"/>
    <col min="2055" max="2055" width="9" style="2007" customWidth="1"/>
    <col min="2056" max="2056" width="9.5703125" style="2007" customWidth="1"/>
    <col min="2057" max="2057" width="8.7109375" style="2007"/>
    <col min="2058" max="2058" width="10.28515625" style="2007" customWidth="1"/>
    <col min="2059" max="2304" width="8.7109375" style="2007"/>
    <col min="2305" max="2305" width="21.28515625" style="2007" customWidth="1"/>
    <col min="2306" max="2306" width="8.28515625" style="2007" customWidth="1"/>
    <col min="2307" max="2307" width="7.28515625" style="2007" customWidth="1"/>
    <col min="2308" max="2308" width="9.28515625" style="2007" customWidth="1"/>
    <col min="2309" max="2309" width="9.7109375" style="2007" customWidth="1"/>
    <col min="2310" max="2310" width="10" style="2007" customWidth="1"/>
    <col min="2311" max="2311" width="9" style="2007" customWidth="1"/>
    <col min="2312" max="2312" width="9.5703125" style="2007" customWidth="1"/>
    <col min="2313" max="2313" width="8.7109375" style="2007"/>
    <col min="2314" max="2314" width="10.28515625" style="2007" customWidth="1"/>
    <col min="2315" max="2560" width="8.7109375" style="2007"/>
    <col min="2561" max="2561" width="21.28515625" style="2007" customWidth="1"/>
    <col min="2562" max="2562" width="8.28515625" style="2007" customWidth="1"/>
    <col min="2563" max="2563" width="7.28515625" style="2007" customWidth="1"/>
    <col min="2564" max="2564" width="9.28515625" style="2007" customWidth="1"/>
    <col min="2565" max="2565" width="9.7109375" style="2007" customWidth="1"/>
    <col min="2566" max="2566" width="10" style="2007" customWidth="1"/>
    <col min="2567" max="2567" width="9" style="2007" customWidth="1"/>
    <col min="2568" max="2568" width="9.5703125" style="2007" customWidth="1"/>
    <col min="2569" max="2569" width="8.7109375" style="2007"/>
    <col min="2570" max="2570" width="10.28515625" style="2007" customWidth="1"/>
    <col min="2571" max="2816" width="8.7109375" style="2007"/>
    <col min="2817" max="2817" width="21.28515625" style="2007" customWidth="1"/>
    <col min="2818" max="2818" width="8.28515625" style="2007" customWidth="1"/>
    <col min="2819" max="2819" width="7.28515625" style="2007" customWidth="1"/>
    <col min="2820" max="2820" width="9.28515625" style="2007" customWidth="1"/>
    <col min="2821" max="2821" width="9.7109375" style="2007" customWidth="1"/>
    <col min="2822" max="2822" width="10" style="2007" customWidth="1"/>
    <col min="2823" max="2823" width="9" style="2007" customWidth="1"/>
    <col min="2824" max="2824" width="9.5703125" style="2007" customWidth="1"/>
    <col min="2825" max="2825" width="8.7109375" style="2007"/>
    <col min="2826" max="2826" width="10.28515625" style="2007" customWidth="1"/>
    <col min="2827" max="3072" width="8.7109375" style="2007"/>
    <col min="3073" max="3073" width="21.28515625" style="2007" customWidth="1"/>
    <col min="3074" max="3074" width="8.28515625" style="2007" customWidth="1"/>
    <col min="3075" max="3075" width="7.28515625" style="2007" customWidth="1"/>
    <col min="3076" max="3076" width="9.28515625" style="2007" customWidth="1"/>
    <col min="3077" max="3077" width="9.7109375" style="2007" customWidth="1"/>
    <col min="3078" max="3078" width="10" style="2007" customWidth="1"/>
    <col min="3079" max="3079" width="9" style="2007" customWidth="1"/>
    <col min="3080" max="3080" width="9.5703125" style="2007" customWidth="1"/>
    <col min="3081" max="3081" width="8.7109375" style="2007"/>
    <col min="3082" max="3082" width="10.28515625" style="2007" customWidth="1"/>
    <col min="3083" max="3328" width="8.7109375" style="2007"/>
    <col min="3329" max="3329" width="21.28515625" style="2007" customWidth="1"/>
    <col min="3330" max="3330" width="8.28515625" style="2007" customWidth="1"/>
    <col min="3331" max="3331" width="7.28515625" style="2007" customWidth="1"/>
    <col min="3332" max="3332" width="9.28515625" style="2007" customWidth="1"/>
    <col min="3333" max="3333" width="9.7109375" style="2007" customWidth="1"/>
    <col min="3334" max="3334" width="10" style="2007" customWidth="1"/>
    <col min="3335" max="3335" width="9" style="2007" customWidth="1"/>
    <col min="3336" max="3336" width="9.5703125" style="2007" customWidth="1"/>
    <col min="3337" max="3337" width="8.7109375" style="2007"/>
    <col min="3338" max="3338" width="10.28515625" style="2007" customWidth="1"/>
    <col min="3339" max="3584" width="8.7109375" style="2007"/>
    <col min="3585" max="3585" width="21.28515625" style="2007" customWidth="1"/>
    <col min="3586" max="3586" width="8.28515625" style="2007" customWidth="1"/>
    <col min="3587" max="3587" width="7.28515625" style="2007" customWidth="1"/>
    <col min="3588" max="3588" width="9.28515625" style="2007" customWidth="1"/>
    <col min="3589" max="3589" width="9.7109375" style="2007" customWidth="1"/>
    <col min="3590" max="3590" width="10" style="2007" customWidth="1"/>
    <col min="3591" max="3591" width="9" style="2007" customWidth="1"/>
    <col min="3592" max="3592" width="9.5703125" style="2007" customWidth="1"/>
    <col min="3593" max="3593" width="8.7109375" style="2007"/>
    <col min="3594" max="3594" width="10.28515625" style="2007" customWidth="1"/>
    <col min="3595" max="3840" width="8.7109375" style="2007"/>
    <col min="3841" max="3841" width="21.28515625" style="2007" customWidth="1"/>
    <col min="3842" max="3842" width="8.28515625" style="2007" customWidth="1"/>
    <col min="3843" max="3843" width="7.28515625" style="2007" customWidth="1"/>
    <col min="3844" max="3844" width="9.28515625" style="2007" customWidth="1"/>
    <col min="3845" max="3845" width="9.7109375" style="2007" customWidth="1"/>
    <col min="3846" max="3846" width="10" style="2007" customWidth="1"/>
    <col min="3847" max="3847" width="9" style="2007" customWidth="1"/>
    <col min="3848" max="3848" width="9.5703125" style="2007" customWidth="1"/>
    <col min="3849" max="3849" width="8.7109375" style="2007"/>
    <col min="3850" max="3850" width="10.28515625" style="2007" customWidth="1"/>
    <col min="3851" max="4096" width="8.7109375" style="2007"/>
    <col min="4097" max="4097" width="21.28515625" style="2007" customWidth="1"/>
    <col min="4098" max="4098" width="8.28515625" style="2007" customWidth="1"/>
    <col min="4099" max="4099" width="7.28515625" style="2007" customWidth="1"/>
    <col min="4100" max="4100" width="9.28515625" style="2007" customWidth="1"/>
    <col min="4101" max="4101" width="9.7109375" style="2007" customWidth="1"/>
    <col min="4102" max="4102" width="10" style="2007" customWidth="1"/>
    <col min="4103" max="4103" width="9" style="2007" customWidth="1"/>
    <col min="4104" max="4104" width="9.5703125" style="2007" customWidth="1"/>
    <col min="4105" max="4105" width="8.7109375" style="2007"/>
    <col min="4106" max="4106" width="10.28515625" style="2007" customWidth="1"/>
    <col min="4107" max="4352" width="8.7109375" style="2007"/>
    <col min="4353" max="4353" width="21.28515625" style="2007" customWidth="1"/>
    <col min="4354" max="4354" width="8.28515625" style="2007" customWidth="1"/>
    <col min="4355" max="4355" width="7.28515625" style="2007" customWidth="1"/>
    <col min="4356" max="4356" width="9.28515625" style="2007" customWidth="1"/>
    <col min="4357" max="4357" width="9.7109375" style="2007" customWidth="1"/>
    <col min="4358" max="4358" width="10" style="2007" customWidth="1"/>
    <col min="4359" max="4359" width="9" style="2007" customWidth="1"/>
    <col min="4360" max="4360" width="9.5703125" style="2007" customWidth="1"/>
    <col min="4361" max="4361" width="8.7109375" style="2007"/>
    <col min="4362" max="4362" width="10.28515625" style="2007" customWidth="1"/>
    <col min="4363" max="4608" width="8.7109375" style="2007"/>
    <col min="4609" max="4609" width="21.28515625" style="2007" customWidth="1"/>
    <col min="4610" max="4610" width="8.28515625" style="2007" customWidth="1"/>
    <col min="4611" max="4611" width="7.28515625" style="2007" customWidth="1"/>
    <col min="4612" max="4612" width="9.28515625" style="2007" customWidth="1"/>
    <col min="4613" max="4613" width="9.7109375" style="2007" customWidth="1"/>
    <col min="4614" max="4614" width="10" style="2007" customWidth="1"/>
    <col min="4615" max="4615" width="9" style="2007" customWidth="1"/>
    <col min="4616" max="4616" width="9.5703125" style="2007" customWidth="1"/>
    <col min="4617" max="4617" width="8.7109375" style="2007"/>
    <col min="4618" max="4618" width="10.28515625" style="2007" customWidth="1"/>
    <col min="4619" max="4864" width="8.7109375" style="2007"/>
    <col min="4865" max="4865" width="21.28515625" style="2007" customWidth="1"/>
    <col min="4866" max="4866" width="8.28515625" style="2007" customWidth="1"/>
    <col min="4867" max="4867" width="7.28515625" style="2007" customWidth="1"/>
    <col min="4868" max="4868" width="9.28515625" style="2007" customWidth="1"/>
    <col min="4869" max="4869" width="9.7109375" style="2007" customWidth="1"/>
    <col min="4870" max="4870" width="10" style="2007" customWidth="1"/>
    <col min="4871" max="4871" width="9" style="2007" customWidth="1"/>
    <col min="4872" max="4872" width="9.5703125" style="2007" customWidth="1"/>
    <col min="4873" max="4873" width="8.7109375" style="2007"/>
    <col min="4874" max="4874" width="10.28515625" style="2007" customWidth="1"/>
    <col min="4875" max="5120" width="8.7109375" style="2007"/>
    <col min="5121" max="5121" width="21.28515625" style="2007" customWidth="1"/>
    <col min="5122" max="5122" width="8.28515625" style="2007" customWidth="1"/>
    <col min="5123" max="5123" width="7.28515625" style="2007" customWidth="1"/>
    <col min="5124" max="5124" width="9.28515625" style="2007" customWidth="1"/>
    <col min="5125" max="5125" width="9.7109375" style="2007" customWidth="1"/>
    <col min="5126" max="5126" width="10" style="2007" customWidth="1"/>
    <col min="5127" max="5127" width="9" style="2007" customWidth="1"/>
    <col min="5128" max="5128" width="9.5703125" style="2007" customWidth="1"/>
    <col min="5129" max="5129" width="8.7109375" style="2007"/>
    <col min="5130" max="5130" width="10.28515625" style="2007" customWidth="1"/>
    <col min="5131" max="5376" width="8.7109375" style="2007"/>
    <col min="5377" max="5377" width="21.28515625" style="2007" customWidth="1"/>
    <col min="5378" max="5378" width="8.28515625" style="2007" customWidth="1"/>
    <col min="5379" max="5379" width="7.28515625" style="2007" customWidth="1"/>
    <col min="5380" max="5380" width="9.28515625" style="2007" customWidth="1"/>
    <col min="5381" max="5381" width="9.7109375" style="2007" customWidth="1"/>
    <col min="5382" max="5382" width="10" style="2007" customWidth="1"/>
    <col min="5383" max="5383" width="9" style="2007" customWidth="1"/>
    <col min="5384" max="5384" width="9.5703125" style="2007" customWidth="1"/>
    <col min="5385" max="5385" width="8.7109375" style="2007"/>
    <col min="5386" max="5386" width="10.28515625" style="2007" customWidth="1"/>
    <col min="5387" max="5632" width="8.7109375" style="2007"/>
    <col min="5633" max="5633" width="21.28515625" style="2007" customWidth="1"/>
    <col min="5634" max="5634" width="8.28515625" style="2007" customWidth="1"/>
    <col min="5635" max="5635" width="7.28515625" style="2007" customWidth="1"/>
    <col min="5636" max="5636" width="9.28515625" style="2007" customWidth="1"/>
    <col min="5637" max="5637" width="9.7109375" style="2007" customWidth="1"/>
    <col min="5638" max="5638" width="10" style="2007" customWidth="1"/>
    <col min="5639" max="5639" width="9" style="2007" customWidth="1"/>
    <col min="5640" max="5640" width="9.5703125" style="2007" customWidth="1"/>
    <col min="5641" max="5641" width="8.7109375" style="2007"/>
    <col min="5642" max="5642" width="10.28515625" style="2007" customWidth="1"/>
    <col min="5643" max="5888" width="8.7109375" style="2007"/>
    <col min="5889" max="5889" width="21.28515625" style="2007" customWidth="1"/>
    <col min="5890" max="5890" width="8.28515625" style="2007" customWidth="1"/>
    <col min="5891" max="5891" width="7.28515625" style="2007" customWidth="1"/>
    <col min="5892" max="5892" width="9.28515625" style="2007" customWidth="1"/>
    <col min="5893" max="5893" width="9.7109375" style="2007" customWidth="1"/>
    <col min="5894" max="5894" width="10" style="2007" customWidth="1"/>
    <col min="5895" max="5895" width="9" style="2007" customWidth="1"/>
    <col min="5896" max="5896" width="9.5703125" style="2007" customWidth="1"/>
    <col min="5897" max="5897" width="8.7109375" style="2007"/>
    <col min="5898" max="5898" width="10.28515625" style="2007" customWidth="1"/>
    <col min="5899" max="6144" width="8.7109375" style="2007"/>
    <col min="6145" max="6145" width="21.28515625" style="2007" customWidth="1"/>
    <col min="6146" max="6146" width="8.28515625" style="2007" customWidth="1"/>
    <col min="6147" max="6147" width="7.28515625" style="2007" customWidth="1"/>
    <col min="6148" max="6148" width="9.28515625" style="2007" customWidth="1"/>
    <col min="6149" max="6149" width="9.7109375" style="2007" customWidth="1"/>
    <col min="6150" max="6150" width="10" style="2007" customWidth="1"/>
    <col min="6151" max="6151" width="9" style="2007" customWidth="1"/>
    <col min="6152" max="6152" width="9.5703125" style="2007" customWidth="1"/>
    <col min="6153" max="6153" width="8.7109375" style="2007"/>
    <col min="6154" max="6154" width="10.28515625" style="2007" customWidth="1"/>
    <col min="6155" max="6400" width="8.7109375" style="2007"/>
    <col min="6401" max="6401" width="21.28515625" style="2007" customWidth="1"/>
    <col min="6402" max="6402" width="8.28515625" style="2007" customWidth="1"/>
    <col min="6403" max="6403" width="7.28515625" style="2007" customWidth="1"/>
    <col min="6404" max="6404" width="9.28515625" style="2007" customWidth="1"/>
    <col min="6405" max="6405" width="9.7109375" style="2007" customWidth="1"/>
    <col min="6406" max="6406" width="10" style="2007" customWidth="1"/>
    <col min="6407" max="6407" width="9" style="2007" customWidth="1"/>
    <col min="6408" max="6408" width="9.5703125" style="2007" customWidth="1"/>
    <col min="6409" max="6409" width="8.7109375" style="2007"/>
    <col min="6410" max="6410" width="10.28515625" style="2007" customWidth="1"/>
    <col min="6411" max="6656" width="8.7109375" style="2007"/>
    <col min="6657" max="6657" width="21.28515625" style="2007" customWidth="1"/>
    <col min="6658" max="6658" width="8.28515625" style="2007" customWidth="1"/>
    <col min="6659" max="6659" width="7.28515625" style="2007" customWidth="1"/>
    <col min="6660" max="6660" width="9.28515625" style="2007" customWidth="1"/>
    <col min="6661" max="6661" width="9.7109375" style="2007" customWidth="1"/>
    <col min="6662" max="6662" width="10" style="2007" customWidth="1"/>
    <col min="6663" max="6663" width="9" style="2007" customWidth="1"/>
    <col min="6664" max="6664" width="9.5703125" style="2007" customWidth="1"/>
    <col min="6665" max="6665" width="8.7109375" style="2007"/>
    <col min="6666" max="6666" width="10.28515625" style="2007" customWidth="1"/>
    <col min="6667" max="6912" width="8.7109375" style="2007"/>
    <col min="6913" max="6913" width="21.28515625" style="2007" customWidth="1"/>
    <col min="6914" max="6914" width="8.28515625" style="2007" customWidth="1"/>
    <col min="6915" max="6915" width="7.28515625" style="2007" customWidth="1"/>
    <col min="6916" max="6916" width="9.28515625" style="2007" customWidth="1"/>
    <col min="6917" max="6917" width="9.7109375" style="2007" customWidth="1"/>
    <col min="6918" max="6918" width="10" style="2007" customWidth="1"/>
    <col min="6919" max="6919" width="9" style="2007" customWidth="1"/>
    <col min="6920" max="6920" width="9.5703125" style="2007" customWidth="1"/>
    <col min="6921" max="6921" width="8.7109375" style="2007"/>
    <col min="6922" max="6922" width="10.28515625" style="2007" customWidth="1"/>
    <col min="6923" max="7168" width="8.7109375" style="2007"/>
    <col min="7169" max="7169" width="21.28515625" style="2007" customWidth="1"/>
    <col min="7170" max="7170" width="8.28515625" style="2007" customWidth="1"/>
    <col min="7171" max="7171" width="7.28515625" style="2007" customWidth="1"/>
    <col min="7172" max="7172" width="9.28515625" style="2007" customWidth="1"/>
    <col min="7173" max="7173" width="9.7109375" style="2007" customWidth="1"/>
    <col min="7174" max="7174" width="10" style="2007" customWidth="1"/>
    <col min="7175" max="7175" width="9" style="2007" customWidth="1"/>
    <col min="7176" max="7176" width="9.5703125" style="2007" customWidth="1"/>
    <col min="7177" max="7177" width="8.7109375" style="2007"/>
    <col min="7178" max="7178" width="10.28515625" style="2007" customWidth="1"/>
    <col min="7179" max="7424" width="8.7109375" style="2007"/>
    <col min="7425" max="7425" width="21.28515625" style="2007" customWidth="1"/>
    <col min="7426" max="7426" width="8.28515625" style="2007" customWidth="1"/>
    <col min="7427" max="7427" width="7.28515625" style="2007" customWidth="1"/>
    <col min="7428" max="7428" width="9.28515625" style="2007" customWidth="1"/>
    <col min="7429" max="7429" width="9.7109375" style="2007" customWidth="1"/>
    <col min="7430" max="7430" width="10" style="2007" customWidth="1"/>
    <col min="7431" max="7431" width="9" style="2007" customWidth="1"/>
    <col min="7432" max="7432" width="9.5703125" style="2007" customWidth="1"/>
    <col min="7433" max="7433" width="8.7109375" style="2007"/>
    <col min="7434" max="7434" width="10.28515625" style="2007" customWidth="1"/>
    <col min="7435" max="7680" width="8.7109375" style="2007"/>
    <col min="7681" max="7681" width="21.28515625" style="2007" customWidth="1"/>
    <col min="7682" max="7682" width="8.28515625" style="2007" customWidth="1"/>
    <col min="7683" max="7683" width="7.28515625" style="2007" customWidth="1"/>
    <col min="7684" max="7684" width="9.28515625" style="2007" customWidth="1"/>
    <col min="7685" max="7685" width="9.7109375" style="2007" customWidth="1"/>
    <col min="7686" max="7686" width="10" style="2007" customWidth="1"/>
    <col min="7687" max="7687" width="9" style="2007" customWidth="1"/>
    <col min="7688" max="7688" width="9.5703125" style="2007" customWidth="1"/>
    <col min="7689" max="7689" width="8.7109375" style="2007"/>
    <col min="7690" max="7690" width="10.28515625" style="2007" customWidth="1"/>
    <col min="7691" max="7936" width="8.7109375" style="2007"/>
    <col min="7937" max="7937" width="21.28515625" style="2007" customWidth="1"/>
    <col min="7938" max="7938" width="8.28515625" style="2007" customWidth="1"/>
    <col min="7939" max="7939" width="7.28515625" style="2007" customWidth="1"/>
    <col min="7940" max="7940" width="9.28515625" style="2007" customWidth="1"/>
    <col min="7941" max="7941" width="9.7109375" style="2007" customWidth="1"/>
    <col min="7942" max="7942" width="10" style="2007" customWidth="1"/>
    <col min="7943" max="7943" width="9" style="2007" customWidth="1"/>
    <col min="7944" max="7944" width="9.5703125" style="2007" customWidth="1"/>
    <col min="7945" max="7945" width="8.7109375" style="2007"/>
    <col min="7946" max="7946" width="10.28515625" style="2007" customWidth="1"/>
    <col min="7947" max="8192" width="8.7109375" style="2007"/>
    <col min="8193" max="8193" width="21.28515625" style="2007" customWidth="1"/>
    <col min="8194" max="8194" width="8.28515625" style="2007" customWidth="1"/>
    <col min="8195" max="8195" width="7.28515625" style="2007" customWidth="1"/>
    <col min="8196" max="8196" width="9.28515625" style="2007" customWidth="1"/>
    <col min="8197" max="8197" width="9.7109375" style="2007" customWidth="1"/>
    <col min="8198" max="8198" width="10" style="2007" customWidth="1"/>
    <col min="8199" max="8199" width="9" style="2007" customWidth="1"/>
    <col min="8200" max="8200" width="9.5703125" style="2007" customWidth="1"/>
    <col min="8201" max="8201" width="8.7109375" style="2007"/>
    <col min="8202" max="8202" width="10.28515625" style="2007" customWidth="1"/>
    <col min="8203" max="8448" width="8.7109375" style="2007"/>
    <col min="8449" max="8449" width="21.28515625" style="2007" customWidth="1"/>
    <col min="8450" max="8450" width="8.28515625" style="2007" customWidth="1"/>
    <col min="8451" max="8451" width="7.28515625" style="2007" customWidth="1"/>
    <col min="8452" max="8452" width="9.28515625" style="2007" customWidth="1"/>
    <col min="8453" max="8453" width="9.7109375" style="2007" customWidth="1"/>
    <col min="8454" max="8454" width="10" style="2007" customWidth="1"/>
    <col min="8455" max="8455" width="9" style="2007" customWidth="1"/>
    <col min="8456" max="8456" width="9.5703125" style="2007" customWidth="1"/>
    <col min="8457" max="8457" width="8.7109375" style="2007"/>
    <col min="8458" max="8458" width="10.28515625" style="2007" customWidth="1"/>
    <col min="8459" max="8704" width="8.7109375" style="2007"/>
    <col min="8705" max="8705" width="21.28515625" style="2007" customWidth="1"/>
    <col min="8706" max="8706" width="8.28515625" style="2007" customWidth="1"/>
    <col min="8707" max="8707" width="7.28515625" style="2007" customWidth="1"/>
    <col min="8708" max="8708" width="9.28515625" style="2007" customWidth="1"/>
    <col min="8709" max="8709" width="9.7109375" style="2007" customWidth="1"/>
    <col min="8710" max="8710" width="10" style="2007" customWidth="1"/>
    <col min="8711" max="8711" width="9" style="2007" customWidth="1"/>
    <col min="8712" max="8712" width="9.5703125" style="2007" customWidth="1"/>
    <col min="8713" max="8713" width="8.7109375" style="2007"/>
    <col min="8714" max="8714" width="10.28515625" style="2007" customWidth="1"/>
    <col min="8715" max="8960" width="8.7109375" style="2007"/>
    <col min="8961" max="8961" width="21.28515625" style="2007" customWidth="1"/>
    <col min="8962" max="8962" width="8.28515625" style="2007" customWidth="1"/>
    <col min="8963" max="8963" width="7.28515625" style="2007" customWidth="1"/>
    <col min="8964" max="8964" width="9.28515625" style="2007" customWidth="1"/>
    <col min="8965" max="8965" width="9.7109375" style="2007" customWidth="1"/>
    <col min="8966" max="8966" width="10" style="2007" customWidth="1"/>
    <col min="8967" max="8967" width="9" style="2007" customWidth="1"/>
    <col min="8968" max="8968" width="9.5703125" style="2007" customWidth="1"/>
    <col min="8969" max="8969" width="8.7109375" style="2007"/>
    <col min="8970" max="8970" width="10.28515625" style="2007" customWidth="1"/>
    <col min="8971" max="9216" width="8.7109375" style="2007"/>
    <col min="9217" max="9217" width="21.28515625" style="2007" customWidth="1"/>
    <col min="9218" max="9218" width="8.28515625" style="2007" customWidth="1"/>
    <col min="9219" max="9219" width="7.28515625" style="2007" customWidth="1"/>
    <col min="9220" max="9220" width="9.28515625" style="2007" customWidth="1"/>
    <col min="9221" max="9221" width="9.7109375" style="2007" customWidth="1"/>
    <col min="9222" max="9222" width="10" style="2007" customWidth="1"/>
    <col min="9223" max="9223" width="9" style="2007" customWidth="1"/>
    <col min="9224" max="9224" width="9.5703125" style="2007" customWidth="1"/>
    <col min="9225" max="9225" width="8.7109375" style="2007"/>
    <col min="9226" max="9226" width="10.28515625" style="2007" customWidth="1"/>
    <col min="9227" max="9472" width="8.7109375" style="2007"/>
    <col min="9473" max="9473" width="21.28515625" style="2007" customWidth="1"/>
    <col min="9474" max="9474" width="8.28515625" style="2007" customWidth="1"/>
    <col min="9475" max="9475" width="7.28515625" style="2007" customWidth="1"/>
    <col min="9476" max="9476" width="9.28515625" style="2007" customWidth="1"/>
    <col min="9477" max="9477" width="9.7109375" style="2007" customWidth="1"/>
    <col min="9478" max="9478" width="10" style="2007" customWidth="1"/>
    <col min="9479" max="9479" width="9" style="2007" customWidth="1"/>
    <col min="9480" max="9480" width="9.5703125" style="2007" customWidth="1"/>
    <col min="9481" max="9481" width="8.7109375" style="2007"/>
    <col min="9482" max="9482" width="10.28515625" style="2007" customWidth="1"/>
    <col min="9483" max="9728" width="8.7109375" style="2007"/>
    <col min="9729" max="9729" width="21.28515625" style="2007" customWidth="1"/>
    <col min="9730" max="9730" width="8.28515625" style="2007" customWidth="1"/>
    <col min="9731" max="9731" width="7.28515625" style="2007" customWidth="1"/>
    <col min="9732" max="9732" width="9.28515625" style="2007" customWidth="1"/>
    <col min="9733" max="9733" width="9.7109375" style="2007" customWidth="1"/>
    <col min="9734" max="9734" width="10" style="2007" customWidth="1"/>
    <col min="9735" max="9735" width="9" style="2007" customWidth="1"/>
    <col min="9736" max="9736" width="9.5703125" style="2007" customWidth="1"/>
    <col min="9737" max="9737" width="8.7109375" style="2007"/>
    <col min="9738" max="9738" width="10.28515625" style="2007" customWidth="1"/>
    <col min="9739" max="9984" width="8.7109375" style="2007"/>
    <col min="9985" max="9985" width="21.28515625" style="2007" customWidth="1"/>
    <col min="9986" max="9986" width="8.28515625" style="2007" customWidth="1"/>
    <col min="9987" max="9987" width="7.28515625" style="2007" customWidth="1"/>
    <col min="9988" max="9988" width="9.28515625" style="2007" customWidth="1"/>
    <col min="9989" max="9989" width="9.7109375" style="2007" customWidth="1"/>
    <col min="9990" max="9990" width="10" style="2007" customWidth="1"/>
    <col min="9991" max="9991" width="9" style="2007" customWidth="1"/>
    <col min="9992" max="9992" width="9.5703125" style="2007" customWidth="1"/>
    <col min="9993" max="9993" width="8.7109375" style="2007"/>
    <col min="9994" max="9994" width="10.28515625" style="2007" customWidth="1"/>
    <col min="9995" max="10240" width="8.7109375" style="2007"/>
    <col min="10241" max="10241" width="21.28515625" style="2007" customWidth="1"/>
    <col min="10242" max="10242" width="8.28515625" style="2007" customWidth="1"/>
    <col min="10243" max="10243" width="7.28515625" style="2007" customWidth="1"/>
    <col min="10244" max="10244" width="9.28515625" style="2007" customWidth="1"/>
    <col min="10245" max="10245" width="9.7109375" style="2007" customWidth="1"/>
    <col min="10246" max="10246" width="10" style="2007" customWidth="1"/>
    <col min="10247" max="10247" width="9" style="2007" customWidth="1"/>
    <col min="10248" max="10248" width="9.5703125" style="2007" customWidth="1"/>
    <col min="10249" max="10249" width="8.7109375" style="2007"/>
    <col min="10250" max="10250" width="10.28515625" style="2007" customWidth="1"/>
    <col min="10251" max="10496" width="8.7109375" style="2007"/>
    <col min="10497" max="10497" width="21.28515625" style="2007" customWidth="1"/>
    <col min="10498" max="10498" width="8.28515625" style="2007" customWidth="1"/>
    <col min="10499" max="10499" width="7.28515625" style="2007" customWidth="1"/>
    <col min="10500" max="10500" width="9.28515625" style="2007" customWidth="1"/>
    <col min="10501" max="10501" width="9.7109375" style="2007" customWidth="1"/>
    <col min="10502" max="10502" width="10" style="2007" customWidth="1"/>
    <col min="10503" max="10503" width="9" style="2007" customWidth="1"/>
    <col min="10504" max="10504" width="9.5703125" style="2007" customWidth="1"/>
    <col min="10505" max="10505" width="8.7109375" style="2007"/>
    <col min="10506" max="10506" width="10.28515625" style="2007" customWidth="1"/>
    <col min="10507" max="10752" width="8.7109375" style="2007"/>
    <col min="10753" max="10753" width="21.28515625" style="2007" customWidth="1"/>
    <col min="10754" max="10754" width="8.28515625" style="2007" customWidth="1"/>
    <col min="10755" max="10755" width="7.28515625" style="2007" customWidth="1"/>
    <col min="10756" max="10756" width="9.28515625" style="2007" customWidth="1"/>
    <col min="10757" max="10757" width="9.7109375" style="2007" customWidth="1"/>
    <col min="10758" max="10758" width="10" style="2007" customWidth="1"/>
    <col min="10759" max="10759" width="9" style="2007" customWidth="1"/>
    <col min="10760" max="10760" width="9.5703125" style="2007" customWidth="1"/>
    <col min="10761" max="10761" width="8.7109375" style="2007"/>
    <col min="10762" max="10762" width="10.28515625" style="2007" customWidth="1"/>
    <col min="10763" max="11008" width="8.7109375" style="2007"/>
    <col min="11009" max="11009" width="21.28515625" style="2007" customWidth="1"/>
    <col min="11010" max="11010" width="8.28515625" style="2007" customWidth="1"/>
    <col min="11011" max="11011" width="7.28515625" style="2007" customWidth="1"/>
    <col min="11012" max="11012" width="9.28515625" style="2007" customWidth="1"/>
    <col min="11013" max="11013" width="9.7109375" style="2007" customWidth="1"/>
    <col min="11014" max="11014" width="10" style="2007" customWidth="1"/>
    <col min="11015" max="11015" width="9" style="2007" customWidth="1"/>
    <col min="11016" max="11016" width="9.5703125" style="2007" customWidth="1"/>
    <col min="11017" max="11017" width="8.7109375" style="2007"/>
    <col min="11018" max="11018" width="10.28515625" style="2007" customWidth="1"/>
    <col min="11019" max="11264" width="8.7109375" style="2007"/>
    <col min="11265" max="11265" width="21.28515625" style="2007" customWidth="1"/>
    <col min="11266" max="11266" width="8.28515625" style="2007" customWidth="1"/>
    <col min="11267" max="11267" width="7.28515625" style="2007" customWidth="1"/>
    <col min="11268" max="11268" width="9.28515625" style="2007" customWidth="1"/>
    <col min="11269" max="11269" width="9.7109375" style="2007" customWidth="1"/>
    <col min="11270" max="11270" width="10" style="2007" customWidth="1"/>
    <col min="11271" max="11271" width="9" style="2007" customWidth="1"/>
    <col min="11272" max="11272" width="9.5703125" style="2007" customWidth="1"/>
    <col min="11273" max="11273" width="8.7109375" style="2007"/>
    <col min="11274" max="11274" width="10.28515625" style="2007" customWidth="1"/>
    <col min="11275" max="11520" width="8.7109375" style="2007"/>
    <col min="11521" max="11521" width="21.28515625" style="2007" customWidth="1"/>
    <col min="11522" max="11522" width="8.28515625" style="2007" customWidth="1"/>
    <col min="11523" max="11523" width="7.28515625" style="2007" customWidth="1"/>
    <col min="11524" max="11524" width="9.28515625" style="2007" customWidth="1"/>
    <col min="11525" max="11525" width="9.7109375" style="2007" customWidth="1"/>
    <col min="11526" max="11526" width="10" style="2007" customWidth="1"/>
    <col min="11527" max="11527" width="9" style="2007" customWidth="1"/>
    <col min="11528" max="11528" width="9.5703125" style="2007" customWidth="1"/>
    <col min="11529" max="11529" width="8.7109375" style="2007"/>
    <col min="11530" max="11530" width="10.28515625" style="2007" customWidth="1"/>
    <col min="11531" max="11776" width="8.7109375" style="2007"/>
    <col min="11777" max="11777" width="21.28515625" style="2007" customWidth="1"/>
    <col min="11778" max="11778" width="8.28515625" style="2007" customWidth="1"/>
    <col min="11779" max="11779" width="7.28515625" style="2007" customWidth="1"/>
    <col min="11780" max="11780" width="9.28515625" style="2007" customWidth="1"/>
    <col min="11781" max="11781" width="9.7109375" style="2007" customWidth="1"/>
    <col min="11782" max="11782" width="10" style="2007" customWidth="1"/>
    <col min="11783" max="11783" width="9" style="2007" customWidth="1"/>
    <col min="11784" max="11784" width="9.5703125" style="2007" customWidth="1"/>
    <col min="11785" max="11785" width="8.7109375" style="2007"/>
    <col min="11786" max="11786" width="10.28515625" style="2007" customWidth="1"/>
    <col min="11787" max="12032" width="8.7109375" style="2007"/>
    <col min="12033" max="12033" width="21.28515625" style="2007" customWidth="1"/>
    <col min="12034" max="12034" width="8.28515625" style="2007" customWidth="1"/>
    <col min="12035" max="12035" width="7.28515625" style="2007" customWidth="1"/>
    <col min="12036" max="12036" width="9.28515625" style="2007" customWidth="1"/>
    <col min="12037" max="12037" width="9.7109375" style="2007" customWidth="1"/>
    <col min="12038" max="12038" width="10" style="2007" customWidth="1"/>
    <col min="12039" max="12039" width="9" style="2007" customWidth="1"/>
    <col min="12040" max="12040" width="9.5703125" style="2007" customWidth="1"/>
    <col min="12041" max="12041" width="8.7109375" style="2007"/>
    <col min="12042" max="12042" width="10.28515625" style="2007" customWidth="1"/>
    <col min="12043" max="12288" width="8.7109375" style="2007"/>
    <col min="12289" max="12289" width="21.28515625" style="2007" customWidth="1"/>
    <col min="12290" max="12290" width="8.28515625" style="2007" customWidth="1"/>
    <col min="12291" max="12291" width="7.28515625" style="2007" customWidth="1"/>
    <col min="12292" max="12292" width="9.28515625" style="2007" customWidth="1"/>
    <col min="12293" max="12293" width="9.7109375" style="2007" customWidth="1"/>
    <col min="12294" max="12294" width="10" style="2007" customWidth="1"/>
    <col min="12295" max="12295" width="9" style="2007" customWidth="1"/>
    <col min="12296" max="12296" width="9.5703125" style="2007" customWidth="1"/>
    <col min="12297" max="12297" width="8.7109375" style="2007"/>
    <col min="12298" max="12298" width="10.28515625" style="2007" customWidth="1"/>
    <col min="12299" max="12544" width="8.7109375" style="2007"/>
    <col min="12545" max="12545" width="21.28515625" style="2007" customWidth="1"/>
    <col min="12546" max="12546" width="8.28515625" style="2007" customWidth="1"/>
    <col min="12547" max="12547" width="7.28515625" style="2007" customWidth="1"/>
    <col min="12548" max="12548" width="9.28515625" style="2007" customWidth="1"/>
    <col min="12549" max="12549" width="9.7109375" style="2007" customWidth="1"/>
    <col min="12550" max="12550" width="10" style="2007" customWidth="1"/>
    <col min="12551" max="12551" width="9" style="2007" customWidth="1"/>
    <col min="12552" max="12552" width="9.5703125" style="2007" customWidth="1"/>
    <col min="12553" max="12553" width="8.7109375" style="2007"/>
    <col min="12554" max="12554" width="10.28515625" style="2007" customWidth="1"/>
    <col min="12555" max="12800" width="8.7109375" style="2007"/>
    <col min="12801" max="12801" width="21.28515625" style="2007" customWidth="1"/>
    <col min="12802" max="12802" width="8.28515625" style="2007" customWidth="1"/>
    <col min="12803" max="12803" width="7.28515625" style="2007" customWidth="1"/>
    <col min="12804" max="12804" width="9.28515625" style="2007" customWidth="1"/>
    <col min="12805" max="12805" width="9.7109375" style="2007" customWidth="1"/>
    <col min="12806" max="12806" width="10" style="2007" customWidth="1"/>
    <col min="12807" max="12807" width="9" style="2007" customWidth="1"/>
    <col min="12808" max="12808" width="9.5703125" style="2007" customWidth="1"/>
    <col min="12809" max="12809" width="8.7109375" style="2007"/>
    <col min="12810" max="12810" width="10.28515625" style="2007" customWidth="1"/>
    <col min="12811" max="13056" width="8.7109375" style="2007"/>
    <col min="13057" max="13057" width="21.28515625" style="2007" customWidth="1"/>
    <col min="13058" max="13058" width="8.28515625" style="2007" customWidth="1"/>
    <col min="13059" max="13059" width="7.28515625" style="2007" customWidth="1"/>
    <col min="13060" max="13060" width="9.28515625" style="2007" customWidth="1"/>
    <col min="13061" max="13061" width="9.7109375" style="2007" customWidth="1"/>
    <col min="13062" max="13062" width="10" style="2007" customWidth="1"/>
    <col min="13063" max="13063" width="9" style="2007" customWidth="1"/>
    <col min="13064" max="13064" width="9.5703125" style="2007" customWidth="1"/>
    <col min="13065" max="13065" width="8.7109375" style="2007"/>
    <col min="13066" max="13066" width="10.28515625" style="2007" customWidth="1"/>
    <col min="13067" max="13312" width="8.7109375" style="2007"/>
    <col min="13313" max="13313" width="21.28515625" style="2007" customWidth="1"/>
    <col min="13314" max="13314" width="8.28515625" style="2007" customWidth="1"/>
    <col min="13315" max="13315" width="7.28515625" style="2007" customWidth="1"/>
    <col min="13316" max="13316" width="9.28515625" style="2007" customWidth="1"/>
    <col min="13317" max="13317" width="9.7109375" style="2007" customWidth="1"/>
    <col min="13318" max="13318" width="10" style="2007" customWidth="1"/>
    <col min="13319" max="13319" width="9" style="2007" customWidth="1"/>
    <col min="13320" max="13320" width="9.5703125" style="2007" customWidth="1"/>
    <col min="13321" max="13321" width="8.7109375" style="2007"/>
    <col min="13322" max="13322" width="10.28515625" style="2007" customWidth="1"/>
    <col min="13323" max="13568" width="8.7109375" style="2007"/>
    <col min="13569" max="13569" width="21.28515625" style="2007" customWidth="1"/>
    <col min="13570" max="13570" width="8.28515625" style="2007" customWidth="1"/>
    <col min="13571" max="13571" width="7.28515625" style="2007" customWidth="1"/>
    <col min="13572" max="13572" width="9.28515625" style="2007" customWidth="1"/>
    <col min="13573" max="13573" width="9.7109375" style="2007" customWidth="1"/>
    <col min="13574" max="13574" width="10" style="2007" customWidth="1"/>
    <col min="13575" max="13575" width="9" style="2007" customWidth="1"/>
    <col min="13576" max="13576" width="9.5703125" style="2007" customWidth="1"/>
    <col min="13577" max="13577" width="8.7109375" style="2007"/>
    <col min="13578" max="13578" width="10.28515625" style="2007" customWidth="1"/>
    <col min="13579" max="13824" width="8.7109375" style="2007"/>
    <col min="13825" max="13825" width="21.28515625" style="2007" customWidth="1"/>
    <col min="13826" max="13826" width="8.28515625" style="2007" customWidth="1"/>
    <col min="13827" max="13827" width="7.28515625" style="2007" customWidth="1"/>
    <col min="13828" max="13828" width="9.28515625" style="2007" customWidth="1"/>
    <col min="13829" max="13829" width="9.7109375" style="2007" customWidth="1"/>
    <col min="13830" max="13830" width="10" style="2007" customWidth="1"/>
    <col min="13831" max="13831" width="9" style="2007" customWidth="1"/>
    <col min="13832" max="13832" width="9.5703125" style="2007" customWidth="1"/>
    <col min="13833" max="13833" width="8.7109375" style="2007"/>
    <col min="13834" max="13834" width="10.28515625" style="2007" customWidth="1"/>
    <col min="13835" max="14080" width="8.7109375" style="2007"/>
    <col min="14081" max="14081" width="21.28515625" style="2007" customWidth="1"/>
    <col min="14082" max="14082" width="8.28515625" style="2007" customWidth="1"/>
    <col min="14083" max="14083" width="7.28515625" style="2007" customWidth="1"/>
    <col min="14084" max="14084" width="9.28515625" style="2007" customWidth="1"/>
    <col min="14085" max="14085" width="9.7109375" style="2007" customWidth="1"/>
    <col min="14086" max="14086" width="10" style="2007" customWidth="1"/>
    <col min="14087" max="14087" width="9" style="2007" customWidth="1"/>
    <col min="14088" max="14088" width="9.5703125" style="2007" customWidth="1"/>
    <col min="14089" max="14089" width="8.7109375" style="2007"/>
    <col min="14090" max="14090" width="10.28515625" style="2007" customWidth="1"/>
    <col min="14091" max="14336" width="8.7109375" style="2007"/>
    <col min="14337" max="14337" width="21.28515625" style="2007" customWidth="1"/>
    <col min="14338" max="14338" width="8.28515625" style="2007" customWidth="1"/>
    <col min="14339" max="14339" width="7.28515625" style="2007" customWidth="1"/>
    <col min="14340" max="14340" width="9.28515625" style="2007" customWidth="1"/>
    <col min="14341" max="14341" width="9.7109375" style="2007" customWidth="1"/>
    <col min="14342" max="14342" width="10" style="2007" customWidth="1"/>
    <col min="14343" max="14343" width="9" style="2007" customWidth="1"/>
    <col min="14344" max="14344" width="9.5703125" style="2007" customWidth="1"/>
    <col min="14345" max="14345" width="8.7109375" style="2007"/>
    <col min="14346" max="14346" width="10.28515625" style="2007" customWidth="1"/>
    <col min="14347" max="14592" width="8.7109375" style="2007"/>
    <col min="14593" max="14593" width="21.28515625" style="2007" customWidth="1"/>
    <col min="14594" max="14594" width="8.28515625" style="2007" customWidth="1"/>
    <col min="14595" max="14595" width="7.28515625" style="2007" customWidth="1"/>
    <col min="14596" max="14596" width="9.28515625" style="2007" customWidth="1"/>
    <col min="14597" max="14597" width="9.7109375" style="2007" customWidth="1"/>
    <col min="14598" max="14598" width="10" style="2007" customWidth="1"/>
    <col min="14599" max="14599" width="9" style="2007" customWidth="1"/>
    <col min="14600" max="14600" width="9.5703125" style="2007" customWidth="1"/>
    <col min="14601" max="14601" width="8.7109375" style="2007"/>
    <col min="14602" max="14602" width="10.28515625" style="2007" customWidth="1"/>
    <col min="14603" max="14848" width="8.7109375" style="2007"/>
    <col min="14849" max="14849" width="21.28515625" style="2007" customWidth="1"/>
    <col min="14850" max="14850" width="8.28515625" style="2007" customWidth="1"/>
    <col min="14851" max="14851" width="7.28515625" style="2007" customWidth="1"/>
    <col min="14852" max="14852" width="9.28515625" style="2007" customWidth="1"/>
    <col min="14853" max="14853" width="9.7109375" style="2007" customWidth="1"/>
    <col min="14854" max="14854" width="10" style="2007" customWidth="1"/>
    <col min="14855" max="14855" width="9" style="2007" customWidth="1"/>
    <col min="14856" max="14856" width="9.5703125" style="2007" customWidth="1"/>
    <col min="14857" max="14857" width="8.7109375" style="2007"/>
    <col min="14858" max="14858" width="10.28515625" style="2007" customWidth="1"/>
    <col min="14859" max="15104" width="8.7109375" style="2007"/>
    <col min="15105" max="15105" width="21.28515625" style="2007" customWidth="1"/>
    <col min="15106" max="15106" width="8.28515625" style="2007" customWidth="1"/>
    <col min="15107" max="15107" width="7.28515625" style="2007" customWidth="1"/>
    <col min="15108" max="15108" width="9.28515625" style="2007" customWidth="1"/>
    <col min="15109" max="15109" width="9.7109375" style="2007" customWidth="1"/>
    <col min="15110" max="15110" width="10" style="2007" customWidth="1"/>
    <col min="15111" max="15111" width="9" style="2007" customWidth="1"/>
    <col min="15112" max="15112" width="9.5703125" style="2007" customWidth="1"/>
    <col min="15113" max="15113" width="8.7109375" style="2007"/>
    <col min="15114" max="15114" width="10.28515625" style="2007" customWidth="1"/>
    <col min="15115" max="15360" width="8.7109375" style="2007"/>
    <col min="15361" max="15361" width="21.28515625" style="2007" customWidth="1"/>
    <col min="15362" max="15362" width="8.28515625" style="2007" customWidth="1"/>
    <col min="15363" max="15363" width="7.28515625" style="2007" customWidth="1"/>
    <col min="15364" max="15364" width="9.28515625" style="2007" customWidth="1"/>
    <col min="15365" max="15365" width="9.7109375" style="2007" customWidth="1"/>
    <col min="15366" max="15366" width="10" style="2007" customWidth="1"/>
    <col min="15367" max="15367" width="9" style="2007" customWidth="1"/>
    <col min="15368" max="15368" width="9.5703125" style="2007" customWidth="1"/>
    <col min="15369" max="15369" width="8.7109375" style="2007"/>
    <col min="15370" max="15370" width="10.28515625" style="2007" customWidth="1"/>
    <col min="15371" max="15616" width="8.7109375" style="2007"/>
    <col min="15617" max="15617" width="21.28515625" style="2007" customWidth="1"/>
    <col min="15618" max="15618" width="8.28515625" style="2007" customWidth="1"/>
    <col min="15619" max="15619" width="7.28515625" style="2007" customWidth="1"/>
    <col min="15620" max="15620" width="9.28515625" style="2007" customWidth="1"/>
    <col min="15621" max="15621" width="9.7109375" style="2007" customWidth="1"/>
    <col min="15622" max="15622" width="10" style="2007" customWidth="1"/>
    <col min="15623" max="15623" width="9" style="2007" customWidth="1"/>
    <col min="15624" max="15624" width="9.5703125" style="2007" customWidth="1"/>
    <col min="15625" max="15625" width="8.7109375" style="2007"/>
    <col min="15626" max="15626" width="10.28515625" style="2007" customWidth="1"/>
    <col min="15627" max="15872" width="8.7109375" style="2007"/>
    <col min="15873" max="15873" width="21.28515625" style="2007" customWidth="1"/>
    <col min="15874" max="15874" width="8.28515625" style="2007" customWidth="1"/>
    <col min="15875" max="15875" width="7.28515625" style="2007" customWidth="1"/>
    <col min="15876" max="15876" width="9.28515625" style="2007" customWidth="1"/>
    <col min="15877" max="15877" width="9.7109375" style="2007" customWidth="1"/>
    <col min="15878" max="15878" width="10" style="2007" customWidth="1"/>
    <col min="15879" max="15879" width="9" style="2007" customWidth="1"/>
    <col min="15880" max="15880" width="9.5703125" style="2007" customWidth="1"/>
    <col min="15881" max="15881" width="8.7109375" style="2007"/>
    <col min="15882" max="15882" width="10.28515625" style="2007" customWidth="1"/>
    <col min="15883" max="16128" width="8.7109375" style="2007"/>
    <col min="16129" max="16129" width="21.28515625" style="2007" customWidth="1"/>
    <col min="16130" max="16130" width="8.28515625" style="2007" customWidth="1"/>
    <col min="16131" max="16131" width="7.28515625" style="2007" customWidth="1"/>
    <col min="16132" max="16132" width="9.28515625" style="2007" customWidth="1"/>
    <col min="16133" max="16133" width="9.7109375" style="2007" customWidth="1"/>
    <col min="16134" max="16134" width="10" style="2007" customWidth="1"/>
    <col min="16135" max="16135" width="9" style="2007" customWidth="1"/>
    <col min="16136" max="16136" width="9.5703125" style="2007" customWidth="1"/>
    <col min="16137" max="16137" width="8.7109375" style="2007"/>
    <col min="16138" max="16138" width="10.28515625" style="2007" customWidth="1"/>
    <col min="16139" max="16384" width="8.7109375" style="2007"/>
  </cols>
  <sheetData>
    <row r="1" spans="1:10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5"/>
      <c r="I1" s="2005"/>
      <c r="J1" s="2006"/>
    </row>
    <row r="2" spans="1:10" ht="15.75" customHeight="1" x14ac:dyDescent="0.2">
      <c r="A2" s="2068"/>
      <c r="B2" s="2069"/>
      <c r="C2" s="2011" t="s">
        <v>329</v>
      </c>
      <c r="D2" s="2011"/>
      <c r="E2" s="2011"/>
      <c r="F2" s="2011"/>
      <c r="G2" s="2011"/>
      <c r="H2" s="2011"/>
      <c r="I2" s="2011"/>
      <c r="J2" s="2070"/>
    </row>
    <row r="3" spans="1:10" ht="15.75" customHeight="1" x14ac:dyDescent="0.2">
      <c r="A3" s="2068"/>
      <c r="B3" s="2069"/>
      <c r="C3" s="2011" t="s">
        <v>100</v>
      </c>
      <c r="D3" s="2011"/>
      <c r="E3" s="2011"/>
      <c r="F3" s="2011"/>
      <c r="G3" s="2011"/>
      <c r="H3" s="2011"/>
      <c r="I3" s="2011"/>
      <c r="J3" s="2070"/>
    </row>
    <row r="4" spans="1:10" ht="27" customHeight="1" thickBot="1" x14ac:dyDescent="0.25">
      <c r="A4" s="2113"/>
      <c r="B4" s="2114"/>
      <c r="C4" s="2114"/>
      <c r="D4" s="2015"/>
      <c r="E4" s="2015"/>
      <c r="F4" s="2015"/>
      <c r="G4" s="2015"/>
      <c r="H4" s="2015"/>
      <c r="I4" s="2015"/>
      <c r="J4" s="2115"/>
    </row>
    <row r="5" spans="1:10" ht="13.9" customHeight="1" x14ac:dyDescent="0.2">
      <c r="A5" s="3114" t="s">
        <v>1082</v>
      </c>
      <c r="B5" s="3115"/>
      <c r="C5" s="3116" t="s">
        <v>75</v>
      </c>
      <c r="D5" s="3073"/>
      <c r="E5" s="3073"/>
      <c r="F5" s="3117" t="s">
        <v>1081</v>
      </c>
      <c r="G5" s="3118"/>
      <c r="H5" s="2116">
        <f>[2]Flows!G5</f>
        <v>42583</v>
      </c>
      <c r="I5" s="2117"/>
      <c r="J5" s="2118"/>
    </row>
    <row r="6" spans="1:10" ht="13.9" customHeight="1" thickBot="1" x14ac:dyDescent="0.25">
      <c r="A6" s="3119" t="s">
        <v>274</v>
      </c>
      <c r="B6" s="3120"/>
      <c r="C6" s="3120"/>
      <c r="D6" s="3120"/>
      <c r="E6" s="3120"/>
      <c r="F6" s="3120"/>
      <c r="G6" s="3120"/>
      <c r="H6" s="3120"/>
      <c r="I6" s="3120"/>
      <c r="J6" s="3076"/>
    </row>
    <row r="7" spans="1:10" ht="14.1" customHeight="1" thickBot="1" x14ac:dyDescent="0.25">
      <c r="A7" s="3121" t="s">
        <v>330</v>
      </c>
      <c r="B7" s="3124" t="s">
        <v>331</v>
      </c>
      <c r="C7" s="3125"/>
      <c r="D7" s="3126" t="s">
        <v>332</v>
      </c>
      <c r="E7" s="3129" t="s">
        <v>1083</v>
      </c>
      <c r="F7" s="3129" t="s">
        <v>333</v>
      </c>
      <c r="G7" s="3129" t="s">
        <v>334</v>
      </c>
      <c r="H7" s="3103" t="s">
        <v>1084</v>
      </c>
      <c r="I7" s="3106" t="s">
        <v>335</v>
      </c>
      <c r="J7" s="3109" t="s">
        <v>1085</v>
      </c>
    </row>
    <row r="8" spans="1:10" ht="14.1" customHeight="1" x14ac:dyDescent="0.2">
      <c r="A8" s="3122"/>
      <c r="B8" s="3110" t="s">
        <v>105</v>
      </c>
      <c r="C8" s="3112" t="s">
        <v>336</v>
      </c>
      <c r="D8" s="3127"/>
      <c r="E8" s="3130"/>
      <c r="F8" s="3130"/>
      <c r="G8" s="3130"/>
      <c r="H8" s="3104"/>
      <c r="I8" s="3107"/>
      <c r="J8" s="3104"/>
    </row>
    <row r="9" spans="1:10" ht="14.1" customHeight="1" thickBot="1" x14ac:dyDescent="0.25">
      <c r="A9" s="3123"/>
      <c r="B9" s="3111"/>
      <c r="C9" s="3108"/>
      <c r="D9" s="3128"/>
      <c r="E9" s="3131"/>
      <c r="F9" s="3131"/>
      <c r="G9" s="3131"/>
      <c r="H9" s="3105"/>
      <c r="I9" s="3108"/>
      <c r="J9" s="3105"/>
    </row>
    <row r="10" spans="1:10" ht="13.9" customHeight="1" x14ac:dyDescent="0.25">
      <c r="A10" s="2119">
        <v>42370</v>
      </c>
      <c r="B10" s="2120">
        <v>14</v>
      </c>
      <c r="C10" s="2121">
        <v>21.88</v>
      </c>
      <c r="D10" s="2120">
        <v>4.05</v>
      </c>
      <c r="E10" s="2122">
        <f>(C10-D10)/C10*100</f>
        <v>81.489945155393045</v>
      </c>
      <c r="F10" s="2120" t="s">
        <v>819</v>
      </c>
      <c r="G10" s="2123" t="s">
        <v>337</v>
      </c>
      <c r="H10" s="2124">
        <f>E10/F10</f>
        <v>1.6297989031078608</v>
      </c>
      <c r="I10" s="2125">
        <v>1.51</v>
      </c>
      <c r="J10" s="3113" t="s">
        <v>96</v>
      </c>
    </row>
    <row r="11" spans="1:10" ht="13.9" customHeight="1" x14ac:dyDescent="0.25">
      <c r="A11" s="2126">
        <v>42401</v>
      </c>
      <c r="B11" s="2127">
        <v>20</v>
      </c>
      <c r="C11" s="1186">
        <v>9.7379999999999995</v>
      </c>
      <c r="D11" s="2127">
        <v>2.72</v>
      </c>
      <c r="E11" s="2128">
        <f>(C11-D11)/C11*100</f>
        <v>72.068186485931392</v>
      </c>
      <c r="F11" s="2127">
        <v>50</v>
      </c>
      <c r="G11" s="2129" t="s">
        <v>337</v>
      </c>
      <c r="H11" s="2130">
        <f>E11/F11</f>
        <v>1.4413637297186279</v>
      </c>
      <c r="I11" s="2131"/>
      <c r="J11" s="3100"/>
    </row>
    <row r="12" spans="1:10" ht="13.9" customHeight="1" thickBot="1" x14ac:dyDescent="0.3">
      <c r="A12" s="2132">
        <v>42430</v>
      </c>
      <c r="B12" s="2133">
        <v>14</v>
      </c>
      <c r="C12" s="2134">
        <v>10.23</v>
      </c>
      <c r="D12" s="2133">
        <v>2.81</v>
      </c>
      <c r="E12" s="2135">
        <f>(C12-D12)/C12*100</f>
        <v>72.53176930596284</v>
      </c>
      <c r="F12" s="2133">
        <v>50</v>
      </c>
      <c r="G12" s="2136" t="s">
        <v>337</v>
      </c>
      <c r="H12" s="2137">
        <f>E12/F12</f>
        <v>1.4506353861192567</v>
      </c>
      <c r="I12" s="2131"/>
      <c r="J12" s="3101"/>
    </row>
    <row r="13" spans="1:10" ht="13.9" customHeight="1" thickTop="1" x14ac:dyDescent="0.25">
      <c r="A13" s="2138">
        <v>42461</v>
      </c>
      <c r="B13" s="2120">
        <v>21</v>
      </c>
      <c r="C13" s="2139">
        <v>9.7759999999999998</v>
      </c>
      <c r="D13" s="2120">
        <v>2.82</v>
      </c>
      <c r="E13" s="2122">
        <v>71.153846153846146</v>
      </c>
      <c r="F13" s="2120" t="s">
        <v>819</v>
      </c>
      <c r="G13" s="2123" t="s">
        <v>337</v>
      </c>
      <c r="H13" s="2124">
        <v>1.4230769230769229</v>
      </c>
      <c r="I13" s="2140">
        <v>1.3386993499189817</v>
      </c>
      <c r="J13" s="3099">
        <v>1.37</v>
      </c>
    </row>
    <row r="14" spans="1:10" ht="13.9" customHeight="1" x14ac:dyDescent="0.25">
      <c r="A14" s="2126">
        <v>42491</v>
      </c>
      <c r="B14" s="2141">
        <v>23</v>
      </c>
      <c r="C14" s="2128">
        <v>10.09</v>
      </c>
      <c r="D14" s="2130">
        <v>2.97</v>
      </c>
      <c r="E14" s="2128">
        <v>70.564915758176411</v>
      </c>
      <c r="F14" s="2142">
        <v>50</v>
      </c>
      <c r="G14" s="2129" t="s">
        <v>337</v>
      </c>
      <c r="H14" s="2130">
        <v>1.4112983151635283</v>
      </c>
      <c r="I14" s="2131"/>
      <c r="J14" s="3100"/>
    </row>
    <row r="15" spans="1:10" ht="13.9" customHeight="1" thickBot="1" x14ac:dyDescent="0.3">
      <c r="A15" s="2132">
        <v>42522</v>
      </c>
      <c r="B15" s="2143">
        <v>23</v>
      </c>
      <c r="C15" s="2144">
        <v>8.5790000000000006</v>
      </c>
      <c r="D15" s="2144">
        <v>3.51</v>
      </c>
      <c r="E15" s="2135">
        <v>59.0861405758247</v>
      </c>
      <c r="F15" s="2145">
        <v>50</v>
      </c>
      <c r="G15" s="2136" t="s">
        <v>337</v>
      </c>
      <c r="H15" s="2146">
        <v>1.1817228115164939</v>
      </c>
      <c r="I15" s="2131"/>
      <c r="J15" s="3101"/>
    </row>
    <row r="16" spans="1:10" ht="13.9" customHeight="1" thickTop="1" x14ac:dyDescent="0.25">
      <c r="A16" s="2147">
        <v>42552</v>
      </c>
      <c r="B16" s="2148">
        <v>24</v>
      </c>
      <c r="C16" s="2149">
        <v>8.27</v>
      </c>
      <c r="D16" s="2149">
        <v>3.5379999999999998</v>
      </c>
      <c r="E16" s="2122">
        <f>(C16-D16)/C16*100</f>
        <v>57.218863361547754</v>
      </c>
      <c r="F16" s="2150">
        <v>50</v>
      </c>
      <c r="G16" s="2123" t="s">
        <v>337</v>
      </c>
      <c r="H16" s="2124">
        <f>E16/F16</f>
        <v>1.1443772672309551</v>
      </c>
      <c r="I16" s="2140" t="s">
        <v>96</v>
      </c>
      <c r="J16" s="3099"/>
    </row>
    <row r="17" spans="1:10" ht="13.9" customHeight="1" x14ac:dyDescent="0.25">
      <c r="A17" s="2151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2">
        <v>50</v>
      </c>
      <c r="G17" s="2129" t="s">
        <v>337</v>
      </c>
      <c r="H17" s="2130">
        <f>E17/F17</f>
        <v>1.3526315789473684</v>
      </c>
      <c r="I17" s="2131"/>
      <c r="J17" s="3100"/>
    </row>
    <row r="18" spans="1:10" ht="13.9" customHeight="1" thickBot="1" x14ac:dyDescent="0.3">
      <c r="A18" s="2152">
        <v>42614</v>
      </c>
      <c r="B18" s="2143" t="s">
        <v>96</v>
      </c>
      <c r="C18" s="2144" t="s">
        <v>96</v>
      </c>
      <c r="D18" s="2144" t="s">
        <v>96</v>
      </c>
      <c r="E18" s="2135" t="s">
        <v>96</v>
      </c>
      <c r="F18" s="2145" t="s">
        <v>96</v>
      </c>
      <c r="G18" s="2136" t="s">
        <v>96</v>
      </c>
      <c r="H18" s="2137" t="s">
        <v>96</v>
      </c>
      <c r="I18" s="2131"/>
      <c r="J18" s="3101"/>
    </row>
    <row r="19" spans="1:10" ht="13.9" customHeight="1" thickBot="1" x14ac:dyDescent="0.3">
      <c r="A19" s="2153">
        <v>42278</v>
      </c>
      <c r="B19" s="2148">
        <v>21</v>
      </c>
      <c r="C19" s="2154">
        <v>12.04</v>
      </c>
      <c r="D19" s="2149">
        <v>3.49</v>
      </c>
      <c r="E19" s="2122">
        <f>(C19-D19)/C19*100</f>
        <v>71.013289036544847</v>
      </c>
      <c r="F19" s="2120">
        <v>50</v>
      </c>
      <c r="G19" s="2123" t="s">
        <v>337</v>
      </c>
      <c r="H19" s="2124">
        <f>E19/F19</f>
        <v>1.4202657807308969</v>
      </c>
      <c r="I19" s="2140">
        <v>1.5</v>
      </c>
      <c r="J19" s="3102" t="s">
        <v>96</v>
      </c>
    </row>
    <row r="20" spans="1:10" ht="13.9" customHeight="1" thickBot="1" x14ac:dyDescent="0.3">
      <c r="A20" s="2151">
        <v>42309</v>
      </c>
      <c r="B20" s="1025">
        <v>28</v>
      </c>
      <c r="C20" s="1027">
        <v>17.263999999999999</v>
      </c>
      <c r="D20" s="1026">
        <v>4.18</v>
      </c>
      <c r="E20" s="2128">
        <f>(C20-D20)/C20*100</f>
        <v>75.787766450417053</v>
      </c>
      <c r="F20" s="2127">
        <v>50</v>
      </c>
      <c r="G20" s="2129" t="s">
        <v>337</v>
      </c>
      <c r="H20" s="2130">
        <f>E20/F20</f>
        <v>1.515755329008341</v>
      </c>
      <c r="I20" s="2131"/>
      <c r="J20" s="3100"/>
    </row>
    <row r="21" spans="1:10" ht="13.9" customHeight="1" thickBot="1" x14ac:dyDescent="0.3">
      <c r="A21" s="2153">
        <v>42339</v>
      </c>
      <c r="B21" s="1028">
        <v>18</v>
      </c>
      <c r="C21" s="1029">
        <v>18.611999999999998</v>
      </c>
      <c r="D21" s="1030">
        <v>4.1100000000000003</v>
      </c>
      <c r="E21" s="2155">
        <f>(C21-D21)/C21*100</f>
        <v>77.91747259832367</v>
      </c>
      <c r="F21" s="2156">
        <v>50</v>
      </c>
      <c r="G21" s="2157" t="s">
        <v>337</v>
      </c>
      <c r="H21" s="2158">
        <f>E21/F21</f>
        <v>1.5583494519664733</v>
      </c>
      <c r="I21" s="2159"/>
      <c r="J21" s="3101"/>
    </row>
    <row r="22" spans="1:10" ht="13.9" customHeight="1" x14ac:dyDescent="0.2">
      <c r="A22" s="2160" t="s">
        <v>338</v>
      </c>
      <c r="B22" s="2107"/>
      <c r="C22" s="2108"/>
      <c r="D22" s="2108"/>
      <c r="E22" s="2108"/>
      <c r="F22" s="2081"/>
      <c r="G22" s="2081"/>
      <c r="H22" s="2081"/>
      <c r="I22" s="2010"/>
      <c r="J22" s="2012"/>
    </row>
    <row r="23" spans="1:10" ht="13.9" customHeight="1" x14ac:dyDescent="0.2">
      <c r="A23" s="2161"/>
      <c r="B23" s="2162"/>
      <c r="C23" s="2163"/>
      <c r="D23" s="2163"/>
      <c r="E23" s="2163"/>
      <c r="J23" s="2164"/>
    </row>
    <row r="24" spans="1:10" ht="13.9" customHeight="1" x14ac:dyDescent="0.2">
      <c r="A24" s="2165" t="s">
        <v>339</v>
      </c>
      <c r="B24" s="2166"/>
      <c r="C24" s="2166"/>
      <c r="D24" s="2166"/>
      <c r="E24" s="2166"/>
      <c r="F24" s="2166"/>
      <c r="G24" s="2166"/>
      <c r="H24" s="2166"/>
      <c r="I24" s="2010"/>
      <c r="J24" s="2012"/>
    </row>
    <row r="25" spans="1:10" ht="13.9" customHeight="1" thickBot="1" x14ac:dyDescent="0.25">
      <c r="A25" s="2077" t="s">
        <v>340</v>
      </c>
      <c r="B25" s="2010"/>
      <c r="C25" s="2010"/>
      <c r="D25" s="2010"/>
      <c r="E25" s="2010"/>
      <c r="F25" s="2010"/>
      <c r="G25" s="2010"/>
      <c r="H25" s="2010"/>
      <c r="I25" s="2010"/>
      <c r="J25" s="2012"/>
    </row>
    <row r="26" spans="1:10" ht="13.9" customHeight="1" x14ac:dyDescent="0.2">
      <c r="A26" s="2167" t="s">
        <v>330</v>
      </c>
      <c r="B26" s="2168" t="s">
        <v>341</v>
      </c>
      <c r="C26" s="2168"/>
      <c r="D26" s="2169"/>
      <c r="E26" s="2004"/>
      <c r="F26" s="2170" t="s">
        <v>342</v>
      </c>
      <c r="G26" s="2168"/>
      <c r="H26" s="2169"/>
      <c r="I26" s="2010"/>
      <c r="J26" s="2012"/>
    </row>
    <row r="27" spans="1:10" ht="13.9" customHeight="1" x14ac:dyDescent="0.2">
      <c r="A27" s="2171"/>
      <c r="B27" s="2172" t="s">
        <v>343</v>
      </c>
      <c r="C27" s="2172" t="s">
        <v>344</v>
      </c>
      <c r="D27" s="2173" t="s">
        <v>345</v>
      </c>
      <c r="E27" s="2010"/>
      <c r="F27" s="2174" t="s">
        <v>343</v>
      </c>
      <c r="G27" s="2172" t="s">
        <v>346</v>
      </c>
      <c r="H27" s="2173" t="s">
        <v>345</v>
      </c>
      <c r="I27" s="2010"/>
      <c r="J27" s="2012"/>
    </row>
    <row r="28" spans="1:10" ht="13.9" customHeight="1" thickBot="1" x14ac:dyDescent="0.25">
      <c r="A28" s="2171"/>
      <c r="B28" s="2175"/>
      <c r="C28" s="2175"/>
      <c r="D28" s="2176"/>
      <c r="E28" s="2010"/>
      <c r="F28" s="2177"/>
      <c r="G28" s="2175"/>
      <c r="H28" s="2176"/>
      <c r="I28" s="2010"/>
      <c r="J28" s="2012"/>
    </row>
    <row r="29" spans="1:10" ht="13.9" customHeight="1" x14ac:dyDescent="0.2">
      <c r="A29" s="2178">
        <v>41640</v>
      </c>
      <c r="B29" s="2179"/>
      <c r="C29" s="2179"/>
      <c r="D29" s="2073"/>
      <c r="E29" s="2010"/>
      <c r="F29" s="2180"/>
      <c r="G29" s="2179"/>
      <c r="H29" s="2073"/>
      <c r="I29" s="2010"/>
      <c r="J29" s="2012"/>
    </row>
    <row r="30" spans="1:10" ht="13.9" customHeight="1" x14ac:dyDescent="0.2">
      <c r="A30" s="2181">
        <v>41671</v>
      </c>
      <c r="B30" s="2182"/>
      <c r="C30" s="2182"/>
      <c r="D30" s="2183"/>
      <c r="E30" s="2010"/>
      <c r="F30" s="2184"/>
      <c r="G30" s="2182"/>
      <c r="H30" s="2183"/>
      <c r="I30" s="2010"/>
      <c r="J30" s="2012"/>
    </row>
    <row r="31" spans="1:10" ht="13.9" customHeight="1" thickBot="1" x14ac:dyDescent="0.25">
      <c r="A31" s="2185">
        <v>41699</v>
      </c>
      <c r="B31" s="2186"/>
      <c r="C31" s="2186"/>
      <c r="D31" s="2187"/>
      <c r="E31" s="2010"/>
      <c r="F31" s="2188"/>
      <c r="G31" s="2186"/>
      <c r="H31" s="2187"/>
      <c r="I31" s="2010"/>
      <c r="J31" s="2012"/>
    </row>
    <row r="32" spans="1:10" ht="13.9" customHeight="1" x14ac:dyDescent="0.2">
      <c r="A32" s="2189">
        <v>41730</v>
      </c>
      <c r="B32" s="2179"/>
      <c r="C32" s="2179"/>
      <c r="D32" s="2073"/>
      <c r="E32" s="2010"/>
      <c r="F32" s="2180"/>
      <c r="G32" s="2179"/>
      <c r="H32" s="2073"/>
      <c r="I32" s="2010"/>
      <c r="J32" s="2012"/>
    </row>
    <row r="33" spans="1:10" ht="13.9" customHeight="1" x14ac:dyDescent="0.2">
      <c r="A33" s="2181">
        <v>41760</v>
      </c>
      <c r="B33" s="2182"/>
      <c r="C33" s="2182"/>
      <c r="D33" s="2183"/>
      <c r="E33" s="2010"/>
      <c r="F33" s="2184"/>
      <c r="G33" s="2182"/>
      <c r="H33" s="2183"/>
      <c r="I33" s="2010"/>
      <c r="J33" s="2012"/>
    </row>
    <row r="34" spans="1:10" ht="13.9" customHeight="1" thickBot="1" x14ac:dyDescent="0.25">
      <c r="A34" s="2185">
        <v>41791</v>
      </c>
      <c r="B34" s="2186"/>
      <c r="C34" s="2186"/>
      <c r="D34" s="2187"/>
      <c r="E34" s="2010"/>
      <c r="F34" s="2188"/>
      <c r="G34" s="2186"/>
      <c r="H34" s="2187"/>
      <c r="I34" s="2010"/>
      <c r="J34" s="2012"/>
    </row>
    <row r="35" spans="1:10" ht="13.9" customHeight="1" x14ac:dyDescent="0.2">
      <c r="A35" s="2189">
        <v>41821</v>
      </c>
      <c r="B35" s="2179"/>
      <c r="C35" s="2179"/>
      <c r="D35" s="2073"/>
      <c r="E35" s="2010"/>
      <c r="F35" s="2180"/>
      <c r="G35" s="2179"/>
      <c r="H35" s="2073"/>
      <c r="I35" s="2010"/>
      <c r="J35" s="2012"/>
    </row>
    <row r="36" spans="1:10" ht="13.9" customHeight="1" x14ac:dyDescent="0.2">
      <c r="A36" s="2181">
        <v>41852</v>
      </c>
      <c r="B36" s="2182"/>
      <c r="C36" s="2182"/>
      <c r="D36" s="2183"/>
      <c r="E36" s="2010"/>
      <c r="F36" s="2184"/>
      <c r="G36" s="2182"/>
      <c r="H36" s="2183"/>
      <c r="I36" s="2010"/>
      <c r="J36" s="2012"/>
    </row>
    <row r="37" spans="1:10" ht="13.9" customHeight="1" thickBot="1" x14ac:dyDescent="0.25">
      <c r="A37" s="2185">
        <v>41883</v>
      </c>
      <c r="B37" s="2186"/>
      <c r="C37" s="2186"/>
      <c r="D37" s="2187"/>
      <c r="E37" s="2010"/>
      <c r="F37" s="2188"/>
      <c r="G37" s="2186"/>
      <c r="H37" s="2187"/>
      <c r="I37" s="2010"/>
      <c r="J37" s="2012"/>
    </row>
    <row r="38" spans="1:10" ht="13.9" customHeight="1" x14ac:dyDescent="0.2">
      <c r="A38" s="2189">
        <v>41913</v>
      </c>
      <c r="B38" s="2179"/>
      <c r="C38" s="2179"/>
      <c r="D38" s="2073"/>
      <c r="E38" s="2010"/>
      <c r="F38" s="2180"/>
      <c r="G38" s="2179"/>
      <c r="H38" s="2073"/>
      <c r="I38" s="2010"/>
      <c r="J38" s="2012"/>
    </row>
    <row r="39" spans="1:10" ht="13.9" customHeight="1" x14ac:dyDescent="0.2">
      <c r="A39" s="2181">
        <v>41944</v>
      </c>
      <c r="B39" s="2182"/>
      <c r="C39" s="2182"/>
      <c r="D39" s="2183"/>
      <c r="E39" s="2010"/>
      <c r="F39" s="2184"/>
      <c r="G39" s="2182"/>
      <c r="H39" s="2183"/>
      <c r="I39" s="2010"/>
      <c r="J39" s="2012"/>
    </row>
    <row r="40" spans="1:10" ht="13.15" customHeight="1" thickBot="1" x14ac:dyDescent="0.25">
      <c r="A40" s="2185">
        <v>41974</v>
      </c>
      <c r="B40" s="2186"/>
      <c r="C40" s="2186"/>
      <c r="D40" s="2187"/>
      <c r="E40" s="2065"/>
      <c r="F40" s="2188"/>
      <c r="G40" s="2186"/>
      <c r="H40" s="2187"/>
      <c r="I40" s="2010"/>
      <c r="J40" s="2012"/>
    </row>
    <row r="41" spans="1:10" ht="13.15" customHeight="1" thickBot="1" x14ac:dyDescent="0.25">
      <c r="A41" s="2049"/>
      <c r="B41" s="2010"/>
      <c r="C41" s="2010"/>
      <c r="D41" s="2010"/>
      <c r="E41" s="2010"/>
      <c r="F41" s="2010"/>
      <c r="G41" s="2010"/>
      <c r="H41" s="2010"/>
      <c r="I41" s="2010"/>
      <c r="J41" s="2012"/>
    </row>
    <row r="42" spans="1:10" ht="13.15" customHeight="1" x14ac:dyDescent="0.2">
      <c r="A42" s="2190" t="s">
        <v>339</v>
      </c>
      <c r="B42" s="2191"/>
      <c r="C42" s="2191"/>
      <c r="D42" s="2191"/>
      <c r="E42" s="2192"/>
      <c r="F42" s="2010"/>
      <c r="G42" s="2010"/>
      <c r="H42" s="2010"/>
      <c r="I42" s="2010"/>
      <c r="J42" s="2012"/>
    </row>
    <row r="43" spans="1:10" ht="13.15" customHeight="1" x14ac:dyDescent="0.2">
      <c r="A43" s="2038" t="s">
        <v>347</v>
      </c>
      <c r="B43" s="2182" t="s">
        <v>348</v>
      </c>
      <c r="C43" s="2182"/>
      <c r="D43" s="2182"/>
      <c r="E43" s="2183"/>
      <c r="F43" s="2010"/>
      <c r="G43" s="2010"/>
      <c r="H43" s="2010"/>
      <c r="I43" s="2010"/>
      <c r="J43" s="2012"/>
    </row>
    <row r="44" spans="1:10" ht="13.15" customHeight="1" x14ac:dyDescent="0.2">
      <c r="A44" s="2038" t="s">
        <v>349</v>
      </c>
      <c r="B44" s="2182" t="s">
        <v>350</v>
      </c>
      <c r="C44" s="2182"/>
      <c r="D44" s="2182"/>
      <c r="E44" s="2183"/>
      <c r="F44" s="2010"/>
      <c r="G44" s="2010"/>
      <c r="H44" s="2010"/>
      <c r="I44" s="2010"/>
      <c r="J44" s="2012"/>
    </row>
    <row r="45" spans="1:10" ht="13.15" customHeight="1" x14ac:dyDescent="0.2">
      <c r="A45" s="2038" t="s">
        <v>351</v>
      </c>
      <c r="B45" s="2182" t="s">
        <v>352</v>
      </c>
      <c r="C45" s="2182"/>
      <c r="D45" s="2182"/>
      <c r="E45" s="2183"/>
      <c r="F45" s="2010"/>
      <c r="G45" s="2010"/>
      <c r="H45" s="2010"/>
      <c r="I45" s="2010"/>
      <c r="J45" s="2012"/>
    </row>
    <row r="46" spans="1:10" ht="13.15" customHeight="1" thickBot="1" x14ac:dyDescent="0.25">
      <c r="A46" s="2193" t="s">
        <v>353</v>
      </c>
      <c r="B46" s="2194" t="s">
        <v>354</v>
      </c>
      <c r="C46" s="2194"/>
      <c r="D46" s="2194"/>
      <c r="E46" s="2195"/>
      <c r="F46" s="2010"/>
      <c r="G46" s="2010"/>
      <c r="H46" s="2010"/>
      <c r="I46" s="2010"/>
      <c r="J46" s="2012"/>
    </row>
    <row r="47" spans="1:10" ht="13.15" customHeight="1" x14ac:dyDescent="0.2">
      <c r="A47" s="2049"/>
      <c r="B47" s="2010"/>
      <c r="C47" s="2010"/>
      <c r="D47" s="2010"/>
      <c r="E47" s="2010"/>
      <c r="F47" s="2010"/>
      <c r="G47" s="2010"/>
      <c r="H47" s="2010"/>
      <c r="I47" s="2010"/>
      <c r="J47" s="2012"/>
    </row>
    <row r="48" spans="1:10" ht="13.15" customHeight="1" x14ac:dyDescent="0.2">
      <c r="A48" s="2049"/>
      <c r="B48" s="2010"/>
      <c r="C48" s="2010"/>
      <c r="D48" s="2010"/>
      <c r="E48" s="2010"/>
      <c r="F48" s="2010"/>
      <c r="G48" s="2010"/>
      <c r="H48" s="2010"/>
      <c r="I48" s="2010"/>
      <c r="J48" s="2012"/>
    </row>
    <row r="49" spans="1:10" ht="13.15" customHeight="1" x14ac:dyDescent="0.2">
      <c r="A49" s="2049"/>
      <c r="G49" s="2010"/>
      <c r="H49" s="2010"/>
      <c r="I49" s="2010"/>
      <c r="J49" s="2012"/>
    </row>
    <row r="50" spans="1:10" ht="15" customHeight="1" x14ac:dyDescent="0.2">
      <c r="A50" s="2109" t="s">
        <v>355</v>
      </c>
      <c r="B50" s="2110"/>
      <c r="C50" s="2110"/>
      <c r="D50" s="2110"/>
      <c r="E50" s="2110"/>
      <c r="F50" s="2110"/>
      <c r="G50" s="2060" t="s">
        <v>228</v>
      </c>
      <c r="H50" s="2061" t="s">
        <v>96</v>
      </c>
      <c r="I50" s="2059"/>
      <c r="J50" s="2062"/>
    </row>
    <row r="51" spans="1:10" ht="13.5" thickBot="1" x14ac:dyDescent="0.25">
      <c r="A51" s="2063" t="s">
        <v>1086</v>
      </c>
      <c r="B51" s="2196"/>
      <c r="C51" s="2197"/>
      <c r="D51" s="2197"/>
      <c r="E51" s="2197"/>
      <c r="F51" s="2065"/>
      <c r="G51" s="2065"/>
      <c r="H51" s="2065"/>
      <c r="I51" s="2065"/>
      <c r="J51" s="2016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28515625" customWidth="1"/>
    <col min="4" max="25" width="3.7109375" customWidth="1"/>
    <col min="26" max="26" width="11.28515625" customWidth="1"/>
    <col min="27" max="27" width="10.28515625" bestFit="1" customWidth="1"/>
    <col min="28" max="31" width="3.7109375" customWidth="1"/>
    <col min="32" max="32" width="3.7109375" hidden="1" customWidth="1"/>
    <col min="258" max="258" width="10.42578125" customWidth="1"/>
    <col min="259" max="259" width="23.28515625" customWidth="1"/>
    <col min="260" max="281" width="3.7109375" customWidth="1"/>
    <col min="282" max="282" width="11.28515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28515625" customWidth="1"/>
    <col min="516" max="537" width="3.7109375" customWidth="1"/>
    <col min="538" max="538" width="11.28515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28515625" customWidth="1"/>
    <col min="772" max="793" width="3.7109375" customWidth="1"/>
    <col min="794" max="794" width="11.28515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28515625" customWidth="1"/>
    <col min="1028" max="1049" width="3.7109375" customWidth="1"/>
    <col min="1050" max="1050" width="11.28515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28515625" customWidth="1"/>
    <col min="1284" max="1305" width="3.7109375" customWidth="1"/>
    <col min="1306" max="1306" width="11.28515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28515625" customWidth="1"/>
    <col min="1540" max="1561" width="3.7109375" customWidth="1"/>
    <col min="1562" max="1562" width="11.28515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28515625" customWidth="1"/>
    <col min="1796" max="1817" width="3.7109375" customWidth="1"/>
    <col min="1818" max="1818" width="11.28515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28515625" customWidth="1"/>
    <col min="2052" max="2073" width="3.7109375" customWidth="1"/>
    <col min="2074" max="2074" width="11.28515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28515625" customWidth="1"/>
    <col min="2308" max="2329" width="3.7109375" customWidth="1"/>
    <col min="2330" max="2330" width="11.28515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28515625" customWidth="1"/>
    <col min="2564" max="2585" width="3.7109375" customWidth="1"/>
    <col min="2586" max="2586" width="11.28515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28515625" customWidth="1"/>
    <col min="2820" max="2841" width="3.7109375" customWidth="1"/>
    <col min="2842" max="2842" width="11.28515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28515625" customWidth="1"/>
    <col min="3076" max="3097" width="3.7109375" customWidth="1"/>
    <col min="3098" max="3098" width="11.28515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28515625" customWidth="1"/>
    <col min="3332" max="3353" width="3.7109375" customWidth="1"/>
    <col min="3354" max="3354" width="11.28515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28515625" customWidth="1"/>
    <col min="3588" max="3609" width="3.7109375" customWidth="1"/>
    <col min="3610" max="3610" width="11.28515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28515625" customWidth="1"/>
    <col min="3844" max="3865" width="3.7109375" customWidth="1"/>
    <col min="3866" max="3866" width="11.28515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28515625" customWidth="1"/>
    <col min="4100" max="4121" width="3.7109375" customWidth="1"/>
    <col min="4122" max="4122" width="11.28515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28515625" customWidth="1"/>
    <col min="4356" max="4377" width="3.7109375" customWidth="1"/>
    <col min="4378" max="4378" width="11.28515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28515625" customWidth="1"/>
    <col min="4612" max="4633" width="3.7109375" customWidth="1"/>
    <col min="4634" max="4634" width="11.28515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28515625" customWidth="1"/>
    <col min="4868" max="4889" width="3.7109375" customWidth="1"/>
    <col min="4890" max="4890" width="11.28515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28515625" customWidth="1"/>
    <col min="5124" max="5145" width="3.7109375" customWidth="1"/>
    <col min="5146" max="5146" width="11.28515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28515625" customWidth="1"/>
    <col min="5380" max="5401" width="3.7109375" customWidth="1"/>
    <col min="5402" max="5402" width="11.28515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28515625" customWidth="1"/>
    <col min="5636" max="5657" width="3.7109375" customWidth="1"/>
    <col min="5658" max="5658" width="11.28515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28515625" customWidth="1"/>
    <col min="5892" max="5913" width="3.7109375" customWidth="1"/>
    <col min="5914" max="5914" width="11.28515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28515625" customWidth="1"/>
    <col min="6148" max="6169" width="3.7109375" customWidth="1"/>
    <col min="6170" max="6170" width="11.28515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28515625" customWidth="1"/>
    <col min="6404" max="6425" width="3.7109375" customWidth="1"/>
    <col min="6426" max="6426" width="11.28515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28515625" customWidth="1"/>
    <col min="6660" max="6681" width="3.7109375" customWidth="1"/>
    <col min="6682" max="6682" width="11.28515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28515625" customWidth="1"/>
    <col min="6916" max="6937" width="3.7109375" customWidth="1"/>
    <col min="6938" max="6938" width="11.28515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28515625" customWidth="1"/>
    <col min="7172" max="7193" width="3.7109375" customWidth="1"/>
    <col min="7194" max="7194" width="11.28515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28515625" customWidth="1"/>
    <col min="7428" max="7449" width="3.7109375" customWidth="1"/>
    <col min="7450" max="7450" width="11.28515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28515625" customWidth="1"/>
    <col min="7684" max="7705" width="3.7109375" customWidth="1"/>
    <col min="7706" max="7706" width="11.28515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28515625" customWidth="1"/>
    <col min="7940" max="7961" width="3.7109375" customWidth="1"/>
    <col min="7962" max="7962" width="11.28515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28515625" customWidth="1"/>
    <col min="8196" max="8217" width="3.7109375" customWidth="1"/>
    <col min="8218" max="8218" width="11.28515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28515625" customWidth="1"/>
    <col min="8452" max="8473" width="3.7109375" customWidth="1"/>
    <col min="8474" max="8474" width="11.28515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28515625" customWidth="1"/>
    <col min="8708" max="8729" width="3.7109375" customWidth="1"/>
    <col min="8730" max="8730" width="11.28515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28515625" customWidth="1"/>
    <col min="8964" max="8985" width="3.7109375" customWidth="1"/>
    <col min="8986" max="8986" width="11.28515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28515625" customWidth="1"/>
    <col min="9220" max="9241" width="3.7109375" customWidth="1"/>
    <col min="9242" max="9242" width="11.28515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28515625" customWidth="1"/>
    <col min="9476" max="9497" width="3.7109375" customWidth="1"/>
    <col min="9498" max="9498" width="11.28515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28515625" customWidth="1"/>
    <col min="9732" max="9753" width="3.7109375" customWidth="1"/>
    <col min="9754" max="9754" width="11.28515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28515625" customWidth="1"/>
    <col min="9988" max="10009" width="3.7109375" customWidth="1"/>
    <col min="10010" max="10010" width="11.28515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28515625" customWidth="1"/>
    <col min="10244" max="10265" width="3.7109375" customWidth="1"/>
    <col min="10266" max="10266" width="11.28515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28515625" customWidth="1"/>
    <col min="10500" max="10521" width="3.7109375" customWidth="1"/>
    <col min="10522" max="10522" width="11.28515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28515625" customWidth="1"/>
    <col min="10756" max="10777" width="3.7109375" customWidth="1"/>
    <col min="10778" max="10778" width="11.28515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28515625" customWidth="1"/>
    <col min="11012" max="11033" width="3.7109375" customWidth="1"/>
    <col min="11034" max="11034" width="11.28515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28515625" customWidth="1"/>
    <col min="11268" max="11289" width="3.7109375" customWidth="1"/>
    <col min="11290" max="11290" width="11.28515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28515625" customWidth="1"/>
    <col min="11524" max="11545" width="3.7109375" customWidth="1"/>
    <col min="11546" max="11546" width="11.28515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28515625" customWidth="1"/>
    <col min="11780" max="11801" width="3.7109375" customWidth="1"/>
    <col min="11802" max="11802" width="11.28515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28515625" customWidth="1"/>
    <col min="12036" max="12057" width="3.7109375" customWidth="1"/>
    <col min="12058" max="12058" width="11.28515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28515625" customWidth="1"/>
    <col min="12292" max="12313" width="3.7109375" customWidth="1"/>
    <col min="12314" max="12314" width="11.28515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28515625" customWidth="1"/>
    <col min="12548" max="12569" width="3.7109375" customWidth="1"/>
    <col min="12570" max="12570" width="11.28515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28515625" customWidth="1"/>
    <col min="12804" max="12825" width="3.7109375" customWidth="1"/>
    <col min="12826" max="12826" width="11.28515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28515625" customWidth="1"/>
    <col min="13060" max="13081" width="3.7109375" customWidth="1"/>
    <col min="13082" max="13082" width="11.28515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28515625" customWidth="1"/>
    <col min="13316" max="13337" width="3.7109375" customWidth="1"/>
    <col min="13338" max="13338" width="11.28515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28515625" customWidth="1"/>
    <col min="13572" max="13593" width="3.7109375" customWidth="1"/>
    <col min="13594" max="13594" width="11.28515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28515625" customWidth="1"/>
    <col min="13828" max="13849" width="3.7109375" customWidth="1"/>
    <col min="13850" max="13850" width="11.28515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28515625" customWidth="1"/>
    <col min="14084" max="14105" width="3.7109375" customWidth="1"/>
    <col min="14106" max="14106" width="11.28515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28515625" customWidth="1"/>
    <col min="14340" max="14361" width="3.7109375" customWidth="1"/>
    <col min="14362" max="14362" width="11.28515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28515625" customWidth="1"/>
    <col min="14596" max="14617" width="3.7109375" customWidth="1"/>
    <col min="14618" max="14618" width="11.28515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28515625" customWidth="1"/>
    <col min="14852" max="14873" width="3.7109375" customWidth="1"/>
    <col min="14874" max="14874" width="11.28515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28515625" customWidth="1"/>
    <col min="15108" max="15129" width="3.7109375" customWidth="1"/>
    <col min="15130" max="15130" width="11.28515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28515625" customWidth="1"/>
    <col min="15364" max="15385" width="3.7109375" customWidth="1"/>
    <col min="15386" max="15386" width="11.28515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28515625" customWidth="1"/>
    <col min="15620" max="15641" width="3.7109375" customWidth="1"/>
    <col min="15642" max="15642" width="11.28515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28515625" customWidth="1"/>
    <col min="15876" max="15897" width="3.7109375" customWidth="1"/>
    <col min="15898" max="15898" width="11.28515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28515625" customWidth="1"/>
    <col min="16132" max="16153" width="3.7109375" customWidth="1"/>
    <col min="16154" max="16154" width="11.28515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1"/>
      <c r="C1" s="3235" t="s">
        <v>1024</v>
      </c>
      <c r="D1" s="3235"/>
      <c r="E1" s="3235"/>
      <c r="F1" s="3235"/>
      <c r="G1" s="3235"/>
      <c r="H1" s="3235"/>
      <c r="I1" s="3235"/>
      <c r="J1" s="3235"/>
      <c r="K1" s="3235"/>
      <c r="L1" s="3235"/>
      <c r="M1" s="3235"/>
      <c r="N1" s="3235"/>
      <c r="O1" s="3235"/>
      <c r="P1" s="3235"/>
      <c r="Q1" s="3235"/>
      <c r="R1" s="3235"/>
      <c r="S1" s="3235"/>
      <c r="T1" s="3235"/>
      <c r="U1" s="3235"/>
      <c r="V1" s="3235"/>
      <c r="W1" s="3235"/>
      <c r="X1" s="3235"/>
      <c r="Y1" s="3235"/>
      <c r="Z1" s="3235"/>
    </row>
    <row r="2" spans="1:37" x14ac:dyDescent="0.2">
      <c r="C2" s="3235"/>
      <c r="D2" s="3235"/>
      <c r="E2" s="3235"/>
      <c r="F2" s="3235"/>
      <c r="G2" s="3235"/>
      <c r="H2" s="3235"/>
      <c r="I2" s="3235"/>
      <c r="J2" s="3235"/>
      <c r="K2" s="3235"/>
      <c r="L2" s="3235"/>
      <c r="M2" s="3235"/>
      <c r="N2" s="3235"/>
      <c r="O2" s="3235"/>
      <c r="P2" s="3235"/>
      <c r="Q2" s="3235"/>
      <c r="R2" s="3235"/>
      <c r="S2" s="3235"/>
      <c r="T2" s="3235"/>
      <c r="U2" s="3235"/>
      <c r="V2" s="3235"/>
      <c r="W2" s="3235"/>
      <c r="X2" s="3235"/>
      <c r="Y2" s="3235"/>
      <c r="Z2" s="3235"/>
    </row>
    <row r="3" spans="1:37" s="2000" customFormat="1" ht="22.5" customHeight="1" x14ac:dyDescent="0.25">
      <c r="A3" s="1952"/>
      <c r="C3" s="3235"/>
      <c r="D3" s="3235"/>
      <c r="E3" s="3235"/>
      <c r="F3" s="3235"/>
      <c r="G3" s="3235"/>
      <c r="H3" s="3235"/>
      <c r="I3" s="3235"/>
      <c r="J3" s="3235"/>
      <c r="K3" s="3235"/>
      <c r="L3" s="3235"/>
      <c r="M3" s="3235"/>
      <c r="N3" s="3235"/>
      <c r="O3" s="3235"/>
      <c r="P3" s="3235"/>
      <c r="Q3" s="3235"/>
      <c r="R3" s="3235"/>
      <c r="S3" s="3235"/>
      <c r="T3" s="3235"/>
      <c r="U3" s="3235"/>
      <c r="V3" s="3235"/>
      <c r="W3" s="3235"/>
      <c r="X3" s="3235"/>
      <c r="Y3" s="3235"/>
      <c r="Z3" s="3235"/>
    </row>
    <row r="4" spans="1:37" s="2000" customFormat="1" ht="22.5" customHeight="1" x14ac:dyDescent="0.2">
      <c r="C4" s="3235"/>
      <c r="D4" s="3235"/>
      <c r="E4" s="3235"/>
      <c r="F4" s="3235"/>
      <c r="G4" s="3235"/>
      <c r="H4" s="3235"/>
      <c r="I4" s="3235"/>
      <c r="J4" s="3235"/>
      <c r="K4" s="3235"/>
      <c r="L4" s="3235"/>
      <c r="M4" s="3235"/>
      <c r="N4" s="3235"/>
      <c r="O4" s="3235"/>
      <c r="P4" s="3235"/>
      <c r="Q4" s="3235"/>
      <c r="R4" s="3235"/>
      <c r="S4" s="3235"/>
      <c r="T4" s="3235"/>
      <c r="U4" s="3235"/>
      <c r="V4" s="3235"/>
      <c r="W4" s="3235"/>
      <c r="X4" s="3235"/>
      <c r="Y4" s="3235"/>
      <c r="Z4" s="3235"/>
    </row>
    <row r="5" spans="1:37" ht="22.5" customHeight="1" x14ac:dyDescent="0.25">
      <c r="A5" s="1953" t="s">
        <v>1025</v>
      </c>
      <c r="B5" s="1953"/>
      <c r="C5" s="1953"/>
      <c r="D5" s="1953"/>
      <c r="E5" s="1953"/>
      <c r="F5" s="1953"/>
      <c r="G5" s="1953"/>
      <c r="H5" s="1953"/>
      <c r="I5" s="1953"/>
      <c r="J5" s="1281"/>
      <c r="K5" s="1281"/>
      <c r="L5" s="1281"/>
      <c r="M5" s="1281"/>
      <c r="N5" s="1281"/>
      <c r="O5" s="1281"/>
      <c r="P5" s="1281"/>
      <c r="Q5" s="1281"/>
      <c r="R5" s="1281"/>
      <c r="S5" s="1954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53" t="s">
        <v>1026</v>
      </c>
      <c r="B6" s="1953"/>
      <c r="C6" s="1953"/>
      <c r="D6" s="1953"/>
      <c r="E6" s="1953"/>
      <c r="F6" s="1953"/>
      <c r="G6" s="1953"/>
      <c r="H6" s="1953"/>
      <c r="I6" s="1953"/>
      <c r="J6" s="1281"/>
      <c r="K6" s="1281"/>
      <c r="L6" s="1281"/>
      <c r="M6" s="1281"/>
      <c r="N6" s="1281"/>
      <c r="O6" s="1281"/>
      <c r="P6" s="1281"/>
      <c r="Q6" s="1281"/>
      <c r="R6" s="1281"/>
      <c r="S6" s="1954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55" t="s">
        <v>96</v>
      </c>
      <c r="E7" s="1955"/>
      <c r="F7" s="1955"/>
      <c r="G7" s="1955"/>
      <c r="H7" s="1955"/>
      <c r="I7" s="1955"/>
      <c r="J7" s="1955"/>
      <c r="K7" s="1955"/>
      <c r="L7" s="1955"/>
      <c r="M7" s="1955"/>
      <c r="N7" s="1955"/>
      <c r="U7" s="1956"/>
      <c r="V7" s="1956"/>
      <c r="W7" s="1956"/>
      <c r="X7" s="1956"/>
    </row>
    <row r="8" spans="1:37" ht="22.5" customHeight="1" thickBot="1" x14ac:dyDescent="0.25">
      <c r="A8" s="3236" t="s">
        <v>1027</v>
      </c>
      <c r="B8" s="3139"/>
      <c r="C8" s="3140"/>
      <c r="D8" s="1957" t="s">
        <v>362</v>
      </c>
      <c r="E8" s="1957" t="s">
        <v>363</v>
      </c>
      <c r="F8" s="1957">
        <v>2</v>
      </c>
      <c r="G8" s="1957">
        <v>6</v>
      </c>
      <c r="H8" s="1957">
        <v>2</v>
      </c>
      <c r="I8" s="1957">
        <v>0</v>
      </c>
      <c r="J8" s="1957">
        <v>0</v>
      </c>
      <c r="K8" s="1957">
        <v>0</v>
      </c>
      <c r="L8" s="1957">
        <v>4</v>
      </c>
      <c r="M8" s="1958"/>
      <c r="N8" s="3237"/>
      <c r="O8" s="3238"/>
      <c r="P8" s="3238"/>
      <c r="Q8" s="3238"/>
      <c r="R8" s="3238"/>
      <c r="S8" s="3238"/>
      <c r="T8" s="3238"/>
      <c r="U8" s="3238"/>
      <c r="V8" s="3238"/>
      <c r="W8" s="3238"/>
      <c r="X8" s="3238"/>
      <c r="Y8" s="3238"/>
      <c r="Z8" s="3238"/>
      <c r="AA8" s="3238"/>
      <c r="AB8" s="3238"/>
      <c r="AC8" s="3238"/>
      <c r="AD8" s="3239"/>
      <c r="AE8" s="1959"/>
      <c r="AF8" s="1959"/>
      <c r="AG8" s="1959"/>
      <c r="AH8" s="1959"/>
      <c r="AI8" s="1959"/>
      <c r="AJ8" s="1959"/>
      <c r="AK8" s="1959"/>
    </row>
    <row r="9" spans="1:37" ht="22.5" customHeight="1" thickBot="1" x14ac:dyDescent="0.25">
      <c r="A9" s="3203" t="s">
        <v>1028</v>
      </c>
      <c r="B9" s="3204"/>
      <c r="C9" s="3205"/>
      <c r="D9" s="3228" t="s">
        <v>1029</v>
      </c>
      <c r="E9" s="3229"/>
      <c r="F9" s="3229"/>
      <c r="G9" s="3229"/>
      <c r="H9" s="3229"/>
      <c r="I9" s="3229"/>
      <c r="J9" s="3229"/>
      <c r="K9" s="3229"/>
      <c r="L9" s="3230"/>
      <c r="M9" s="1960"/>
      <c r="N9" s="3240"/>
      <c r="O9" s="3241"/>
      <c r="P9" s="3241"/>
      <c r="Q9" s="3241"/>
      <c r="R9" s="3241"/>
      <c r="S9" s="3241"/>
      <c r="T9" s="3241"/>
      <c r="U9" s="3241"/>
      <c r="V9" s="3241"/>
      <c r="W9" s="3241"/>
      <c r="X9" s="3241"/>
      <c r="Y9" s="3241"/>
      <c r="Z9" s="3241"/>
      <c r="AA9" s="3241"/>
      <c r="AB9" s="3241"/>
      <c r="AC9" s="3241"/>
      <c r="AD9" s="3242"/>
      <c r="AE9" s="1959"/>
      <c r="AF9" s="1959"/>
      <c r="AG9" s="1959"/>
      <c r="AH9" s="1959"/>
      <c r="AI9" s="1959"/>
      <c r="AJ9" s="1959"/>
      <c r="AK9" s="1959"/>
    </row>
    <row r="10" spans="1:37" ht="22.5" customHeight="1" thickBot="1" x14ac:dyDescent="0.25">
      <c r="A10" s="3203" t="s">
        <v>1030</v>
      </c>
      <c r="B10" s="3204"/>
      <c r="C10" s="3205"/>
      <c r="D10" s="3200">
        <f>[3]Flows!G5</f>
        <v>42614</v>
      </c>
      <c r="E10" s="3201"/>
      <c r="F10" s="3201"/>
      <c r="G10" s="3201"/>
      <c r="H10" s="3201"/>
      <c r="I10" s="3201"/>
      <c r="J10" s="3201"/>
      <c r="K10" s="3201"/>
      <c r="L10" s="3202"/>
      <c r="M10" s="2001"/>
      <c r="N10" s="3240"/>
      <c r="O10" s="3241"/>
      <c r="P10" s="3241"/>
      <c r="Q10" s="3241"/>
      <c r="R10" s="3241"/>
      <c r="S10" s="3241"/>
      <c r="T10" s="3241"/>
      <c r="U10" s="3241"/>
      <c r="V10" s="3241"/>
      <c r="W10" s="3241"/>
      <c r="X10" s="3241"/>
      <c r="Y10" s="3241"/>
      <c r="Z10" s="3241"/>
      <c r="AA10" s="3241"/>
      <c r="AB10" s="3241"/>
      <c r="AC10" s="3241"/>
      <c r="AD10" s="3242"/>
      <c r="AE10" s="1959"/>
      <c r="AF10" s="1959"/>
      <c r="AG10" s="1959"/>
      <c r="AH10" s="1959"/>
      <c r="AI10" s="1959"/>
      <c r="AJ10" s="1959"/>
      <c r="AK10" s="1959"/>
    </row>
    <row r="11" spans="1:37" ht="22.5" customHeight="1" thickBot="1" x14ac:dyDescent="0.25">
      <c r="A11" s="3203" t="s">
        <v>1031</v>
      </c>
      <c r="B11" s="3204"/>
      <c r="C11" s="3205"/>
      <c r="D11" s="3209" t="s">
        <v>1032</v>
      </c>
      <c r="E11" s="3210"/>
      <c r="F11" s="3210"/>
      <c r="G11" s="3210"/>
      <c r="H11" s="3210"/>
      <c r="I11" s="3210"/>
      <c r="J11" s="3210"/>
      <c r="K11" s="3210"/>
      <c r="L11" s="3231"/>
      <c r="M11" s="2001"/>
      <c r="N11" s="3240"/>
      <c r="O11" s="3241"/>
      <c r="P11" s="3241"/>
      <c r="Q11" s="3241"/>
      <c r="R11" s="3241"/>
      <c r="S11" s="3241"/>
      <c r="T11" s="3241"/>
      <c r="U11" s="3241"/>
      <c r="V11" s="3241"/>
      <c r="W11" s="3241"/>
      <c r="X11" s="3241"/>
      <c r="Y11" s="3241"/>
      <c r="Z11" s="3241"/>
      <c r="AA11" s="3241"/>
      <c r="AB11" s="3241"/>
      <c r="AC11" s="3241"/>
      <c r="AD11" s="3242"/>
      <c r="AE11" s="1959"/>
      <c r="AF11" s="1959"/>
      <c r="AG11" s="1959"/>
      <c r="AH11" s="1959"/>
      <c r="AI11" s="1959"/>
      <c r="AJ11" s="1959"/>
      <c r="AK11" s="1959"/>
    </row>
    <row r="12" spans="1:37" ht="22.5" customHeight="1" x14ac:dyDescent="0.2">
      <c r="A12" s="3213" t="s">
        <v>1033</v>
      </c>
      <c r="B12" s="3213"/>
      <c r="C12" s="3213"/>
      <c r="N12" s="3240"/>
      <c r="O12" s="3241"/>
      <c r="P12" s="3241"/>
      <c r="Q12" s="3241"/>
      <c r="R12" s="3241"/>
      <c r="S12" s="3241"/>
      <c r="T12" s="3241"/>
      <c r="U12" s="3241"/>
      <c r="V12" s="3241"/>
      <c r="W12" s="3241"/>
      <c r="X12" s="3241"/>
      <c r="Y12" s="3241"/>
      <c r="Z12" s="3241"/>
      <c r="AA12" s="3241"/>
      <c r="AB12" s="3241"/>
      <c r="AC12" s="3241"/>
      <c r="AD12" s="3242"/>
      <c r="AE12" s="1959"/>
      <c r="AF12" s="1959"/>
      <c r="AG12" s="1959"/>
      <c r="AH12" s="1959"/>
      <c r="AI12" s="1959"/>
      <c r="AJ12" s="1959"/>
      <c r="AK12" s="1959"/>
    </row>
    <row r="13" spans="1:37" ht="22.5" customHeight="1" x14ac:dyDescent="0.2">
      <c r="A13" s="1961"/>
      <c r="B13" s="1961"/>
      <c r="C13" s="1961"/>
      <c r="D13" s="2001"/>
      <c r="E13" s="2001"/>
      <c r="F13" s="2001"/>
      <c r="G13" s="2001"/>
      <c r="H13" s="2001"/>
      <c r="I13" s="2001"/>
      <c r="J13" s="2001"/>
      <c r="K13" s="2001"/>
      <c r="L13" s="2001"/>
      <c r="M13" s="2001"/>
      <c r="N13" s="3240"/>
      <c r="O13" s="3241"/>
      <c r="P13" s="3241"/>
      <c r="Q13" s="3241"/>
      <c r="R13" s="3241"/>
      <c r="S13" s="3241"/>
      <c r="T13" s="3241"/>
      <c r="U13" s="3241"/>
      <c r="V13" s="3241"/>
      <c r="W13" s="3241"/>
      <c r="X13" s="3241"/>
      <c r="Y13" s="3241"/>
      <c r="Z13" s="3241"/>
      <c r="AA13" s="3241"/>
      <c r="AB13" s="3241"/>
      <c r="AC13" s="3241"/>
      <c r="AD13" s="3242"/>
      <c r="AE13" s="1959"/>
      <c r="AF13" s="1959"/>
      <c r="AG13" s="1959"/>
      <c r="AH13" s="1959"/>
      <c r="AI13" s="1959"/>
      <c r="AJ13" s="1959"/>
      <c r="AK13" s="1959"/>
    </row>
    <row r="14" spans="1:37" ht="22.5" customHeight="1" thickBot="1" x14ac:dyDescent="0.25">
      <c r="A14" s="1961"/>
      <c r="B14" s="1961"/>
      <c r="C14" s="1961"/>
      <c r="D14" s="2001"/>
      <c r="E14" s="2001"/>
      <c r="F14" s="2001"/>
      <c r="G14" s="2001"/>
      <c r="H14" s="2001"/>
      <c r="I14" s="2001"/>
      <c r="J14" s="2001"/>
      <c r="K14" s="2001"/>
      <c r="L14" s="2001"/>
      <c r="M14" s="2001"/>
      <c r="N14" s="3240"/>
      <c r="O14" s="3241"/>
      <c r="P14" s="3241"/>
      <c r="Q14" s="3241"/>
      <c r="R14" s="3241"/>
      <c r="S14" s="3241"/>
      <c r="T14" s="3241"/>
      <c r="U14" s="3241"/>
      <c r="V14" s="3241"/>
      <c r="W14" s="3241"/>
      <c r="X14" s="3241"/>
      <c r="Y14" s="3241"/>
      <c r="Z14" s="3241"/>
      <c r="AA14" s="3241"/>
      <c r="AB14" s="3241"/>
      <c r="AC14" s="3241"/>
      <c r="AD14" s="3242"/>
      <c r="AE14" s="1959"/>
      <c r="AF14" s="1959"/>
      <c r="AG14" s="1959"/>
      <c r="AH14" s="1959"/>
      <c r="AI14" s="1959"/>
      <c r="AJ14" s="1959"/>
      <c r="AK14" s="1959"/>
    </row>
    <row r="15" spans="1:37" ht="22.5" customHeight="1" thickBot="1" x14ac:dyDescent="0.25">
      <c r="A15" s="3203" t="s">
        <v>1034</v>
      </c>
      <c r="B15" s="3204"/>
      <c r="C15" s="3205"/>
      <c r="D15" s="3246" t="e">
        <f>Distribution!G40</f>
        <v>#DIV/0!</v>
      </c>
      <c r="E15" s="3210"/>
      <c r="F15" s="3210"/>
      <c r="G15" s="3210"/>
      <c r="H15" s="3210"/>
      <c r="I15" s="3210"/>
      <c r="J15" s="3210"/>
      <c r="K15" s="3210"/>
      <c r="L15" s="3211"/>
      <c r="M15" s="2001"/>
      <c r="N15" s="3240"/>
      <c r="O15" s="3241"/>
      <c r="P15" s="3241"/>
      <c r="Q15" s="3241"/>
      <c r="R15" s="3241"/>
      <c r="S15" s="3241"/>
      <c r="T15" s="3241"/>
      <c r="U15" s="3241"/>
      <c r="V15" s="3241"/>
      <c r="W15" s="3241"/>
      <c r="X15" s="3241"/>
      <c r="Y15" s="3241"/>
      <c r="Z15" s="3241"/>
      <c r="AA15" s="3241"/>
      <c r="AB15" s="3241"/>
      <c r="AC15" s="3241"/>
      <c r="AD15" s="3242"/>
      <c r="AE15" s="1959"/>
      <c r="AF15" s="1959"/>
      <c r="AG15" s="1959"/>
      <c r="AH15" s="1959"/>
      <c r="AI15" s="1959"/>
      <c r="AJ15" s="1959"/>
      <c r="AK15" s="1959"/>
    </row>
    <row r="16" spans="1:37" ht="22.5" customHeight="1" thickBot="1" x14ac:dyDescent="0.25">
      <c r="A16" s="3203" t="s">
        <v>1035</v>
      </c>
      <c r="B16" s="3204"/>
      <c r="C16" s="3205"/>
      <c r="D16" s="3209">
        <v>26102</v>
      </c>
      <c r="E16" s="3210"/>
      <c r="F16" s="3210"/>
      <c r="G16" s="3210"/>
      <c r="H16" s="3210"/>
      <c r="I16" s="3210"/>
      <c r="J16" s="3210"/>
      <c r="K16" s="3210"/>
      <c r="L16" s="3211"/>
      <c r="N16" s="3240"/>
      <c r="O16" s="3241"/>
      <c r="P16" s="3241"/>
      <c r="Q16" s="3241"/>
      <c r="R16" s="3241"/>
      <c r="S16" s="3241"/>
      <c r="T16" s="3241"/>
      <c r="U16" s="3241"/>
      <c r="V16" s="3241"/>
      <c r="W16" s="3241"/>
      <c r="X16" s="3241"/>
      <c r="Y16" s="3241"/>
      <c r="Z16" s="3241"/>
      <c r="AA16" s="3241"/>
      <c r="AB16" s="3241"/>
      <c r="AC16" s="3241"/>
      <c r="AD16" s="3242"/>
    </row>
    <row r="17" spans="1:37" ht="22.5" customHeight="1" x14ac:dyDescent="0.2">
      <c r="N17" s="3240"/>
      <c r="O17" s="3241"/>
      <c r="P17" s="3241"/>
      <c r="Q17" s="3241"/>
      <c r="R17" s="3241"/>
      <c r="S17" s="3241"/>
      <c r="T17" s="3241"/>
      <c r="U17" s="3241"/>
      <c r="V17" s="3241"/>
      <c r="W17" s="3241"/>
      <c r="X17" s="3241"/>
      <c r="Y17" s="3241"/>
      <c r="Z17" s="3241"/>
      <c r="AA17" s="3241"/>
      <c r="AB17" s="3241"/>
      <c r="AC17" s="3241"/>
      <c r="AD17" s="3242"/>
    </row>
    <row r="18" spans="1:37" ht="22.5" customHeight="1" thickBot="1" x14ac:dyDescent="0.25">
      <c r="A18" s="1962"/>
      <c r="B18" s="1962"/>
      <c r="C18" s="1962"/>
      <c r="N18" s="3240"/>
      <c r="O18" s="3241"/>
      <c r="P18" s="3241"/>
      <c r="Q18" s="3241"/>
      <c r="R18" s="3241"/>
      <c r="S18" s="3241"/>
      <c r="T18" s="3241"/>
      <c r="U18" s="3241"/>
      <c r="V18" s="3241"/>
      <c r="W18" s="3241"/>
      <c r="X18" s="3241"/>
      <c r="Y18" s="3241"/>
      <c r="Z18" s="3241"/>
      <c r="AA18" s="3241"/>
      <c r="AB18" s="3241"/>
      <c r="AC18" s="3241"/>
      <c r="AD18" s="3242"/>
      <c r="AE18" s="1959"/>
      <c r="AF18" s="1959"/>
      <c r="AG18" s="1959"/>
      <c r="AH18" s="1959"/>
      <c r="AI18" s="1959"/>
      <c r="AJ18" s="1959"/>
      <c r="AK18" s="1959"/>
    </row>
    <row r="19" spans="1:37" ht="22.5" customHeight="1" thickBot="1" x14ac:dyDescent="0.25">
      <c r="A19" s="3203" t="s">
        <v>1036</v>
      </c>
      <c r="B19" s="3204"/>
      <c r="C19" s="3205"/>
      <c r="D19" s="3209">
        <f>Distribution!B39</f>
        <v>0</v>
      </c>
      <c r="E19" s="3210"/>
      <c r="F19" s="3210"/>
      <c r="G19" s="3210"/>
      <c r="H19" s="3210"/>
      <c r="I19" s="3210"/>
      <c r="J19" s="3210"/>
      <c r="K19" s="3210"/>
      <c r="L19" s="3231"/>
      <c r="M19" s="1958"/>
      <c r="N19" s="3240"/>
      <c r="O19" s="3241"/>
      <c r="P19" s="3241"/>
      <c r="Q19" s="3241"/>
      <c r="R19" s="3241"/>
      <c r="S19" s="3241"/>
      <c r="T19" s="3241"/>
      <c r="U19" s="3241"/>
      <c r="V19" s="3241"/>
      <c r="W19" s="3241"/>
      <c r="X19" s="3241"/>
      <c r="Y19" s="3241"/>
      <c r="Z19" s="3241"/>
      <c r="AA19" s="3241"/>
      <c r="AB19" s="3241"/>
      <c r="AC19" s="3241"/>
      <c r="AD19" s="3242"/>
      <c r="AE19" s="1959"/>
      <c r="AF19" s="1959"/>
      <c r="AG19" s="1959"/>
      <c r="AH19" s="1959"/>
      <c r="AI19" s="1959"/>
      <c r="AJ19" s="1959"/>
      <c r="AK19" s="1959"/>
    </row>
    <row r="20" spans="1:37" ht="22.5" customHeight="1" thickBot="1" x14ac:dyDescent="0.25">
      <c r="A20" s="3203" t="s">
        <v>1037</v>
      </c>
      <c r="B20" s="3204"/>
      <c r="C20" s="3205"/>
      <c r="D20" s="3209">
        <v>0</v>
      </c>
      <c r="E20" s="3210"/>
      <c r="F20" s="3210"/>
      <c r="G20" s="3210"/>
      <c r="H20" s="3210"/>
      <c r="I20" s="3210"/>
      <c r="J20" s="3210"/>
      <c r="K20" s="3210"/>
      <c r="L20" s="3231"/>
      <c r="M20" s="1958"/>
      <c r="N20" s="3240"/>
      <c r="O20" s="3241"/>
      <c r="P20" s="3241"/>
      <c r="Q20" s="3241"/>
      <c r="R20" s="3241"/>
      <c r="S20" s="3241"/>
      <c r="T20" s="3241"/>
      <c r="U20" s="3241"/>
      <c r="V20" s="3241"/>
      <c r="W20" s="3241"/>
      <c r="X20" s="3241"/>
      <c r="Y20" s="3241"/>
      <c r="Z20" s="3241"/>
      <c r="AA20" s="3241"/>
      <c r="AB20" s="3241"/>
      <c r="AC20" s="3241"/>
      <c r="AD20" s="3242"/>
      <c r="AE20" s="1959"/>
      <c r="AF20" s="1959"/>
      <c r="AG20" s="1959"/>
      <c r="AH20" s="1959"/>
      <c r="AI20" s="1959"/>
      <c r="AJ20" s="1959"/>
      <c r="AK20" s="1959"/>
    </row>
    <row r="21" spans="1:37" ht="22.5" customHeight="1" thickBot="1" x14ac:dyDescent="0.25">
      <c r="A21" s="3203" t="s">
        <v>1038</v>
      </c>
      <c r="B21" s="3204"/>
      <c r="C21" s="3205"/>
      <c r="D21" s="3209">
        <v>0</v>
      </c>
      <c r="E21" s="3210"/>
      <c r="F21" s="3210"/>
      <c r="G21" s="3210"/>
      <c r="H21" s="3210"/>
      <c r="I21" s="3210"/>
      <c r="J21" s="3210"/>
      <c r="K21" s="3210"/>
      <c r="L21" s="3231"/>
      <c r="M21" s="1958"/>
      <c r="N21" s="3240"/>
      <c r="O21" s="3241"/>
      <c r="P21" s="3241"/>
      <c r="Q21" s="3241"/>
      <c r="R21" s="3241"/>
      <c r="S21" s="3241"/>
      <c r="T21" s="3241"/>
      <c r="U21" s="3241"/>
      <c r="V21" s="3241"/>
      <c r="W21" s="3241"/>
      <c r="X21" s="3241"/>
      <c r="Y21" s="3241"/>
      <c r="Z21" s="3241"/>
      <c r="AA21" s="3241"/>
      <c r="AB21" s="3241"/>
      <c r="AC21" s="3241"/>
      <c r="AD21" s="3242"/>
      <c r="AE21" s="1959"/>
      <c r="AF21" s="1959"/>
      <c r="AG21" s="1959"/>
      <c r="AH21" s="1959"/>
      <c r="AI21" s="1959"/>
      <c r="AJ21" s="1959"/>
      <c r="AK21" s="1959"/>
    </row>
    <row r="22" spans="1:37" ht="22.5" customHeight="1" thickBot="1" x14ac:dyDescent="0.25">
      <c r="A22" s="3232" t="s">
        <v>1039</v>
      </c>
      <c r="B22" s="3233"/>
      <c r="C22" s="3234"/>
      <c r="D22" s="3206" t="s">
        <v>1040</v>
      </c>
      <c r="E22" s="3207"/>
      <c r="F22" s="3207"/>
      <c r="G22" s="3207"/>
      <c r="H22" s="3207"/>
      <c r="I22" s="3207"/>
      <c r="J22" s="3207"/>
      <c r="K22" s="3207"/>
      <c r="L22" s="3208"/>
      <c r="M22" s="584"/>
      <c r="N22" s="3240"/>
      <c r="O22" s="3241"/>
      <c r="P22" s="3241"/>
      <c r="Q22" s="3241"/>
      <c r="R22" s="3241"/>
      <c r="S22" s="3241"/>
      <c r="T22" s="3241"/>
      <c r="U22" s="3241"/>
      <c r="V22" s="3241"/>
      <c r="W22" s="3241"/>
      <c r="X22" s="3241"/>
      <c r="Y22" s="3241"/>
      <c r="Z22" s="3241"/>
      <c r="AA22" s="3241"/>
      <c r="AB22" s="3241"/>
      <c r="AC22" s="3241"/>
      <c r="AD22" s="3242"/>
      <c r="AE22" s="1959"/>
      <c r="AF22" s="1959"/>
      <c r="AG22" s="1959"/>
      <c r="AH22" s="1959"/>
      <c r="AI22" s="1959"/>
      <c r="AJ22" s="1959"/>
      <c r="AK22" s="1959"/>
    </row>
    <row r="23" spans="1:37" ht="22.5" customHeight="1" thickBot="1" x14ac:dyDescent="0.25">
      <c r="A23" s="3203" t="s">
        <v>1041</v>
      </c>
      <c r="B23" s="3204"/>
      <c r="C23" s="3205"/>
      <c r="D23" s="3206" t="s">
        <v>1040</v>
      </c>
      <c r="E23" s="3207"/>
      <c r="F23" s="3207"/>
      <c r="G23" s="3207"/>
      <c r="H23" s="3207"/>
      <c r="I23" s="3207"/>
      <c r="J23" s="3207"/>
      <c r="K23" s="3207"/>
      <c r="L23" s="3208"/>
      <c r="M23" s="584"/>
      <c r="N23" s="3240"/>
      <c r="O23" s="3241"/>
      <c r="P23" s="3241"/>
      <c r="Q23" s="3241"/>
      <c r="R23" s="3241"/>
      <c r="S23" s="3241"/>
      <c r="T23" s="3241"/>
      <c r="U23" s="3241"/>
      <c r="V23" s="3241"/>
      <c r="W23" s="3241"/>
      <c r="X23" s="3241"/>
      <c r="Y23" s="3241"/>
      <c r="Z23" s="3241"/>
      <c r="AA23" s="3241"/>
      <c r="AB23" s="3241"/>
      <c r="AC23" s="3241"/>
      <c r="AD23" s="3242"/>
      <c r="AE23" s="1959"/>
      <c r="AF23" s="1959"/>
      <c r="AG23" s="1959"/>
      <c r="AH23" s="1959"/>
      <c r="AI23" s="1959"/>
      <c r="AJ23" s="1959"/>
      <c r="AK23" s="1959"/>
    </row>
    <row r="24" spans="1:37" ht="22.5" customHeight="1" thickBot="1" x14ac:dyDescent="0.25">
      <c r="A24" s="3203" t="s">
        <v>1042</v>
      </c>
      <c r="B24" s="3204"/>
      <c r="C24" s="3205"/>
      <c r="D24" s="3209">
        <v>26102</v>
      </c>
      <c r="E24" s="3210"/>
      <c r="F24" s="3210"/>
      <c r="G24" s="3210"/>
      <c r="H24" s="3210"/>
      <c r="I24" s="3210"/>
      <c r="J24" s="3210"/>
      <c r="K24" s="3210"/>
      <c r="L24" s="3211"/>
      <c r="M24" s="584"/>
      <c r="N24" s="3240"/>
      <c r="O24" s="3241"/>
      <c r="P24" s="3241"/>
      <c r="Q24" s="3241"/>
      <c r="R24" s="3241"/>
      <c r="S24" s="3241"/>
      <c r="T24" s="3241"/>
      <c r="U24" s="3241"/>
      <c r="V24" s="3241"/>
      <c r="W24" s="3241"/>
      <c r="X24" s="3241"/>
      <c r="Y24" s="3241"/>
      <c r="Z24" s="3241"/>
      <c r="AA24" s="3241"/>
      <c r="AB24" s="3241"/>
      <c r="AC24" s="3241"/>
      <c r="AD24" s="3242"/>
      <c r="AE24" s="1959"/>
      <c r="AF24" s="1959"/>
      <c r="AG24" s="1959"/>
      <c r="AH24" s="1959"/>
      <c r="AI24" s="1959"/>
      <c r="AJ24" s="1959"/>
      <c r="AK24" s="1959"/>
    </row>
    <row r="25" spans="1:37" ht="22.5" customHeight="1" x14ac:dyDescent="0.2">
      <c r="A25" s="3212" t="s">
        <v>1043</v>
      </c>
      <c r="B25" s="3213"/>
      <c r="C25" s="3214"/>
      <c r="D25" s="3218"/>
      <c r="E25" s="3219"/>
      <c r="F25" s="3219"/>
      <c r="G25" s="3219"/>
      <c r="H25" s="3219"/>
      <c r="I25" s="3219"/>
      <c r="J25" s="3219"/>
      <c r="K25" s="3219"/>
      <c r="L25" s="3220"/>
      <c r="M25" s="584"/>
      <c r="N25" s="3240"/>
      <c r="O25" s="3241"/>
      <c r="P25" s="3241"/>
      <c r="Q25" s="3241"/>
      <c r="R25" s="3241"/>
      <c r="S25" s="3241"/>
      <c r="T25" s="3241"/>
      <c r="U25" s="3241"/>
      <c r="V25" s="3241"/>
      <c r="W25" s="3241"/>
      <c r="X25" s="3241"/>
      <c r="Y25" s="3241"/>
      <c r="Z25" s="3241"/>
      <c r="AA25" s="3241"/>
      <c r="AB25" s="3241"/>
      <c r="AC25" s="3241"/>
      <c r="AD25" s="3242"/>
      <c r="AE25" s="1959"/>
      <c r="AF25" s="1959"/>
      <c r="AG25" s="1959"/>
      <c r="AH25" s="1959"/>
      <c r="AI25" s="1959"/>
      <c r="AJ25" s="1959"/>
      <c r="AK25" s="1959"/>
    </row>
    <row r="26" spans="1:37" ht="22.5" customHeight="1" thickBot="1" x14ac:dyDescent="0.25">
      <c r="A26" s="3215"/>
      <c r="B26" s="3216"/>
      <c r="C26" s="3217"/>
      <c r="D26" s="3221"/>
      <c r="E26" s="3222"/>
      <c r="F26" s="3222"/>
      <c r="G26" s="3222"/>
      <c r="H26" s="3222"/>
      <c r="I26" s="3222"/>
      <c r="J26" s="3222"/>
      <c r="K26" s="3222"/>
      <c r="L26" s="3223"/>
      <c r="M26" s="584"/>
      <c r="N26" s="3240"/>
      <c r="O26" s="3241"/>
      <c r="P26" s="3241"/>
      <c r="Q26" s="3241"/>
      <c r="R26" s="3241"/>
      <c r="S26" s="3241"/>
      <c r="T26" s="3241"/>
      <c r="U26" s="3241"/>
      <c r="V26" s="3241"/>
      <c r="W26" s="3241"/>
      <c r="X26" s="3241"/>
      <c r="Y26" s="3241"/>
      <c r="Z26" s="3241"/>
      <c r="AA26" s="3241"/>
      <c r="AB26" s="3241"/>
      <c r="AC26" s="3241"/>
      <c r="AD26" s="3242"/>
      <c r="AE26" s="1959"/>
      <c r="AF26" s="1959"/>
      <c r="AG26" s="1959"/>
      <c r="AH26" s="1959"/>
      <c r="AI26" s="1959"/>
      <c r="AJ26" s="1959"/>
      <c r="AK26" s="1959"/>
    </row>
    <row r="27" spans="1:37" ht="22.5" customHeight="1" thickBot="1" x14ac:dyDescent="0.25">
      <c r="A27" s="3203" t="s">
        <v>1044</v>
      </c>
      <c r="B27" s="3204"/>
      <c r="C27" s="3205"/>
      <c r="D27" s="3224" t="s">
        <v>96</v>
      </c>
      <c r="E27" s="3207"/>
      <c r="F27" s="3207"/>
      <c r="G27" s="3207"/>
      <c r="H27" s="3207"/>
      <c r="I27" s="3207"/>
      <c r="J27" s="3207"/>
      <c r="K27" s="3207"/>
      <c r="L27" s="3208"/>
      <c r="M27" s="584"/>
      <c r="N27" s="3243"/>
      <c r="O27" s="3244"/>
      <c r="P27" s="3244"/>
      <c r="Q27" s="3244"/>
      <c r="R27" s="3244"/>
      <c r="S27" s="3244"/>
      <c r="T27" s="3244"/>
      <c r="U27" s="3244"/>
      <c r="V27" s="3244"/>
      <c r="W27" s="3244"/>
      <c r="X27" s="3244"/>
      <c r="Y27" s="3244"/>
      <c r="Z27" s="3244"/>
      <c r="AA27" s="3244"/>
      <c r="AB27" s="3244"/>
      <c r="AC27" s="3244"/>
      <c r="AD27" s="3245"/>
      <c r="AE27" s="1959"/>
      <c r="AF27" s="1959"/>
      <c r="AG27" s="1959"/>
      <c r="AH27" s="1959"/>
      <c r="AI27" s="1959"/>
      <c r="AJ27" s="1959"/>
      <c r="AK27" s="1959"/>
    </row>
    <row r="28" spans="1:37" ht="22.5" customHeight="1" x14ac:dyDescent="0.25">
      <c r="A28" s="1961"/>
      <c r="B28" s="1961"/>
      <c r="C28" s="1961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3"/>
      <c r="P28" s="1964"/>
      <c r="Q28" s="1964"/>
      <c r="R28" s="1964"/>
      <c r="S28" s="1964"/>
      <c r="T28" s="1964"/>
      <c r="U28" s="1964"/>
      <c r="V28" s="1964"/>
      <c r="W28" s="1964"/>
      <c r="X28" s="1964"/>
      <c r="Y28" s="1964"/>
      <c r="Z28" s="1964"/>
      <c r="AA28" s="1964"/>
      <c r="AB28" s="1965"/>
      <c r="AC28" s="1965"/>
      <c r="AD28" s="1965"/>
      <c r="AE28" s="1959"/>
      <c r="AF28" s="1959"/>
      <c r="AG28" s="1959"/>
      <c r="AH28" s="1959"/>
      <c r="AI28" s="1959"/>
      <c r="AJ28" s="1959"/>
      <c r="AK28" s="1959"/>
    </row>
    <row r="29" spans="1:37" s="1966" customFormat="1" ht="5.25" customHeight="1" x14ac:dyDescent="0.2"/>
    <row r="30" spans="1:37" ht="18" x14ac:dyDescent="0.25">
      <c r="O30" s="1967"/>
      <c r="P30" s="1967"/>
      <c r="Q30" s="1967"/>
      <c r="R30" s="1967"/>
      <c r="S30" s="1967"/>
      <c r="T30" s="1967"/>
    </row>
    <row r="31" spans="1:37" s="1966" customFormat="1" ht="4.5" customHeight="1" x14ac:dyDescent="0.2"/>
    <row r="32" spans="1:37" s="1969" customFormat="1" ht="15.75" x14ac:dyDescent="0.25">
      <c r="A32" s="1968" t="s">
        <v>378</v>
      </c>
      <c r="E32" s="1968"/>
      <c r="F32" s="1968"/>
      <c r="G32" s="1968"/>
      <c r="H32" s="1968"/>
      <c r="I32" s="1968"/>
      <c r="J32" s="1968"/>
      <c r="K32" s="1968"/>
      <c r="L32" s="1968"/>
      <c r="M32" s="1968"/>
      <c r="N32" s="1968"/>
    </row>
    <row r="33" spans="1:31" s="1969" customFormat="1" x14ac:dyDescent="0.2"/>
    <row r="34" spans="1:31" s="1969" customFormat="1" ht="15.75" x14ac:dyDescent="0.25">
      <c r="A34" s="1968" t="s">
        <v>1045</v>
      </c>
      <c r="E34" s="1968"/>
      <c r="F34" s="1968"/>
      <c r="G34" s="1968"/>
      <c r="H34" s="1968"/>
      <c r="I34" s="1968"/>
      <c r="J34" s="1968"/>
      <c r="K34" s="1968"/>
      <c r="L34" s="1968"/>
      <c r="M34" s="1968"/>
      <c r="N34" s="1968"/>
    </row>
    <row r="35" spans="1:31" s="1969" customFormat="1" ht="15.75" x14ac:dyDescent="0.25">
      <c r="A35" s="1968" t="s">
        <v>1046</v>
      </c>
      <c r="E35" s="1968"/>
      <c r="F35" s="1968"/>
      <c r="G35" s="1968"/>
      <c r="H35" s="1968"/>
      <c r="I35" s="1968"/>
      <c r="J35" s="1968"/>
      <c r="K35" s="1968"/>
      <c r="L35" s="1968"/>
      <c r="M35" s="1968"/>
      <c r="N35" s="1968"/>
    </row>
    <row r="36" spans="1:31" s="1969" customFormat="1" ht="13.5" thickBot="1" x14ac:dyDescent="0.25"/>
    <row r="37" spans="1:31" s="1969" customFormat="1" ht="18.75" thickBot="1" x14ac:dyDescent="0.25">
      <c r="A37" s="3225" t="s">
        <v>1027</v>
      </c>
      <c r="B37" s="3226"/>
      <c r="C37" s="3227"/>
      <c r="D37" s="1957" t="s">
        <v>362</v>
      </c>
      <c r="E37" s="1957" t="s">
        <v>363</v>
      </c>
      <c r="F37" s="1957">
        <v>2</v>
      </c>
      <c r="G37" s="1957">
        <v>6</v>
      </c>
      <c r="H37" s="1957">
        <v>2</v>
      </c>
      <c r="I37" s="1957">
        <v>0</v>
      </c>
      <c r="J37" s="1957">
        <v>0</v>
      </c>
      <c r="K37" s="1957">
        <v>0</v>
      </c>
      <c r="L37" s="1957">
        <v>4</v>
      </c>
      <c r="M37" s="1958"/>
      <c r="N37" s="1958"/>
    </row>
    <row r="38" spans="1:31" s="1969" customFormat="1" ht="18.75" thickBot="1" x14ac:dyDescent="0.25">
      <c r="A38" s="3197" t="s">
        <v>1028</v>
      </c>
      <c r="B38" s="3198"/>
      <c r="C38" s="3199"/>
      <c r="D38" s="3228" t="s">
        <v>1029</v>
      </c>
      <c r="E38" s="3229"/>
      <c r="F38" s="3229"/>
      <c r="G38" s="3229"/>
      <c r="H38" s="3229"/>
      <c r="I38" s="3229"/>
      <c r="J38" s="3229"/>
      <c r="K38" s="3229"/>
      <c r="L38" s="3230"/>
      <c r="M38" s="1958"/>
      <c r="N38" s="1958"/>
    </row>
    <row r="39" spans="1:31" s="1969" customFormat="1" ht="18.75" thickBot="1" x14ac:dyDescent="0.25">
      <c r="A39" s="3197" t="s">
        <v>1047</v>
      </c>
      <c r="B39" s="3198"/>
      <c r="C39" s="3199"/>
      <c r="D39" s="3200" t="e">
        <f>D27-12</f>
        <v>#VALUE!</v>
      </c>
      <c r="E39" s="3201"/>
      <c r="F39" s="3201"/>
      <c r="G39" s="3201"/>
      <c r="H39" s="3201"/>
      <c r="I39" s="3201"/>
      <c r="J39" s="3201"/>
      <c r="K39" s="3201"/>
      <c r="L39" s="3202"/>
      <c r="M39" s="1958"/>
      <c r="N39" s="1958"/>
      <c r="Y39" s="1970"/>
    </row>
    <row r="40" spans="1:31" s="1969" customFormat="1" ht="18.75" thickBot="1" x14ac:dyDescent="0.3">
      <c r="C40" s="1971"/>
      <c r="D40" s="3184"/>
      <c r="E40" s="3184"/>
      <c r="F40" s="3184"/>
      <c r="G40" s="3184"/>
      <c r="H40" s="3184"/>
      <c r="I40" s="3184"/>
      <c r="J40" s="3184"/>
      <c r="K40" s="3184"/>
      <c r="L40" s="1972"/>
      <c r="M40" s="1972"/>
      <c r="N40" s="1972"/>
      <c r="Y40" s="1970"/>
    </row>
    <row r="41" spans="1:31" s="1969" customFormat="1" ht="12.75" customHeight="1" x14ac:dyDescent="0.2">
      <c r="A41" s="3185" t="s">
        <v>1048</v>
      </c>
      <c r="B41" s="3186" t="s">
        <v>1049</v>
      </c>
      <c r="C41" s="3186" t="s">
        <v>1050</v>
      </c>
      <c r="D41" s="3187" t="s">
        <v>1051</v>
      </c>
      <c r="E41" s="3188"/>
      <c r="F41" s="3188"/>
      <c r="G41" s="3188"/>
      <c r="H41" s="3188"/>
      <c r="I41" s="3188"/>
      <c r="J41" s="3188"/>
      <c r="K41" s="3189"/>
      <c r="L41" s="3166" t="s">
        <v>1052</v>
      </c>
      <c r="M41" s="3196"/>
      <c r="N41" s="3196"/>
      <c r="O41" s="3167"/>
      <c r="P41" s="3167"/>
      <c r="Q41" s="3167"/>
      <c r="R41" s="3167"/>
      <c r="S41" s="3167"/>
      <c r="T41" s="3168"/>
      <c r="U41" s="3166" t="s">
        <v>1053</v>
      </c>
      <c r="V41" s="3167"/>
      <c r="W41" s="3167"/>
      <c r="X41" s="3167"/>
      <c r="Y41" s="3168"/>
      <c r="Z41" s="3175" t="s">
        <v>1054</v>
      </c>
      <c r="AA41" s="3175" t="s">
        <v>1055</v>
      </c>
      <c r="AB41" s="3166" t="s">
        <v>1056</v>
      </c>
      <c r="AC41" s="3167"/>
      <c r="AD41" s="3167"/>
      <c r="AE41" s="3168"/>
    </row>
    <row r="42" spans="1:31" s="1969" customFormat="1" ht="12.75" customHeight="1" x14ac:dyDescent="0.2">
      <c r="A42" s="3176"/>
      <c r="B42" s="3176"/>
      <c r="C42" s="3176"/>
      <c r="D42" s="3190"/>
      <c r="E42" s="3191"/>
      <c r="F42" s="3191"/>
      <c r="G42" s="3191"/>
      <c r="H42" s="3191"/>
      <c r="I42" s="3191"/>
      <c r="J42" s="3191"/>
      <c r="K42" s="3192"/>
      <c r="L42" s="3169"/>
      <c r="M42" s="3180"/>
      <c r="N42" s="3180"/>
      <c r="O42" s="3180"/>
      <c r="P42" s="3180"/>
      <c r="Q42" s="3180"/>
      <c r="R42" s="3180"/>
      <c r="S42" s="3180"/>
      <c r="T42" s="3171"/>
      <c r="U42" s="3169"/>
      <c r="V42" s="3170"/>
      <c r="W42" s="3170"/>
      <c r="X42" s="3170"/>
      <c r="Y42" s="3171"/>
      <c r="Z42" s="3176"/>
      <c r="AA42" s="3178"/>
      <c r="AB42" s="3169"/>
      <c r="AC42" s="3180"/>
      <c r="AD42" s="3180"/>
      <c r="AE42" s="3171"/>
    </row>
    <row r="43" spans="1:31" s="1969" customFormat="1" ht="13.5" thickBot="1" x14ac:dyDescent="0.25">
      <c r="A43" s="3177"/>
      <c r="B43" s="3177"/>
      <c r="C43" s="3177"/>
      <c r="D43" s="3193"/>
      <c r="E43" s="3194"/>
      <c r="F43" s="3194"/>
      <c r="G43" s="3194"/>
      <c r="H43" s="3194"/>
      <c r="I43" s="3194"/>
      <c r="J43" s="3194"/>
      <c r="K43" s="3195"/>
      <c r="L43" s="3172"/>
      <c r="M43" s="3173"/>
      <c r="N43" s="3173"/>
      <c r="O43" s="3173"/>
      <c r="P43" s="3173"/>
      <c r="Q43" s="3173"/>
      <c r="R43" s="3173"/>
      <c r="S43" s="3173"/>
      <c r="T43" s="3174"/>
      <c r="U43" s="3172"/>
      <c r="V43" s="3173"/>
      <c r="W43" s="3173"/>
      <c r="X43" s="3173"/>
      <c r="Y43" s="3174"/>
      <c r="Z43" s="3177"/>
      <c r="AA43" s="3179"/>
      <c r="AB43" s="3172"/>
      <c r="AC43" s="3173"/>
      <c r="AD43" s="3173"/>
      <c r="AE43" s="3174"/>
    </row>
    <row r="44" spans="1:31" s="1979" customFormat="1" ht="18.75" customHeight="1" thickBot="1" x14ac:dyDescent="0.3">
      <c r="A44" s="1973"/>
      <c r="B44" s="1973"/>
      <c r="C44" s="1973"/>
      <c r="D44" s="1974"/>
      <c r="E44" s="1975"/>
      <c r="F44" s="1974"/>
      <c r="G44" s="1974"/>
      <c r="H44" s="1974"/>
      <c r="I44" s="1975"/>
      <c r="J44" s="1974"/>
      <c r="K44" s="1976"/>
      <c r="L44" s="3181"/>
      <c r="M44" s="3182"/>
      <c r="N44" s="3182"/>
      <c r="O44" s="3182"/>
      <c r="P44" s="3182"/>
      <c r="Q44" s="3182"/>
      <c r="R44" s="3182"/>
      <c r="S44" s="3182"/>
      <c r="T44" s="3183"/>
      <c r="U44" s="1977"/>
      <c r="V44" s="1977"/>
      <c r="W44" s="1977"/>
      <c r="X44" s="1977"/>
      <c r="Y44" s="1973"/>
      <c r="Z44" s="1973"/>
      <c r="AA44" s="1973"/>
      <c r="AB44" s="1978"/>
      <c r="AC44" s="1975" t="s">
        <v>376</v>
      </c>
      <c r="AD44" s="1978"/>
      <c r="AE44" s="1978"/>
    </row>
    <row r="45" spans="1:31" s="1969" customFormat="1" ht="18.75" customHeight="1" thickBot="1" x14ac:dyDescent="0.3">
      <c r="A45" s="1980"/>
      <c r="B45" s="1980"/>
      <c r="C45" s="1980"/>
      <c r="D45" s="1974"/>
      <c r="E45" s="1975"/>
      <c r="F45" s="1974"/>
      <c r="G45" s="1974"/>
      <c r="H45" s="1974"/>
      <c r="I45" s="1975"/>
      <c r="J45" s="1974"/>
      <c r="K45" s="1976"/>
      <c r="L45" s="3137" t="s">
        <v>96</v>
      </c>
      <c r="M45" s="3138"/>
      <c r="N45" s="3138"/>
      <c r="O45" s="3139"/>
      <c r="P45" s="3139"/>
      <c r="Q45" s="3139"/>
      <c r="R45" s="3139"/>
      <c r="S45" s="3139"/>
      <c r="T45" s="3140"/>
      <c r="U45" s="1973"/>
      <c r="V45" s="1973"/>
      <c r="W45" s="1973"/>
      <c r="X45" s="1973"/>
      <c r="Y45" s="1973"/>
      <c r="Z45" s="1973"/>
      <c r="AA45" s="1973"/>
      <c r="AB45" s="1978"/>
      <c r="AC45" s="1975" t="s">
        <v>376</v>
      </c>
      <c r="AD45" s="1978"/>
      <c r="AE45" s="1978"/>
    </row>
    <row r="46" spans="1:31" s="1969" customFormat="1" ht="18.75" customHeight="1" thickBot="1" x14ac:dyDescent="0.3">
      <c r="A46" s="1980"/>
      <c r="B46" s="1980"/>
      <c r="C46" s="1980"/>
      <c r="D46" s="1981"/>
      <c r="E46" s="1982"/>
      <c r="F46" s="1983"/>
      <c r="G46" s="1983"/>
      <c r="H46" s="1983"/>
      <c r="I46" s="1982"/>
      <c r="J46" s="1983"/>
      <c r="K46" s="1984"/>
      <c r="L46" s="3137" t="s">
        <v>96</v>
      </c>
      <c r="M46" s="3138"/>
      <c r="N46" s="3138"/>
      <c r="O46" s="3139"/>
      <c r="P46" s="3139"/>
      <c r="Q46" s="3139"/>
      <c r="R46" s="3139"/>
      <c r="S46" s="3139"/>
      <c r="T46" s="3140"/>
      <c r="U46" s="1973"/>
      <c r="V46" s="1973"/>
      <c r="W46" s="1973"/>
      <c r="X46" s="1973"/>
      <c r="Y46" s="1973"/>
      <c r="Z46" s="1973"/>
      <c r="AA46" s="1973"/>
      <c r="AB46" s="1978"/>
      <c r="AC46" s="1975" t="s">
        <v>376</v>
      </c>
      <c r="AD46" s="1978"/>
      <c r="AE46" s="1978"/>
    </row>
    <row r="47" spans="1:31" s="1969" customFormat="1" ht="18.75" customHeight="1" thickBot="1" x14ac:dyDescent="0.3">
      <c r="A47" s="1980"/>
      <c r="B47" s="1980"/>
      <c r="C47" s="1980"/>
      <c r="D47" s="1981"/>
      <c r="E47" s="1982"/>
      <c r="F47" s="1983"/>
      <c r="G47" s="1983"/>
      <c r="H47" s="1983"/>
      <c r="I47" s="1982"/>
      <c r="J47" s="1983"/>
      <c r="K47" s="1984"/>
      <c r="L47" s="3137" t="s">
        <v>96</v>
      </c>
      <c r="M47" s="3138"/>
      <c r="N47" s="3138"/>
      <c r="O47" s="3139"/>
      <c r="P47" s="3139"/>
      <c r="Q47" s="3139"/>
      <c r="R47" s="3139"/>
      <c r="S47" s="3139"/>
      <c r="T47" s="3140"/>
      <c r="U47" s="1973"/>
      <c r="V47" s="1973"/>
      <c r="W47" s="1973"/>
      <c r="X47" s="1973"/>
      <c r="Y47" s="1973"/>
      <c r="Z47" s="1973"/>
      <c r="AA47" s="1973"/>
      <c r="AB47" s="1978"/>
      <c r="AC47" s="1975" t="s">
        <v>376</v>
      </c>
      <c r="AD47" s="1978"/>
      <c r="AE47" s="1978"/>
    </row>
    <row r="48" spans="1:31" s="1969" customFormat="1" ht="18.75" customHeight="1" thickBot="1" x14ac:dyDescent="0.3">
      <c r="A48" s="1980"/>
      <c r="B48" s="1980"/>
      <c r="C48" s="1980"/>
      <c r="D48" s="1981"/>
      <c r="E48" s="1982"/>
      <c r="F48" s="1983"/>
      <c r="G48" s="1983"/>
      <c r="H48" s="1983"/>
      <c r="I48" s="1982"/>
      <c r="J48" s="1983"/>
      <c r="K48" s="1984"/>
      <c r="L48" s="3137" t="s">
        <v>96</v>
      </c>
      <c r="M48" s="3138"/>
      <c r="N48" s="3138"/>
      <c r="O48" s="3139"/>
      <c r="P48" s="3139"/>
      <c r="Q48" s="3139"/>
      <c r="R48" s="3139"/>
      <c r="S48" s="3139"/>
      <c r="T48" s="3140"/>
      <c r="U48" s="1973"/>
      <c r="V48" s="1973"/>
      <c r="W48" s="1973"/>
      <c r="X48" s="1973"/>
      <c r="Y48" s="1973"/>
      <c r="Z48" s="1973"/>
      <c r="AA48" s="1973"/>
      <c r="AB48" s="1978"/>
      <c r="AC48" s="1985" t="s">
        <v>376</v>
      </c>
      <c r="AD48" s="1978"/>
      <c r="AE48" s="1978"/>
    </row>
    <row r="49" spans="1:31" s="1969" customFormat="1" ht="18.75" customHeight="1" thickBot="1" x14ac:dyDescent="0.3">
      <c r="A49" s="1980"/>
      <c r="B49" s="1980"/>
      <c r="C49" s="1980"/>
      <c r="D49" s="1981"/>
      <c r="E49" s="1982"/>
      <c r="F49" s="1983"/>
      <c r="G49" s="1983"/>
      <c r="H49" s="1983"/>
      <c r="I49" s="1982"/>
      <c r="J49" s="1983"/>
      <c r="K49" s="1984"/>
      <c r="L49" s="3163" t="s">
        <v>96</v>
      </c>
      <c r="M49" s="3164"/>
      <c r="N49" s="3164"/>
      <c r="O49" s="3164"/>
      <c r="P49" s="3164"/>
      <c r="Q49" s="3164"/>
      <c r="R49" s="3164"/>
      <c r="S49" s="3164"/>
      <c r="T49" s="3165"/>
      <c r="U49" s="1973"/>
      <c r="V49" s="1973"/>
      <c r="W49" s="1973"/>
      <c r="X49" s="1973"/>
      <c r="Y49" s="1973"/>
      <c r="Z49" s="1973"/>
      <c r="AA49" s="1973"/>
      <c r="AB49" s="1978"/>
      <c r="AC49" s="1985" t="s">
        <v>376</v>
      </c>
      <c r="AD49" s="1978"/>
      <c r="AE49" s="1978"/>
    </row>
    <row r="50" spans="1:31" s="1969" customFormat="1" ht="18.75" customHeight="1" thickBot="1" x14ac:dyDescent="0.3">
      <c r="A50" s="1980"/>
      <c r="B50" s="1980"/>
      <c r="C50" s="1980"/>
      <c r="D50" s="1981"/>
      <c r="E50" s="1982"/>
      <c r="F50" s="1983"/>
      <c r="G50" s="1983"/>
      <c r="H50" s="1983"/>
      <c r="I50" s="1982"/>
      <c r="J50" s="1983"/>
      <c r="K50" s="1984"/>
      <c r="L50" s="3163" t="s">
        <v>96</v>
      </c>
      <c r="M50" s="3164"/>
      <c r="N50" s="3164"/>
      <c r="O50" s="3164"/>
      <c r="P50" s="3164"/>
      <c r="Q50" s="3164"/>
      <c r="R50" s="3164"/>
      <c r="S50" s="3164"/>
      <c r="T50" s="3165"/>
      <c r="U50" s="1973"/>
      <c r="V50" s="1973"/>
      <c r="W50" s="1973"/>
      <c r="X50" s="1973"/>
      <c r="Y50" s="1973"/>
      <c r="Z50" s="1973"/>
      <c r="AA50" s="1973"/>
      <c r="AB50" s="1978"/>
      <c r="AC50" s="1985" t="s">
        <v>376</v>
      </c>
      <c r="AD50" s="1978"/>
      <c r="AE50" s="1978"/>
    </row>
    <row r="51" spans="1:31" s="1969" customFormat="1" ht="18.75" customHeight="1" thickBot="1" x14ac:dyDescent="0.3">
      <c r="A51" s="1980"/>
      <c r="B51" s="1980"/>
      <c r="C51" s="1980"/>
      <c r="D51" s="1981"/>
      <c r="E51" s="1982"/>
      <c r="F51" s="1983"/>
      <c r="G51" s="1983"/>
      <c r="H51" s="1983"/>
      <c r="I51" s="1982"/>
      <c r="J51" s="1983"/>
      <c r="K51" s="1984"/>
      <c r="L51" s="3163" t="s">
        <v>96</v>
      </c>
      <c r="M51" s="3164"/>
      <c r="N51" s="3164"/>
      <c r="O51" s="3164"/>
      <c r="P51" s="3164"/>
      <c r="Q51" s="3164"/>
      <c r="R51" s="3164"/>
      <c r="S51" s="3164"/>
      <c r="T51" s="3165"/>
      <c r="U51" s="1973"/>
      <c r="V51" s="1973"/>
      <c r="W51" s="1973"/>
      <c r="X51" s="1973"/>
      <c r="Y51" s="1973"/>
      <c r="Z51" s="1973"/>
      <c r="AA51" s="1973"/>
      <c r="AB51" s="1978"/>
      <c r="AC51" s="1985" t="s">
        <v>376</v>
      </c>
      <c r="AD51" s="1978"/>
      <c r="AE51" s="1978"/>
    </row>
    <row r="52" spans="1:31" s="1969" customFormat="1" ht="18.75" customHeight="1" thickBot="1" x14ac:dyDescent="0.3">
      <c r="A52" s="1980"/>
      <c r="B52" s="1980"/>
      <c r="C52" s="1980"/>
      <c r="D52" s="1981"/>
      <c r="E52" s="1982"/>
      <c r="F52" s="1983"/>
      <c r="G52" s="1983"/>
      <c r="H52" s="1983"/>
      <c r="I52" s="1982"/>
      <c r="J52" s="1983"/>
      <c r="K52" s="1984"/>
      <c r="L52" s="3163" t="s">
        <v>96</v>
      </c>
      <c r="M52" s="3164"/>
      <c r="N52" s="3164"/>
      <c r="O52" s="3164"/>
      <c r="P52" s="3164"/>
      <c r="Q52" s="3164"/>
      <c r="R52" s="3164"/>
      <c r="S52" s="3164"/>
      <c r="T52" s="3165"/>
      <c r="U52" s="1973"/>
      <c r="V52" s="1973"/>
      <c r="W52" s="1973"/>
      <c r="X52" s="1973"/>
      <c r="Y52" s="1973"/>
      <c r="Z52" s="1973"/>
      <c r="AA52" s="1973"/>
      <c r="AB52" s="1978"/>
      <c r="AC52" s="1985" t="s">
        <v>376</v>
      </c>
      <c r="AD52" s="1978"/>
      <c r="AE52" s="1978"/>
    </row>
    <row r="53" spans="1:31" s="1969" customFormat="1" ht="18.75" customHeight="1" thickBot="1" x14ac:dyDescent="0.3">
      <c r="A53" s="1980"/>
      <c r="B53" s="1980"/>
      <c r="C53" s="1980"/>
      <c r="D53" s="1981"/>
      <c r="E53" s="1982"/>
      <c r="F53" s="1983"/>
      <c r="G53" s="1983"/>
      <c r="H53" s="1983"/>
      <c r="I53" s="1982"/>
      <c r="J53" s="1983"/>
      <c r="K53" s="1984"/>
      <c r="L53" s="3163" t="s">
        <v>96</v>
      </c>
      <c r="M53" s="3164"/>
      <c r="N53" s="3164"/>
      <c r="O53" s="3164"/>
      <c r="P53" s="3164"/>
      <c r="Q53" s="3164"/>
      <c r="R53" s="3164"/>
      <c r="S53" s="3164"/>
      <c r="T53" s="3165"/>
      <c r="U53" s="1973"/>
      <c r="V53" s="1973"/>
      <c r="W53" s="1973"/>
      <c r="X53" s="1973"/>
      <c r="Y53" s="1973"/>
      <c r="Z53" s="1973"/>
      <c r="AA53" s="1973"/>
      <c r="AB53" s="1978"/>
      <c r="AC53" s="1985" t="s">
        <v>376</v>
      </c>
      <c r="AD53" s="1978"/>
      <c r="AE53" s="1978"/>
    </row>
    <row r="54" spans="1:31" s="1969" customFormat="1" ht="18.75" customHeight="1" thickBot="1" x14ac:dyDescent="0.3">
      <c r="A54" s="1980"/>
      <c r="B54" s="1980"/>
      <c r="C54" s="1980"/>
      <c r="D54" s="1981"/>
      <c r="E54" s="1982"/>
      <c r="F54" s="1983"/>
      <c r="G54" s="1983"/>
      <c r="H54" s="1983"/>
      <c r="I54" s="1982"/>
      <c r="J54" s="1983"/>
      <c r="K54" s="1984"/>
      <c r="L54" s="3163" t="s">
        <v>96</v>
      </c>
      <c r="M54" s="3164"/>
      <c r="N54" s="3164"/>
      <c r="O54" s="3164"/>
      <c r="P54" s="3164"/>
      <c r="Q54" s="3164"/>
      <c r="R54" s="3164"/>
      <c r="S54" s="3164"/>
      <c r="T54" s="3165"/>
      <c r="U54" s="1973"/>
      <c r="V54" s="1973"/>
      <c r="W54" s="1973"/>
      <c r="X54" s="1973"/>
      <c r="Y54" s="1973"/>
      <c r="Z54" s="1973"/>
      <c r="AA54" s="1973"/>
      <c r="AB54" s="1978"/>
      <c r="AC54" s="1985" t="s">
        <v>376</v>
      </c>
      <c r="AD54" s="1978"/>
      <c r="AE54" s="1978"/>
    </row>
    <row r="55" spans="1:31" s="1969" customFormat="1" ht="18.75" customHeight="1" thickBot="1" x14ac:dyDescent="0.3">
      <c r="A55" s="1980"/>
      <c r="B55" s="1980"/>
      <c r="C55" s="1980"/>
      <c r="D55" s="1981"/>
      <c r="E55" s="1982"/>
      <c r="F55" s="1983"/>
      <c r="G55" s="1983"/>
      <c r="H55" s="1983"/>
      <c r="I55" s="1982"/>
      <c r="J55" s="1983"/>
      <c r="K55" s="1984"/>
      <c r="L55" s="3163" t="s">
        <v>96</v>
      </c>
      <c r="M55" s="3164"/>
      <c r="N55" s="3164"/>
      <c r="O55" s="3164"/>
      <c r="P55" s="3164"/>
      <c r="Q55" s="3164"/>
      <c r="R55" s="3164"/>
      <c r="S55" s="3164"/>
      <c r="T55" s="3165"/>
      <c r="U55" s="1973"/>
      <c r="V55" s="1973"/>
      <c r="W55" s="1973"/>
      <c r="X55" s="1973"/>
      <c r="Y55" s="1973"/>
      <c r="Z55" s="1973"/>
      <c r="AA55" s="1973"/>
      <c r="AB55" s="1978"/>
      <c r="AC55" s="1985" t="s">
        <v>376</v>
      </c>
      <c r="AD55" s="1978"/>
      <c r="AE55" s="1978"/>
    </row>
    <row r="56" spans="1:31" s="1969" customFormat="1" ht="18.75" customHeight="1" thickBot="1" x14ac:dyDescent="0.3">
      <c r="A56" s="1980"/>
      <c r="B56" s="1980"/>
      <c r="C56" s="1980"/>
      <c r="D56" s="1981"/>
      <c r="E56" s="1982"/>
      <c r="F56" s="1983"/>
      <c r="G56" s="1983"/>
      <c r="H56" s="1983"/>
      <c r="I56" s="1982"/>
      <c r="J56" s="1983"/>
      <c r="K56" s="1984"/>
      <c r="L56" s="3163" t="s">
        <v>96</v>
      </c>
      <c r="M56" s="3164"/>
      <c r="N56" s="3164"/>
      <c r="O56" s="3164"/>
      <c r="P56" s="3164"/>
      <c r="Q56" s="3164"/>
      <c r="R56" s="3164"/>
      <c r="S56" s="3164"/>
      <c r="T56" s="3165"/>
      <c r="U56" s="1973"/>
      <c r="V56" s="1973"/>
      <c r="W56" s="1973"/>
      <c r="X56" s="1973"/>
      <c r="Y56" s="1973"/>
      <c r="Z56" s="1973"/>
      <c r="AA56" s="1973"/>
      <c r="AB56" s="1978"/>
      <c r="AC56" s="1975" t="s">
        <v>376</v>
      </c>
      <c r="AD56" s="1978"/>
      <c r="AE56" s="1978"/>
    </row>
    <row r="57" spans="1:31" s="1969" customFormat="1" ht="18.75" customHeight="1" thickBot="1" x14ac:dyDescent="0.3">
      <c r="A57" s="1980"/>
      <c r="B57" s="1980"/>
      <c r="C57" s="1980"/>
      <c r="D57" s="1981"/>
      <c r="E57" s="1982"/>
      <c r="F57" s="1983"/>
      <c r="G57" s="1983"/>
      <c r="H57" s="1983"/>
      <c r="I57" s="1982"/>
      <c r="J57" s="1983"/>
      <c r="K57" s="1984"/>
      <c r="L57" s="3137" t="s">
        <v>96</v>
      </c>
      <c r="M57" s="3138"/>
      <c r="N57" s="3138"/>
      <c r="O57" s="3139"/>
      <c r="P57" s="3139"/>
      <c r="Q57" s="3139"/>
      <c r="R57" s="3139"/>
      <c r="S57" s="3139"/>
      <c r="T57" s="3140"/>
      <c r="U57" s="1973"/>
      <c r="V57" s="1973"/>
      <c r="W57" s="1973"/>
      <c r="X57" s="1973"/>
      <c r="Y57" s="1973"/>
      <c r="Z57" s="1973"/>
      <c r="AA57" s="1973"/>
      <c r="AB57" s="1978"/>
      <c r="AC57" s="1975" t="s">
        <v>376</v>
      </c>
      <c r="AD57" s="1978"/>
      <c r="AE57" s="1978"/>
    </row>
    <row r="58" spans="1:31" s="1969" customFormat="1" ht="18.75" customHeight="1" thickBot="1" x14ac:dyDescent="0.3">
      <c r="A58" s="1980"/>
      <c r="B58" s="1980"/>
      <c r="C58" s="1980"/>
      <c r="D58" s="1981"/>
      <c r="E58" s="1982"/>
      <c r="F58" s="1983"/>
      <c r="G58" s="1983"/>
      <c r="H58" s="1983"/>
      <c r="I58" s="1982"/>
      <c r="J58" s="1983"/>
      <c r="K58" s="1984"/>
      <c r="L58" s="3137" t="s">
        <v>96</v>
      </c>
      <c r="M58" s="3138"/>
      <c r="N58" s="3138"/>
      <c r="O58" s="3139"/>
      <c r="P58" s="3139"/>
      <c r="Q58" s="3139"/>
      <c r="R58" s="3139"/>
      <c r="S58" s="3139"/>
      <c r="T58" s="3140"/>
      <c r="U58" s="1973"/>
      <c r="V58" s="1973"/>
      <c r="W58" s="1973"/>
      <c r="X58" s="1973"/>
      <c r="Y58" s="1973"/>
      <c r="Z58" s="1973"/>
      <c r="AA58" s="1973"/>
      <c r="AB58" s="1978"/>
      <c r="AC58" s="1975" t="s">
        <v>376</v>
      </c>
      <c r="AD58" s="1978"/>
      <c r="AE58" s="1978"/>
    </row>
    <row r="59" spans="1:31" s="1969" customFormat="1" ht="18.75" customHeight="1" thickBot="1" x14ac:dyDescent="0.3">
      <c r="A59" s="1980"/>
      <c r="B59" s="1980"/>
      <c r="C59" s="1980"/>
      <c r="D59" s="1981"/>
      <c r="E59" s="1982"/>
      <c r="F59" s="1983"/>
      <c r="G59" s="1983"/>
      <c r="H59" s="1983"/>
      <c r="I59" s="1982"/>
      <c r="J59" s="1983"/>
      <c r="K59" s="1984"/>
      <c r="L59" s="3137" t="s">
        <v>96</v>
      </c>
      <c r="M59" s="3138"/>
      <c r="N59" s="3138"/>
      <c r="O59" s="3139"/>
      <c r="P59" s="3139"/>
      <c r="Q59" s="3139"/>
      <c r="R59" s="3139"/>
      <c r="S59" s="3139"/>
      <c r="T59" s="3140"/>
      <c r="U59" s="1973"/>
      <c r="V59" s="1973"/>
      <c r="W59" s="1973"/>
      <c r="X59" s="1973"/>
      <c r="Y59" s="1973"/>
      <c r="Z59" s="1973"/>
      <c r="AA59" s="1973"/>
      <c r="AB59" s="1978"/>
      <c r="AC59" s="1975" t="s">
        <v>376</v>
      </c>
      <c r="AD59" s="1978"/>
      <c r="AE59" s="1978"/>
    </row>
    <row r="60" spans="1:31" s="1969" customFormat="1" ht="18.75" customHeight="1" thickBot="1" x14ac:dyDescent="0.3">
      <c r="A60" s="1980"/>
      <c r="B60" s="1980"/>
      <c r="C60" s="1980"/>
      <c r="D60" s="1981"/>
      <c r="E60" s="1982"/>
      <c r="F60" s="1983"/>
      <c r="G60" s="1983"/>
      <c r="H60" s="1983"/>
      <c r="I60" s="1982"/>
      <c r="J60" s="1983"/>
      <c r="K60" s="1984"/>
      <c r="L60" s="3137" t="s">
        <v>96</v>
      </c>
      <c r="M60" s="3138"/>
      <c r="N60" s="3138"/>
      <c r="O60" s="3139"/>
      <c r="P60" s="3139"/>
      <c r="Q60" s="3139"/>
      <c r="R60" s="3139"/>
      <c r="S60" s="3139"/>
      <c r="T60" s="3140"/>
      <c r="U60" s="1973"/>
      <c r="V60" s="1973"/>
      <c r="W60" s="1973"/>
      <c r="X60" s="1973"/>
      <c r="Y60" s="1973"/>
      <c r="Z60" s="1973"/>
      <c r="AA60" s="1973"/>
      <c r="AB60" s="1978"/>
      <c r="AC60" s="1975" t="s">
        <v>376</v>
      </c>
      <c r="AD60" s="1978"/>
      <c r="AE60" s="1978"/>
    </row>
    <row r="61" spans="1:31" s="1969" customFormat="1" ht="18.75" thickBot="1" x14ac:dyDescent="0.3">
      <c r="A61" s="1980"/>
      <c r="B61" s="1980"/>
      <c r="C61" s="1980"/>
      <c r="D61" s="1981"/>
      <c r="E61" s="1982"/>
      <c r="F61" s="1983"/>
      <c r="G61" s="1983"/>
      <c r="H61" s="1983"/>
      <c r="I61" s="1982"/>
      <c r="J61" s="1983"/>
      <c r="K61" s="1984"/>
      <c r="L61" s="3137" t="s">
        <v>96</v>
      </c>
      <c r="M61" s="3138"/>
      <c r="N61" s="3138"/>
      <c r="O61" s="3139"/>
      <c r="P61" s="3139"/>
      <c r="Q61" s="3139"/>
      <c r="R61" s="3139"/>
      <c r="S61" s="3139"/>
      <c r="T61" s="3140"/>
      <c r="U61" s="1973"/>
      <c r="V61" s="1973"/>
      <c r="W61" s="1973"/>
      <c r="X61" s="1973"/>
      <c r="Y61" s="1973"/>
      <c r="Z61" s="1973"/>
      <c r="AA61" s="1973"/>
      <c r="AB61" s="1978"/>
      <c r="AC61" s="1975" t="s">
        <v>376</v>
      </c>
      <c r="AD61" s="1978"/>
      <c r="AE61" s="1978"/>
    </row>
    <row r="62" spans="1:31" s="1969" customFormat="1" ht="18" x14ac:dyDescent="0.25">
      <c r="A62" s="1986"/>
      <c r="B62" s="1986"/>
      <c r="C62" s="1986"/>
      <c r="D62" s="1987"/>
      <c r="E62" s="1988"/>
      <c r="F62" s="1987"/>
      <c r="G62" s="1987"/>
      <c r="H62" s="1987"/>
      <c r="I62" s="1988"/>
      <c r="J62" s="1987"/>
      <c r="K62" s="1987"/>
      <c r="L62" s="1989"/>
      <c r="M62" s="1989"/>
      <c r="N62" s="1989"/>
      <c r="O62" s="1990"/>
      <c r="P62" s="1990"/>
      <c r="Q62" s="1990"/>
      <c r="R62" s="1990"/>
      <c r="S62" s="1990"/>
      <c r="T62" s="1990"/>
      <c r="U62" s="1972"/>
      <c r="V62" s="1972"/>
      <c r="W62" s="1972"/>
      <c r="X62" s="1972"/>
      <c r="Y62" s="1972"/>
      <c r="Z62" s="1972"/>
      <c r="AA62" s="1972"/>
      <c r="AB62" s="1991"/>
      <c r="AC62" s="1992"/>
      <c r="AD62" s="1991"/>
      <c r="AE62" s="1991"/>
    </row>
    <row r="63" spans="1:31" s="1969" customFormat="1" x14ac:dyDescent="0.2">
      <c r="A63" s="3141" t="s">
        <v>397</v>
      </c>
      <c r="B63" s="3142"/>
      <c r="C63" s="3142"/>
      <c r="D63" s="3142"/>
      <c r="E63" s="3142"/>
      <c r="F63" s="3142"/>
      <c r="G63" s="3142"/>
      <c r="H63" s="3142"/>
      <c r="I63" s="3142"/>
      <c r="J63" s="3142"/>
      <c r="K63" s="3142"/>
      <c r="L63" s="3142"/>
      <c r="M63" s="3142"/>
      <c r="N63" s="3143"/>
      <c r="O63" s="1993"/>
      <c r="P63" s="3144" t="s">
        <v>664</v>
      </c>
      <c r="Q63" s="3145"/>
      <c r="R63" s="3145"/>
      <c r="S63" s="3145"/>
      <c r="T63" s="3145"/>
      <c r="U63" s="3145"/>
      <c r="V63" s="3145"/>
      <c r="W63" s="3145"/>
      <c r="X63" s="3145"/>
      <c r="Y63" s="3145"/>
      <c r="Z63" s="3145"/>
      <c r="AA63" s="3145"/>
      <c r="AB63" s="3145"/>
      <c r="AC63" s="3145"/>
      <c r="AD63" s="3146"/>
    </row>
    <row r="64" spans="1:31" s="1969" customFormat="1" x14ac:dyDescent="0.2">
      <c r="A64" s="3132" t="s">
        <v>1057</v>
      </c>
      <c r="B64" s="3133"/>
      <c r="C64" s="3133"/>
      <c r="D64" s="3133"/>
      <c r="E64" s="3153" t="s">
        <v>1058</v>
      </c>
      <c r="F64" s="3133"/>
      <c r="G64" s="3133"/>
      <c r="H64" s="3133"/>
      <c r="I64" s="3133"/>
      <c r="J64" s="3133"/>
      <c r="K64" s="3133"/>
      <c r="L64" s="3133"/>
      <c r="M64" s="3133"/>
      <c r="N64" s="3135"/>
      <c r="O64" s="1993"/>
      <c r="P64" s="3147"/>
      <c r="Q64" s="3148"/>
      <c r="R64" s="3148"/>
      <c r="S64" s="3148"/>
      <c r="T64" s="3148"/>
      <c r="U64" s="3148"/>
      <c r="V64" s="3148"/>
      <c r="W64" s="3148"/>
      <c r="X64" s="3148"/>
      <c r="Y64" s="3148"/>
      <c r="Z64" s="3148"/>
      <c r="AA64" s="3148"/>
      <c r="AB64" s="3148"/>
      <c r="AC64" s="3148"/>
      <c r="AD64" s="3149"/>
    </row>
    <row r="65" spans="1:31" x14ac:dyDescent="0.2">
      <c r="A65" s="3154" t="s">
        <v>1059</v>
      </c>
      <c r="B65" s="3155"/>
      <c r="C65" s="3155"/>
      <c r="D65" s="3155"/>
      <c r="E65" s="3153" t="s">
        <v>1060</v>
      </c>
      <c r="F65" s="3155"/>
      <c r="G65" s="3155"/>
      <c r="H65" s="3155"/>
      <c r="I65" s="3155"/>
      <c r="J65" s="3155"/>
      <c r="K65" s="3155"/>
      <c r="L65" s="3155"/>
      <c r="M65" s="3155"/>
      <c r="N65" s="3156"/>
      <c r="O65" s="1994"/>
      <c r="P65" s="3147"/>
      <c r="Q65" s="3148"/>
      <c r="R65" s="3148"/>
      <c r="S65" s="3148"/>
      <c r="T65" s="3148"/>
      <c r="U65" s="3148"/>
      <c r="V65" s="3148"/>
      <c r="W65" s="3148"/>
      <c r="X65" s="3148"/>
      <c r="Y65" s="3148"/>
      <c r="Z65" s="3148"/>
      <c r="AA65" s="3148"/>
      <c r="AB65" s="3148"/>
      <c r="AC65" s="3148"/>
      <c r="AD65" s="3149"/>
      <c r="AE65" s="1677"/>
    </row>
    <row r="66" spans="1:31" s="1969" customFormat="1" ht="12.75" customHeight="1" x14ac:dyDescent="0.2">
      <c r="A66" s="3157" t="s">
        <v>1061</v>
      </c>
      <c r="B66" s="3158"/>
      <c r="C66" s="3158"/>
      <c r="D66" s="3158"/>
      <c r="E66" s="3159" t="s">
        <v>1062</v>
      </c>
      <c r="F66" s="3160"/>
      <c r="G66" s="3160"/>
      <c r="H66" s="3160"/>
      <c r="I66" s="3160"/>
      <c r="J66" s="3160"/>
      <c r="K66" s="3160"/>
      <c r="L66" s="3160"/>
      <c r="M66" s="3160"/>
      <c r="N66" s="3161"/>
      <c r="O66" s="1993"/>
      <c r="P66" s="3147"/>
      <c r="Q66" s="3148"/>
      <c r="R66" s="3148"/>
      <c r="S66" s="3148"/>
      <c r="T66" s="3148"/>
      <c r="U66" s="3148"/>
      <c r="V66" s="3148"/>
      <c r="W66" s="3148"/>
      <c r="X66" s="3148"/>
      <c r="Y66" s="3148"/>
      <c r="Z66" s="3148"/>
      <c r="AA66" s="3148"/>
      <c r="AB66" s="3148"/>
      <c r="AC66" s="3148"/>
      <c r="AD66" s="3149"/>
    </row>
    <row r="67" spans="1:31" s="1969" customFormat="1" x14ac:dyDescent="0.2">
      <c r="A67" s="3132" t="s">
        <v>1063</v>
      </c>
      <c r="B67" s="3133"/>
      <c r="C67" s="3133"/>
      <c r="D67" s="3133"/>
      <c r="E67" s="3162" t="s">
        <v>1064</v>
      </c>
      <c r="F67" s="3133"/>
      <c r="G67" s="3133"/>
      <c r="H67" s="3133"/>
      <c r="I67" s="3133"/>
      <c r="J67" s="3133"/>
      <c r="K67" s="3133"/>
      <c r="L67" s="3133"/>
      <c r="M67" s="3133"/>
      <c r="N67" s="3135"/>
      <c r="O67" s="1993"/>
      <c r="P67" s="3147"/>
      <c r="Q67" s="3148"/>
      <c r="R67" s="3148"/>
      <c r="S67" s="3148"/>
      <c r="T67" s="3148"/>
      <c r="U67" s="3148"/>
      <c r="V67" s="3148"/>
      <c r="W67" s="3148"/>
      <c r="X67" s="3148"/>
      <c r="Y67" s="3148"/>
      <c r="Z67" s="3148"/>
      <c r="AA67" s="3148"/>
      <c r="AB67" s="3148"/>
      <c r="AC67" s="3148"/>
      <c r="AD67" s="3149"/>
    </row>
    <row r="68" spans="1:31" s="1969" customFormat="1" x14ac:dyDescent="0.2">
      <c r="A68" s="3132" t="s">
        <v>1065</v>
      </c>
      <c r="B68" s="3133"/>
      <c r="C68" s="3133"/>
      <c r="D68" s="3133"/>
      <c r="E68" s="3134" t="s">
        <v>1066</v>
      </c>
      <c r="F68" s="3133"/>
      <c r="G68" s="3133"/>
      <c r="H68" s="3133"/>
      <c r="I68" s="3133"/>
      <c r="J68" s="3133"/>
      <c r="K68" s="3133"/>
      <c r="L68" s="3133"/>
      <c r="M68" s="3133"/>
      <c r="N68" s="3135"/>
      <c r="O68" s="1993"/>
      <c r="P68" s="3147"/>
      <c r="Q68" s="3148"/>
      <c r="R68" s="3148"/>
      <c r="S68" s="3148"/>
      <c r="T68" s="3148"/>
      <c r="U68" s="3148"/>
      <c r="V68" s="3148"/>
      <c r="W68" s="3148"/>
      <c r="X68" s="3148"/>
      <c r="Y68" s="3148"/>
      <c r="Z68" s="3148"/>
      <c r="AA68" s="3148"/>
      <c r="AB68" s="3148"/>
      <c r="AC68" s="3148"/>
      <c r="AD68" s="3149"/>
    </row>
    <row r="69" spans="1:31" s="1969" customFormat="1" x14ac:dyDescent="0.2">
      <c r="A69" s="3136" t="s">
        <v>1067</v>
      </c>
      <c r="B69" s="3133"/>
      <c r="C69" s="3133"/>
      <c r="D69" s="3133"/>
      <c r="E69" s="3134" t="s">
        <v>1068</v>
      </c>
      <c r="F69" s="3133"/>
      <c r="G69" s="3133"/>
      <c r="H69" s="3133"/>
      <c r="I69" s="3133"/>
      <c r="J69" s="3133"/>
      <c r="K69" s="3133"/>
      <c r="L69" s="3133"/>
      <c r="M69" s="3133"/>
      <c r="N69" s="3135"/>
      <c r="O69" s="1993"/>
      <c r="P69" s="3147"/>
      <c r="Q69" s="3148"/>
      <c r="R69" s="3148"/>
      <c r="S69" s="3148"/>
      <c r="T69" s="3148"/>
      <c r="U69" s="3148"/>
      <c r="V69" s="3148"/>
      <c r="W69" s="3148"/>
      <c r="X69" s="3148"/>
      <c r="Y69" s="3148"/>
      <c r="Z69" s="3148"/>
      <c r="AA69" s="3148"/>
      <c r="AB69" s="3148"/>
      <c r="AC69" s="3148"/>
      <c r="AD69" s="3149"/>
    </row>
    <row r="70" spans="1:31" s="1969" customFormat="1" x14ac:dyDescent="0.2">
      <c r="A70" s="3132" t="s">
        <v>1069</v>
      </c>
      <c r="B70" s="3133"/>
      <c r="C70" s="3133"/>
      <c r="D70" s="3133"/>
      <c r="E70" s="3134" t="s">
        <v>1070</v>
      </c>
      <c r="F70" s="3133"/>
      <c r="G70" s="3133"/>
      <c r="H70" s="3133"/>
      <c r="I70" s="3133"/>
      <c r="J70" s="3133"/>
      <c r="K70" s="3133"/>
      <c r="L70" s="3133"/>
      <c r="M70" s="3133"/>
      <c r="N70" s="3135"/>
      <c r="O70" s="1993"/>
      <c r="P70" s="3147"/>
      <c r="Q70" s="3148"/>
      <c r="R70" s="3148"/>
      <c r="S70" s="3148"/>
      <c r="T70" s="3148"/>
      <c r="U70" s="3148"/>
      <c r="V70" s="3148"/>
      <c r="W70" s="3148"/>
      <c r="X70" s="3148"/>
      <c r="Y70" s="3148"/>
      <c r="Z70" s="3148"/>
      <c r="AA70" s="3148"/>
      <c r="AB70" s="3148"/>
      <c r="AC70" s="3148"/>
      <c r="AD70" s="3149"/>
    </row>
    <row r="71" spans="1:31" s="1969" customFormat="1" x14ac:dyDescent="0.2">
      <c r="A71" s="3132" t="s">
        <v>1071</v>
      </c>
      <c r="B71" s="3133"/>
      <c r="C71" s="3133"/>
      <c r="D71" s="3133"/>
      <c r="E71" s="3134" t="s">
        <v>1072</v>
      </c>
      <c r="F71" s="3133"/>
      <c r="G71" s="3133"/>
      <c r="H71" s="3133"/>
      <c r="I71" s="3133"/>
      <c r="J71" s="3133"/>
      <c r="K71" s="3133"/>
      <c r="L71" s="3133"/>
      <c r="M71" s="3133"/>
      <c r="N71" s="3135"/>
      <c r="O71" s="1993"/>
      <c r="P71" s="3147"/>
      <c r="Q71" s="3148"/>
      <c r="R71" s="3148"/>
      <c r="S71" s="3148"/>
      <c r="T71" s="3148"/>
      <c r="U71" s="3148"/>
      <c r="V71" s="3148"/>
      <c r="W71" s="3148"/>
      <c r="X71" s="3148"/>
      <c r="Y71" s="3148"/>
      <c r="Z71" s="3148"/>
      <c r="AA71" s="3148"/>
      <c r="AB71" s="3148"/>
      <c r="AC71" s="3148"/>
      <c r="AD71" s="3149"/>
    </row>
    <row r="72" spans="1:31" s="1969" customFormat="1" ht="15" customHeight="1" x14ac:dyDescent="0.2">
      <c r="A72" s="3132" t="s">
        <v>1073</v>
      </c>
      <c r="B72" s="3133"/>
      <c r="C72" s="3133"/>
      <c r="D72" s="3133"/>
      <c r="E72" s="3134" t="s">
        <v>1074</v>
      </c>
      <c r="F72" s="3133"/>
      <c r="G72" s="3133"/>
      <c r="H72" s="3133"/>
      <c r="I72" s="3133"/>
      <c r="J72" s="3133"/>
      <c r="K72" s="3133"/>
      <c r="L72" s="3133"/>
      <c r="M72" s="3133"/>
      <c r="N72" s="3135"/>
      <c r="O72" s="1993"/>
      <c r="P72" s="3150"/>
      <c r="Q72" s="3151"/>
      <c r="R72" s="3151"/>
      <c r="S72" s="3151"/>
      <c r="T72" s="3151"/>
      <c r="U72" s="3151"/>
      <c r="V72" s="3151"/>
      <c r="W72" s="3151"/>
      <c r="X72" s="3151"/>
      <c r="Y72" s="3151"/>
      <c r="Z72" s="3151"/>
      <c r="AA72" s="3151"/>
      <c r="AB72" s="3151"/>
      <c r="AC72" s="3151"/>
      <c r="AD72" s="3152"/>
    </row>
    <row r="73" spans="1:31" s="1969" customFormat="1" ht="12" customHeight="1" x14ac:dyDescent="0.2">
      <c r="D73" s="1993" t="s">
        <v>96</v>
      </c>
      <c r="E73" s="1993"/>
      <c r="F73" s="1993"/>
      <c r="G73" s="1993"/>
      <c r="H73" s="1993"/>
      <c r="I73" s="1993"/>
      <c r="J73" s="1993"/>
      <c r="K73" s="1993"/>
      <c r="L73" s="1993"/>
      <c r="M73" s="1993"/>
      <c r="N73" s="1993"/>
      <c r="O73" s="1993"/>
      <c r="P73" s="1993"/>
      <c r="Q73" s="1993"/>
      <c r="R73" s="1993"/>
      <c r="S73" s="1993"/>
      <c r="T73" s="1993"/>
    </row>
    <row r="74" spans="1:31" s="1969" customFormat="1" x14ac:dyDescent="0.2"/>
    <row r="75" spans="1:31" s="1995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7" width="3.7109375" style="46" customWidth="1"/>
    <col min="18" max="18" width="9" style="46" customWidth="1"/>
    <col min="19" max="19" width="14.42578125" style="46" customWidth="1"/>
    <col min="20" max="20" width="9.7109375" style="46" customWidth="1"/>
    <col min="21" max="21" width="10.28515625" style="46" bestFit="1" customWidth="1"/>
    <col min="22" max="25" width="3.7109375" style="46" customWidth="1"/>
    <col min="26" max="256" width="9.28515625" style="46"/>
    <col min="257" max="273" width="3.7109375" style="46" customWidth="1"/>
    <col min="274" max="274" width="9" style="46" customWidth="1"/>
    <col min="275" max="275" width="14.42578125" style="46" customWidth="1"/>
    <col min="276" max="276" width="9.7109375" style="46" customWidth="1"/>
    <col min="277" max="277" width="10.28515625" style="46" bestFit="1" customWidth="1"/>
    <col min="278" max="281" width="3.7109375" style="46" customWidth="1"/>
    <col min="282" max="512" width="9.28515625" style="46"/>
    <col min="513" max="529" width="3.7109375" style="46" customWidth="1"/>
    <col min="530" max="530" width="9" style="46" customWidth="1"/>
    <col min="531" max="531" width="14.42578125" style="46" customWidth="1"/>
    <col min="532" max="532" width="9.7109375" style="46" customWidth="1"/>
    <col min="533" max="533" width="10.28515625" style="46" bestFit="1" customWidth="1"/>
    <col min="534" max="537" width="3.7109375" style="46" customWidth="1"/>
    <col min="538" max="768" width="9.28515625" style="46"/>
    <col min="769" max="785" width="3.7109375" style="46" customWidth="1"/>
    <col min="786" max="786" width="9" style="46" customWidth="1"/>
    <col min="787" max="787" width="14.42578125" style="46" customWidth="1"/>
    <col min="788" max="788" width="9.7109375" style="46" customWidth="1"/>
    <col min="789" max="789" width="10.28515625" style="46" bestFit="1" customWidth="1"/>
    <col min="790" max="793" width="3.7109375" style="46" customWidth="1"/>
    <col min="794" max="1024" width="9.28515625" style="46"/>
    <col min="1025" max="1041" width="3.7109375" style="46" customWidth="1"/>
    <col min="1042" max="1042" width="9" style="46" customWidth="1"/>
    <col min="1043" max="1043" width="14.42578125" style="46" customWidth="1"/>
    <col min="1044" max="1044" width="9.7109375" style="46" customWidth="1"/>
    <col min="1045" max="1045" width="10.28515625" style="46" bestFit="1" customWidth="1"/>
    <col min="1046" max="1049" width="3.7109375" style="46" customWidth="1"/>
    <col min="1050" max="1280" width="9.28515625" style="46"/>
    <col min="1281" max="1297" width="3.7109375" style="46" customWidth="1"/>
    <col min="1298" max="1298" width="9" style="46" customWidth="1"/>
    <col min="1299" max="1299" width="14.42578125" style="46" customWidth="1"/>
    <col min="1300" max="1300" width="9.7109375" style="46" customWidth="1"/>
    <col min="1301" max="1301" width="10.28515625" style="46" bestFit="1" customWidth="1"/>
    <col min="1302" max="1305" width="3.7109375" style="46" customWidth="1"/>
    <col min="1306" max="1536" width="9.28515625" style="46"/>
    <col min="1537" max="1553" width="3.7109375" style="46" customWidth="1"/>
    <col min="1554" max="1554" width="9" style="46" customWidth="1"/>
    <col min="1555" max="1555" width="14.42578125" style="46" customWidth="1"/>
    <col min="1556" max="1556" width="9.7109375" style="46" customWidth="1"/>
    <col min="1557" max="1557" width="10.28515625" style="46" bestFit="1" customWidth="1"/>
    <col min="1558" max="1561" width="3.7109375" style="46" customWidth="1"/>
    <col min="1562" max="1792" width="9.28515625" style="46"/>
    <col min="1793" max="1809" width="3.7109375" style="46" customWidth="1"/>
    <col min="1810" max="1810" width="9" style="46" customWidth="1"/>
    <col min="1811" max="1811" width="14.42578125" style="46" customWidth="1"/>
    <col min="1812" max="1812" width="9.7109375" style="46" customWidth="1"/>
    <col min="1813" max="1813" width="10.28515625" style="46" bestFit="1" customWidth="1"/>
    <col min="1814" max="1817" width="3.7109375" style="46" customWidth="1"/>
    <col min="1818" max="2048" width="9.28515625" style="46"/>
    <col min="2049" max="2065" width="3.7109375" style="46" customWidth="1"/>
    <col min="2066" max="2066" width="9" style="46" customWidth="1"/>
    <col min="2067" max="2067" width="14.42578125" style="46" customWidth="1"/>
    <col min="2068" max="2068" width="9.7109375" style="46" customWidth="1"/>
    <col min="2069" max="2069" width="10.28515625" style="46" bestFit="1" customWidth="1"/>
    <col min="2070" max="2073" width="3.7109375" style="46" customWidth="1"/>
    <col min="2074" max="2304" width="9.28515625" style="46"/>
    <col min="2305" max="2321" width="3.7109375" style="46" customWidth="1"/>
    <col min="2322" max="2322" width="9" style="46" customWidth="1"/>
    <col min="2323" max="2323" width="14.42578125" style="46" customWidth="1"/>
    <col min="2324" max="2324" width="9.7109375" style="46" customWidth="1"/>
    <col min="2325" max="2325" width="10.28515625" style="46" bestFit="1" customWidth="1"/>
    <col min="2326" max="2329" width="3.7109375" style="46" customWidth="1"/>
    <col min="2330" max="2560" width="9.28515625" style="46"/>
    <col min="2561" max="2577" width="3.7109375" style="46" customWidth="1"/>
    <col min="2578" max="2578" width="9" style="46" customWidth="1"/>
    <col min="2579" max="2579" width="14.42578125" style="46" customWidth="1"/>
    <col min="2580" max="2580" width="9.7109375" style="46" customWidth="1"/>
    <col min="2581" max="2581" width="10.28515625" style="46" bestFit="1" customWidth="1"/>
    <col min="2582" max="2585" width="3.7109375" style="46" customWidth="1"/>
    <col min="2586" max="2816" width="9.28515625" style="46"/>
    <col min="2817" max="2833" width="3.7109375" style="46" customWidth="1"/>
    <col min="2834" max="2834" width="9" style="46" customWidth="1"/>
    <col min="2835" max="2835" width="14.42578125" style="46" customWidth="1"/>
    <col min="2836" max="2836" width="9.7109375" style="46" customWidth="1"/>
    <col min="2837" max="2837" width="10.28515625" style="46" bestFit="1" customWidth="1"/>
    <col min="2838" max="2841" width="3.7109375" style="46" customWidth="1"/>
    <col min="2842" max="3072" width="9.28515625" style="46"/>
    <col min="3073" max="3089" width="3.7109375" style="46" customWidth="1"/>
    <col min="3090" max="3090" width="9" style="46" customWidth="1"/>
    <col min="3091" max="3091" width="14.42578125" style="46" customWidth="1"/>
    <col min="3092" max="3092" width="9.7109375" style="46" customWidth="1"/>
    <col min="3093" max="3093" width="10.28515625" style="46" bestFit="1" customWidth="1"/>
    <col min="3094" max="3097" width="3.7109375" style="46" customWidth="1"/>
    <col min="3098" max="3328" width="9.28515625" style="46"/>
    <col min="3329" max="3345" width="3.7109375" style="46" customWidth="1"/>
    <col min="3346" max="3346" width="9" style="46" customWidth="1"/>
    <col min="3347" max="3347" width="14.42578125" style="46" customWidth="1"/>
    <col min="3348" max="3348" width="9.7109375" style="46" customWidth="1"/>
    <col min="3349" max="3349" width="10.28515625" style="46" bestFit="1" customWidth="1"/>
    <col min="3350" max="3353" width="3.7109375" style="46" customWidth="1"/>
    <col min="3354" max="3584" width="9.28515625" style="46"/>
    <col min="3585" max="3601" width="3.7109375" style="46" customWidth="1"/>
    <col min="3602" max="3602" width="9" style="46" customWidth="1"/>
    <col min="3603" max="3603" width="14.42578125" style="46" customWidth="1"/>
    <col min="3604" max="3604" width="9.7109375" style="46" customWidth="1"/>
    <col min="3605" max="3605" width="10.28515625" style="46" bestFit="1" customWidth="1"/>
    <col min="3606" max="3609" width="3.7109375" style="46" customWidth="1"/>
    <col min="3610" max="3840" width="9.28515625" style="46"/>
    <col min="3841" max="3857" width="3.7109375" style="46" customWidth="1"/>
    <col min="3858" max="3858" width="9" style="46" customWidth="1"/>
    <col min="3859" max="3859" width="14.42578125" style="46" customWidth="1"/>
    <col min="3860" max="3860" width="9.7109375" style="46" customWidth="1"/>
    <col min="3861" max="3861" width="10.28515625" style="46" bestFit="1" customWidth="1"/>
    <col min="3862" max="3865" width="3.7109375" style="46" customWidth="1"/>
    <col min="3866" max="4096" width="9.28515625" style="46"/>
    <col min="4097" max="4113" width="3.7109375" style="46" customWidth="1"/>
    <col min="4114" max="4114" width="9" style="46" customWidth="1"/>
    <col min="4115" max="4115" width="14.42578125" style="46" customWidth="1"/>
    <col min="4116" max="4116" width="9.7109375" style="46" customWidth="1"/>
    <col min="4117" max="4117" width="10.28515625" style="46" bestFit="1" customWidth="1"/>
    <col min="4118" max="4121" width="3.7109375" style="46" customWidth="1"/>
    <col min="4122" max="4352" width="9.28515625" style="46"/>
    <col min="4353" max="4369" width="3.7109375" style="46" customWidth="1"/>
    <col min="4370" max="4370" width="9" style="46" customWidth="1"/>
    <col min="4371" max="4371" width="14.42578125" style="46" customWidth="1"/>
    <col min="4372" max="4372" width="9.7109375" style="46" customWidth="1"/>
    <col min="4373" max="4373" width="10.28515625" style="46" bestFit="1" customWidth="1"/>
    <col min="4374" max="4377" width="3.7109375" style="46" customWidth="1"/>
    <col min="4378" max="4608" width="9.28515625" style="46"/>
    <col min="4609" max="4625" width="3.7109375" style="46" customWidth="1"/>
    <col min="4626" max="4626" width="9" style="46" customWidth="1"/>
    <col min="4627" max="4627" width="14.42578125" style="46" customWidth="1"/>
    <col min="4628" max="4628" width="9.7109375" style="46" customWidth="1"/>
    <col min="4629" max="4629" width="10.28515625" style="46" bestFit="1" customWidth="1"/>
    <col min="4630" max="4633" width="3.7109375" style="46" customWidth="1"/>
    <col min="4634" max="4864" width="9.28515625" style="46"/>
    <col min="4865" max="4881" width="3.7109375" style="46" customWidth="1"/>
    <col min="4882" max="4882" width="9" style="46" customWidth="1"/>
    <col min="4883" max="4883" width="14.42578125" style="46" customWidth="1"/>
    <col min="4884" max="4884" width="9.7109375" style="46" customWidth="1"/>
    <col min="4885" max="4885" width="10.28515625" style="46" bestFit="1" customWidth="1"/>
    <col min="4886" max="4889" width="3.7109375" style="46" customWidth="1"/>
    <col min="4890" max="5120" width="9.28515625" style="46"/>
    <col min="5121" max="5137" width="3.7109375" style="46" customWidth="1"/>
    <col min="5138" max="5138" width="9" style="46" customWidth="1"/>
    <col min="5139" max="5139" width="14.42578125" style="46" customWidth="1"/>
    <col min="5140" max="5140" width="9.7109375" style="46" customWidth="1"/>
    <col min="5141" max="5141" width="10.28515625" style="46" bestFit="1" customWidth="1"/>
    <col min="5142" max="5145" width="3.7109375" style="46" customWidth="1"/>
    <col min="5146" max="5376" width="9.28515625" style="46"/>
    <col min="5377" max="5393" width="3.7109375" style="46" customWidth="1"/>
    <col min="5394" max="5394" width="9" style="46" customWidth="1"/>
    <col min="5395" max="5395" width="14.42578125" style="46" customWidth="1"/>
    <col min="5396" max="5396" width="9.7109375" style="46" customWidth="1"/>
    <col min="5397" max="5397" width="10.28515625" style="46" bestFit="1" customWidth="1"/>
    <col min="5398" max="5401" width="3.7109375" style="46" customWidth="1"/>
    <col min="5402" max="5632" width="9.28515625" style="46"/>
    <col min="5633" max="5649" width="3.7109375" style="46" customWidth="1"/>
    <col min="5650" max="5650" width="9" style="46" customWidth="1"/>
    <col min="5651" max="5651" width="14.42578125" style="46" customWidth="1"/>
    <col min="5652" max="5652" width="9.7109375" style="46" customWidth="1"/>
    <col min="5653" max="5653" width="10.28515625" style="46" bestFit="1" customWidth="1"/>
    <col min="5654" max="5657" width="3.7109375" style="46" customWidth="1"/>
    <col min="5658" max="5888" width="9.28515625" style="46"/>
    <col min="5889" max="5905" width="3.7109375" style="46" customWidth="1"/>
    <col min="5906" max="5906" width="9" style="46" customWidth="1"/>
    <col min="5907" max="5907" width="14.42578125" style="46" customWidth="1"/>
    <col min="5908" max="5908" width="9.7109375" style="46" customWidth="1"/>
    <col min="5909" max="5909" width="10.28515625" style="46" bestFit="1" customWidth="1"/>
    <col min="5910" max="5913" width="3.7109375" style="46" customWidth="1"/>
    <col min="5914" max="6144" width="9.28515625" style="46"/>
    <col min="6145" max="6161" width="3.7109375" style="46" customWidth="1"/>
    <col min="6162" max="6162" width="9" style="46" customWidth="1"/>
    <col min="6163" max="6163" width="14.42578125" style="46" customWidth="1"/>
    <col min="6164" max="6164" width="9.7109375" style="46" customWidth="1"/>
    <col min="6165" max="6165" width="10.28515625" style="46" bestFit="1" customWidth="1"/>
    <col min="6166" max="6169" width="3.7109375" style="46" customWidth="1"/>
    <col min="6170" max="6400" width="9.28515625" style="46"/>
    <col min="6401" max="6417" width="3.7109375" style="46" customWidth="1"/>
    <col min="6418" max="6418" width="9" style="46" customWidth="1"/>
    <col min="6419" max="6419" width="14.42578125" style="46" customWidth="1"/>
    <col min="6420" max="6420" width="9.7109375" style="46" customWidth="1"/>
    <col min="6421" max="6421" width="10.28515625" style="46" bestFit="1" customWidth="1"/>
    <col min="6422" max="6425" width="3.7109375" style="46" customWidth="1"/>
    <col min="6426" max="6656" width="9.28515625" style="46"/>
    <col min="6657" max="6673" width="3.7109375" style="46" customWidth="1"/>
    <col min="6674" max="6674" width="9" style="46" customWidth="1"/>
    <col min="6675" max="6675" width="14.42578125" style="46" customWidth="1"/>
    <col min="6676" max="6676" width="9.7109375" style="46" customWidth="1"/>
    <col min="6677" max="6677" width="10.28515625" style="46" bestFit="1" customWidth="1"/>
    <col min="6678" max="6681" width="3.7109375" style="46" customWidth="1"/>
    <col min="6682" max="6912" width="9.28515625" style="46"/>
    <col min="6913" max="6929" width="3.7109375" style="46" customWidth="1"/>
    <col min="6930" max="6930" width="9" style="46" customWidth="1"/>
    <col min="6931" max="6931" width="14.42578125" style="46" customWidth="1"/>
    <col min="6932" max="6932" width="9.7109375" style="46" customWidth="1"/>
    <col min="6933" max="6933" width="10.28515625" style="46" bestFit="1" customWidth="1"/>
    <col min="6934" max="6937" width="3.7109375" style="46" customWidth="1"/>
    <col min="6938" max="7168" width="9.28515625" style="46"/>
    <col min="7169" max="7185" width="3.7109375" style="46" customWidth="1"/>
    <col min="7186" max="7186" width="9" style="46" customWidth="1"/>
    <col min="7187" max="7187" width="14.42578125" style="46" customWidth="1"/>
    <col min="7188" max="7188" width="9.7109375" style="46" customWidth="1"/>
    <col min="7189" max="7189" width="10.28515625" style="46" bestFit="1" customWidth="1"/>
    <col min="7190" max="7193" width="3.7109375" style="46" customWidth="1"/>
    <col min="7194" max="7424" width="9.28515625" style="46"/>
    <col min="7425" max="7441" width="3.7109375" style="46" customWidth="1"/>
    <col min="7442" max="7442" width="9" style="46" customWidth="1"/>
    <col min="7443" max="7443" width="14.42578125" style="46" customWidth="1"/>
    <col min="7444" max="7444" width="9.7109375" style="46" customWidth="1"/>
    <col min="7445" max="7445" width="10.28515625" style="46" bestFit="1" customWidth="1"/>
    <col min="7446" max="7449" width="3.7109375" style="46" customWidth="1"/>
    <col min="7450" max="7680" width="9.28515625" style="46"/>
    <col min="7681" max="7697" width="3.7109375" style="46" customWidth="1"/>
    <col min="7698" max="7698" width="9" style="46" customWidth="1"/>
    <col min="7699" max="7699" width="14.42578125" style="46" customWidth="1"/>
    <col min="7700" max="7700" width="9.7109375" style="46" customWidth="1"/>
    <col min="7701" max="7701" width="10.28515625" style="46" bestFit="1" customWidth="1"/>
    <col min="7702" max="7705" width="3.7109375" style="46" customWidth="1"/>
    <col min="7706" max="7936" width="9.28515625" style="46"/>
    <col min="7937" max="7953" width="3.7109375" style="46" customWidth="1"/>
    <col min="7954" max="7954" width="9" style="46" customWidth="1"/>
    <col min="7955" max="7955" width="14.42578125" style="46" customWidth="1"/>
    <col min="7956" max="7956" width="9.7109375" style="46" customWidth="1"/>
    <col min="7957" max="7957" width="10.28515625" style="46" bestFit="1" customWidth="1"/>
    <col min="7958" max="7961" width="3.7109375" style="46" customWidth="1"/>
    <col min="7962" max="8192" width="9.28515625" style="46"/>
    <col min="8193" max="8209" width="3.7109375" style="46" customWidth="1"/>
    <col min="8210" max="8210" width="9" style="46" customWidth="1"/>
    <col min="8211" max="8211" width="14.42578125" style="46" customWidth="1"/>
    <col min="8212" max="8212" width="9.7109375" style="46" customWidth="1"/>
    <col min="8213" max="8213" width="10.28515625" style="46" bestFit="1" customWidth="1"/>
    <col min="8214" max="8217" width="3.7109375" style="46" customWidth="1"/>
    <col min="8218" max="8448" width="9.28515625" style="46"/>
    <col min="8449" max="8465" width="3.7109375" style="46" customWidth="1"/>
    <col min="8466" max="8466" width="9" style="46" customWidth="1"/>
    <col min="8467" max="8467" width="14.42578125" style="46" customWidth="1"/>
    <col min="8468" max="8468" width="9.7109375" style="46" customWidth="1"/>
    <col min="8469" max="8469" width="10.28515625" style="46" bestFit="1" customWidth="1"/>
    <col min="8470" max="8473" width="3.7109375" style="46" customWidth="1"/>
    <col min="8474" max="8704" width="9.28515625" style="46"/>
    <col min="8705" max="8721" width="3.7109375" style="46" customWidth="1"/>
    <col min="8722" max="8722" width="9" style="46" customWidth="1"/>
    <col min="8723" max="8723" width="14.42578125" style="46" customWidth="1"/>
    <col min="8724" max="8724" width="9.7109375" style="46" customWidth="1"/>
    <col min="8725" max="8725" width="10.28515625" style="46" bestFit="1" customWidth="1"/>
    <col min="8726" max="8729" width="3.7109375" style="46" customWidth="1"/>
    <col min="8730" max="8960" width="9.28515625" style="46"/>
    <col min="8961" max="8977" width="3.7109375" style="46" customWidth="1"/>
    <col min="8978" max="8978" width="9" style="46" customWidth="1"/>
    <col min="8979" max="8979" width="14.42578125" style="46" customWidth="1"/>
    <col min="8980" max="8980" width="9.7109375" style="46" customWidth="1"/>
    <col min="8981" max="8981" width="10.28515625" style="46" bestFit="1" customWidth="1"/>
    <col min="8982" max="8985" width="3.7109375" style="46" customWidth="1"/>
    <col min="8986" max="9216" width="9.28515625" style="46"/>
    <col min="9217" max="9233" width="3.7109375" style="46" customWidth="1"/>
    <col min="9234" max="9234" width="9" style="46" customWidth="1"/>
    <col min="9235" max="9235" width="14.42578125" style="46" customWidth="1"/>
    <col min="9236" max="9236" width="9.7109375" style="46" customWidth="1"/>
    <col min="9237" max="9237" width="10.28515625" style="46" bestFit="1" customWidth="1"/>
    <col min="9238" max="9241" width="3.7109375" style="46" customWidth="1"/>
    <col min="9242" max="9472" width="9.28515625" style="46"/>
    <col min="9473" max="9489" width="3.7109375" style="46" customWidth="1"/>
    <col min="9490" max="9490" width="9" style="46" customWidth="1"/>
    <col min="9491" max="9491" width="14.42578125" style="46" customWidth="1"/>
    <col min="9492" max="9492" width="9.7109375" style="46" customWidth="1"/>
    <col min="9493" max="9493" width="10.28515625" style="46" bestFit="1" customWidth="1"/>
    <col min="9494" max="9497" width="3.7109375" style="46" customWidth="1"/>
    <col min="9498" max="9728" width="9.28515625" style="46"/>
    <col min="9729" max="9745" width="3.7109375" style="46" customWidth="1"/>
    <col min="9746" max="9746" width="9" style="46" customWidth="1"/>
    <col min="9747" max="9747" width="14.42578125" style="46" customWidth="1"/>
    <col min="9748" max="9748" width="9.7109375" style="46" customWidth="1"/>
    <col min="9749" max="9749" width="10.28515625" style="46" bestFit="1" customWidth="1"/>
    <col min="9750" max="9753" width="3.7109375" style="46" customWidth="1"/>
    <col min="9754" max="9984" width="9.28515625" style="46"/>
    <col min="9985" max="10001" width="3.7109375" style="46" customWidth="1"/>
    <col min="10002" max="10002" width="9" style="46" customWidth="1"/>
    <col min="10003" max="10003" width="14.42578125" style="46" customWidth="1"/>
    <col min="10004" max="10004" width="9.7109375" style="46" customWidth="1"/>
    <col min="10005" max="10005" width="10.28515625" style="46" bestFit="1" customWidth="1"/>
    <col min="10006" max="10009" width="3.7109375" style="46" customWidth="1"/>
    <col min="10010" max="10240" width="9.28515625" style="46"/>
    <col min="10241" max="10257" width="3.7109375" style="46" customWidth="1"/>
    <col min="10258" max="10258" width="9" style="46" customWidth="1"/>
    <col min="10259" max="10259" width="14.42578125" style="46" customWidth="1"/>
    <col min="10260" max="10260" width="9.7109375" style="46" customWidth="1"/>
    <col min="10261" max="10261" width="10.28515625" style="46" bestFit="1" customWidth="1"/>
    <col min="10262" max="10265" width="3.7109375" style="46" customWidth="1"/>
    <col min="10266" max="10496" width="9.28515625" style="46"/>
    <col min="10497" max="10513" width="3.7109375" style="46" customWidth="1"/>
    <col min="10514" max="10514" width="9" style="46" customWidth="1"/>
    <col min="10515" max="10515" width="14.42578125" style="46" customWidth="1"/>
    <col min="10516" max="10516" width="9.7109375" style="46" customWidth="1"/>
    <col min="10517" max="10517" width="10.28515625" style="46" bestFit="1" customWidth="1"/>
    <col min="10518" max="10521" width="3.7109375" style="46" customWidth="1"/>
    <col min="10522" max="10752" width="9.28515625" style="46"/>
    <col min="10753" max="10769" width="3.7109375" style="46" customWidth="1"/>
    <col min="10770" max="10770" width="9" style="46" customWidth="1"/>
    <col min="10771" max="10771" width="14.42578125" style="46" customWidth="1"/>
    <col min="10772" max="10772" width="9.7109375" style="46" customWidth="1"/>
    <col min="10773" max="10773" width="10.28515625" style="46" bestFit="1" customWidth="1"/>
    <col min="10774" max="10777" width="3.7109375" style="46" customWidth="1"/>
    <col min="10778" max="11008" width="9.28515625" style="46"/>
    <col min="11009" max="11025" width="3.7109375" style="46" customWidth="1"/>
    <col min="11026" max="11026" width="9" style="46" customWidth="1"/>
    <col min="11027" max="11027" width="14.42578125" style="46" customWidth="1"/>
    <col min="11028" max="11028" width="9.7109375" style="46" customWidth="1"/>
    <col min="11029" max="11029" width="10.28515625" style="46" bestFit="1" customWidth="1"/>
    <col min="11030" max="11033" width="3.7109375" style="46" customWidth="1"/>
    <col min="11034" max="11264" width="9.28515625" style="46"/>
    <col min="11265" max="11281" width="3.7109375" style="46" customWidth="1"/>
    <col min="11282" max="11282" width="9" style="46" customWidth="1"/>
    <col min="11283" max="11283" width="14.42578125" style="46" customWidth="1"/>
    <col min="11284" max="11284" width="9.7109375" style="46" customWidth="1"/>
    <col min="11285" max="11285" width="10.28515625" style="46" bestFit="1" customWidth="1"/>
    <col min="11286" max="11289" width="3.7109375" style="46" customWidth="1"/>
    <col min="11290" max="11520" width="9.28515625" style="46"/>
    <col min="11521" max="11537" width="3.7109375" style="46" customWidth="1"/>
    <col min="11538" max="11538" width="9" style="46" customWidth="1"/>
    <col min="11539" max="11539" width="14.42578125" style="46" customWidth="1"/>
    <col min="11540" max="11540" width="9.7109375" style="46" customWidth="1"/>
    <col min="11541" max="11541" width="10.28515625" style="46" bestFit="1" customWidth="1"/>
    <col min="11542" max="11545" width="3.7109375" style="46" customWidth="1"/>
    <col min="11546" max="11776" width="9.28515625" style="46"/>
    <col min="11777" max="11793" width="3.7109375" style="46" customWidth="1"/>
    <col min="11794" max="11794" width="9" style="46" customWidth="1"/>
    <col min="11795" max="11795" width="14.42578125" style="46" customWidth="1"/>
    <col min="11796" max="11796" width="9.7109375" style="46" customWidth="1"/>
    <col min="11797" max="11797" width="10.28515625" style="46" bestFit="1" customWidth="1"/>
    <col min="11798" max="11801" width="3.7109375" style="46" customWidth="1"/>
    <col min="11802" max="12032" width="9.28515625" style="46"/>
    <col min="12033" max="12049" width="3.7109375" style="46" customWidth="1"/>
    <col min="12050" max="12050" width="9" style="46" customWidth="1"/>
    <col min="12051" max="12051" width="14.42578125" style="46" customWidth="1"/>
    <col min="12052" max="12052" width="9.7109375" style="46" customWidth="1"/>
    <col min="12053" max="12053" width="10.28515625" style="46" bestFit="1" customWidth="1"/>
    <col min="12054" max="12057" width="3.7109375" style="46" customWidth="1"/>
    <col min="12058" max="12288" width="9.28515625" style="46"/>
    <col min="12289" max="12305" width="3.7109375" style="46" customWidth="1"/>
    <col min="12306" max="12306" width="9" style="46" customWidth="1"/>
    <col min="12307" max="12307" width="14.42578125" style="46" customWidth="1"/>
    <col min="12308" max="12308" width="9.7109375" style="46" customWidth="1"/>
    <col min="12309" max="12309" width="10.28515625" style="46" bestFit="1" customWidth="1"/>
    <col min="12310" max="12313" width="3.7109375" style="46" customWidth="1"/>
    <col min="12314" max="12544" width="9.28515625" style="46"/>
    <col min="12545" max="12561" width="3.7109375" style="46" customWidth="1"/>
    <col min="12562" max="12562" width="9" style="46" customWidth="1"/>
    <col min="12563" max="12563" width="14.42578125" style="46" customWidth="1"/>
    <col min="12564" max="12564" width="9.7109375" style="46" customWidth="1"/>
    <col min="12565" max="12565" width="10.28515625" style="46" bestFit="1" customWidth="1"/>
    <col min="12566" max="12569" width="3.7109375" style="46" customWidth="1"/>
    <col min="12570" max="12800" width="9.28515625" style="46"/>
    <col min="12801" max="12817" width="3.7109375" style="46" customWidth="1"/>
    <col min="12818" max="12818" width="9" style="46" customWidth="1"/>
    <col min="12819" max="12819" width="14.42578125" style="46" customWidth="1"/>
    <col min="12820" max="12820" width="9.7109375" style="46" customWidth="1"/>
    <col min="12821" max="12821" width="10.28515625" style="46" bestFit="1" customWidth="1"/>
    <col min="12822" max="12825" width="3.7109375" style="46" customWidth="1"/>
    <col min="12826" max="13056" width="9.28515625" style="46"/>
    <col min="13057" max="13073" width="3.7109375" style="46" customWidth="1"/>
    <col min="13074" max="13074" width="9" style="46" customWidth="1"/>
    <col min="13075" max="13075" width="14.42578125" style="46" customWidth="1"/>
    <col min="13076" max="13076" width="9.7109375" style="46" customWidth="1"/>
    <col min="13077" max="13077" width="10.28515625" style="46" bestFit="1" customWidth="1"/>
    <col min="13078" max="13081" width="3.7109375" style="46" customWidth="1"/>
    <col min="13082" max="13312" width="9.28515625" style="46"/>
    <col min="13313" max="13329" width="3.7109375" style="46" customWidth="1"/>
    <col min="13330" max="13330" width="9" style="46" customWidth="1"/>
    <col min="13331" max="13331" width="14.42578125" style="46" customWidth="1"/>
    <col min="13332" max="13332" width="9.7109375" style="46" customWidth="1"/>
    <col min="13333" max="13333" width="10.28515625" style="46" bestFit="1" customWidth="1"/>
    <col min="13334" max="13337" width="3.7109375" style="46" customWidth="1"/>
    <col min="13338" max="13568" width="9.28515625" style="46"/>
    <col min="13569" max="13585" width="3.7109375" style="46" customWidth="1"/>
    <col min="13586" max="13586" width="9" style="46" customWidth="1"/>
    <col min="13587" max="13587" width="14.42578125" style="46" customWidth="1"/>
    <col min="13588" max="13588" width="9.7109375" style="46" customWidth="1"/>
    <col min="13589" max="13589" width="10.28515625" style="46" bestFit="1" customWidth="1"/>
    <col min="13590" max="13593" width="3.7109375" style="46" customWidth="1"/>
    <col min="13594" max="13824" width="9.28515625" style="46"/>
    <col min="13825" max="13841" width="3.7109375" style="46" customWidth="1"/>
    <col min="13842" max="13842" width="9" style="46" customWidth="1"/>
    <col min="13843" max="13843" width="14.42578125" style="46" customWidth="1"/>
    <col min="13844" max="13844" width="9.7109375" style="46" customWidth="1"/>
    <col min="13845" max="13845" width="10.28515625" style="46" bestFit="1" customWidth="1"/>
    <col min="13846" max="13849" width="3.7109375" style="46" customWidth="1"/>
    <col min="13850" max="14080" width="9.28515625" style="46"/>
    <col min="14081" max="14097" width="3.7109375" style="46" customWidth="1"/>
    <col min="14098" max="14098" width="9" style="46" customWidth="1"/>
    <col min="14099" max="14099" width="14.42578125" style="46" customWidth="1"/>
    <col min="14100" max="14100" width="9.7109375" style="46" customWidth="1"/>
    <col min="14101" max="14101" width="10.28515625" style="46" bestFit="1" customWidth="1"/>
    <col min="14102" max="14105" width="3.7109375" style="46" customWidth="1"/>
    <col min="14106" max="14336" width="9.28515625" style="46"/>
    <col min="14337" max="14353" width="3.7109375" style="46" customWidth="1"/>
    <col min="14354" max="14354" width="9" style="46" customWidth="1"/>
    <col min="14355" max="14355" width="14.42578125" style="46" customWidth="1"/>
    <col min="14356" max="14356" width="9.7109375" style="46" customWidth="1"/>
    <col min="14357" max="14357" width="10.28515625" style="46" bestFit="1" customWidth="1"/>
    <col min="14358" max="14361" width="3.7109375" style="46" customWidth="1"/>
    <col min="14362" max="14592" width="9.28515625" style="46"/>
    <col min="14593" max="14609" width="3.7109375" style="46" customWidth="1"/>
    <col min="14610" max="14610" width="9" style="46" customWidth="1"/>
    <col min="14611" max="14611" width="14.42578125" style="46" customWidth="1"/>
    <col min="14612" max="14612" width="9.7109375" style="46" customWidth="1"/>
    <col min="14613" max="14613" width="10.28515625" style="46" bestFit="1" customWidth="1"/>
    <col min="14614" max="14617" width="3.7109375" style="46" customWidth="1"/>
    <col min="14618" max="14848" width="9.28515625" style="46"/>
    <col min="14849" max="14865" width="3.7109375" style="46" customWidth="1"/>
    <col min="14866" max="14866" width="9" style="46" customWidth="1"/>
    <col min="14867" max="14867" width="14.42578125" style="46" customWidth="1"/>
    <col min="14868" max="14868" width="9.7109375" style="46" customWidth="1"/>
    <col min="14869" max="14869" width="10.28515625" style="46" bestFit="1" customWidth="1"/>
    <col min="14870" max="14873" width="3.7109375" style="46" customWidth="1"/>
    <col min="14874" max="15104" width="9.28515625" style="46"/>
    <col min="15105" max="15121" width="3.7109375" style="46" customWidth="1"/>
    <col min="15122" max="15122" width="9" style="46" customWidth="1"/>
    <col min="15123" max="15123" width="14.42578125" style="46" customWidth="1"/>
    <col min="15124" max="15124" width="9.7109375" style="46" customWidth="1"/>
    <col min="15125" max="15125" width="10.28515625" style="46" bestFit="1" customWidth="1"/>
    <col min="15126" max="15129" width="3.7109375" style="46" customWidth="1"/>
    <col min="15130" max="15360" width="9.28515625" style="46"/>
    <col min="15361" max="15377" width="3.7109375" style="46" customWidth="1"/>
    <col min="15378" max="15378" width="9" style="46" customWidth="1"/>
    <col min="15379" max="15379" width="14.42578125" style="46" customWidth="1"/>
    <col min="15380" max="15380" width="9.7109375" style="46" customWidth="1"/>
    <col min="15381" max="15381" width="10.28515625" style="46" bestFit="1" customWidth="1"/>
    <col min="15382" max="15385" width="3.7109375" style="46" customWidth="1"/>
    <col min="15386" max="15616" width="9.28515625" style="46"/>
    <col min="15617" max="15633" width="3.7109375" style="46" customWidth="1"/>
    <col min="15634" max="15634" width="9" style="46" customWidth="1"/>
    <col min="15635" max="15635" width="14.42578125" style="46" customWidth="1"/>
    <col min="15636" max="15636" width="9.7109375" style="46" customWidth="1"/>
    <col min="15637" max="15637" width="10.28515625" style="46" bestFit="1" customWidth="1"/>
    <col min="15638" max="15641" width="3.7109375" style="46" customWidth="1"/>
    <col min="15642" max="15872" width="9.28515625" style="46"/>
    <col min="15873" max="15889" width="3.7109375" style="46" customWidth="1"/>
    <col min="15890" max="15890" width="9" style="46" customWidth="1"/>
    <col min="15891" max="15891" width="14.42578125" style="46" customWidth="1"/>
    <col min="15892" max="15892" width="9.7109375" style="46" customWidth="1"/>
    <col min="15893" max="15893" width="10.28515625" style="46" bestFit="1" customWidth="1"/>
    <col min="15894" max="15897" width="3.7109375" style="46" customWidth="1"/>
    <col min="15898" max="16128" width="9.28515625" style="46"/>
    <col min="16129" max="16145" width="3.7109375" style="46" customWidth="1"/>
    <col min="16146" max="16146" width="9" style="46" customWidth="1"/>
    <col min="16147" max="16147" width="14.42578125" style="46" customWidth="1"/>
    <col min="16148" max="16148" width="9.7109375" style="46" customWidth="1"/>
    <col min="16149" max="16149" width="10.28515625" style="46" bestFit="1" customWidth="1"/>
    <col min="16150" max="16153" width="3.7109375" style="46" customWidth="1"/>
    <col min="16154" max="16384" width="9.28515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28515625" style="46"/>
    <col min="4" max="4" width="10.28515625" style="46" customWidth="1"/>
    <col min="5" max="256" width="9.28515625" style="46"/>
    <col min="257" max="257" width="11" style="46" customWidth="1"/>
    <col min="258" max="259" width="9.28515625" style="46"/>
    <col min="260" max="260" width="10.28515625" style="46" customWidth="1"/>
    <col min="261" max="512" width="9.28515625" style="46"/>
    <col min="513" max="513" width="11" style="46" customWidth="1"/>
    <col min="514" max="515" width="9.28515625" style="46"/>
    <col min="516" max="516" width="10.28515625" style="46" customWidth="1"/>
    <col min="517" max="768" width="9.28515625" style="46"/>
    <col min="769" max="769" width="11" style="46" customWidth="1"/>
    <col min="770" max="771" width="9.28515625" style="46"/>
    <col min="772" max="772" width="10.28515625" style="46" customWidth="1"/>
    <col min="773" max="1024" width="9.28515625" style="46"/>
    <col min="1025" max="1025" width="11" style="46" customWidth="1"/>
    <col min="1026" max="1027" width="9.28515625" style="46"/>
    <col min="1028" max="1028" width="10.28515625" style="46" customWidth="1"/>
    <col min="1029" max="1280" width="9.28515625" style="46"/>
    <col min="1281" max="1281" width="11" style="46" customWidth="1"/>
    <col min="1282" max="1283" width="9.28515625" style="46"/>
    <col min="1284" max="1284" width="10.28515625" style="46" customWidth="1"/>
    <col min="1285" max="1536" width="9.28515625" style="46"/>
    <col min="1537" max="1537" width="11" style="46" customWidth="1"/>
    <col min="1538" max="1539" width="9.28515625" style="46"/>
    <col min="1540" max="1540" width="10.28515625" style="46" customWidth="1"/>
    <col min="1541" max="1792" width="9.28515625" style="46"/>
    <col min="1793" max="1793" width="11" style="46" customWidth="1"/>
    <col min="1794" max="1795" width="9.28515625" style="46"/>
    <col min="1796" max="1796" width="10.28515625" style="46" customWidth="1"/>
    <col min="1797" max="2048" width="9.28515625" style="46"/>
    <col min="2049" max="2049" width="11" style="46" customWidth="1"/>
    <col min="2050" max="2051" width="9.28515625" style="46"/>
    <col min="2052" max="2052" width="10.28515625" style="46" customWidth="1"/>
    <col min="2053" max="2304" width="9.28515625" style="46"/>
    <col min="2305" max="2305" width="11" style="46" customWidth="1"/>
    <col min="2306" max="2307" width="9.28515625" style="46"/>
    <col min="2308" max="2308" width="10.28515625" style="46" customWidth="1"/>
    <col min="2309" max="2560" width="9.28515625" style="46"/>
    <col min="2561" max="2561" width="11" style="46" customWidth="1"/>
    <col min="2562" max="2563" width="9.28515625" style="46"/>
    <col min="2564" max="2564" width="10.28515625" style="46" customWidth="1"/>
    <col min="2565" max="2816" width="9.28515625" style="46"/>
    <col min="2817" max="2817" width="11" style="46" customWidth="1"/>
    <col min="2818" max="2819" width="9.28515625" style="46"/>
    <col min="2820" max="2820" width="10.28515625" style="46" customWidth="1"/>
    <col min="2821" max="3072" width="9.28515625" style="46"/>
    <col min="3073" max="3073" width="11" style="46" customWidth="1"/>
    <col min="3074" max="3075" width="9.28515625" style="46"/>
    <col min="3076" max="3076" width="10.28515625" style="46" customWidth="1"/>
    <col min="3077" max="3328" width="9.28515625" style="46"/>
    <col min="3329" max="3329" width="11" style="46" customWidth="1"/>
    <col min="3330" max="3331" width="9.28515625" style="46"/>
    <col min="3332" max="3332" width="10.28515625" style="46" customWidth="1"/>
    <col min="3333" max="3584" width="9.28515625" style="46"/>
    <col min="3585" max="3585" width="11" style="46" customWidth="1"/>
    <col min="3586" max="3587" width="9.28515625" style="46"/>
    <col min="3588" max="3588" width="10.28515625" style="46" customWidth="1"/>
    <col min="3589" max="3840" width="9.28515625" style="46"/>
    <col min="3841" max="3841" width="11" style="46" customWidth="1"/>
    <col min="3842" max="3843" width="9.28515625" style="46"/>
    <col min="3844" max="3844" width="10.28515625" style="46" customWidth="1"/>
    <col min="3845" max="4096" width="9.28515625" style="46"/>
    <col min="4097" max="4097" width="11" style="46" customWidth="1"/>
    <col min="4098" max="4099" width="9.28515625" style="46"/>
    <col min="4100" max="4100" width="10.28515625" style="46" customWidth="1"/>
    <col min="4101" max="4352" width="9.28515625" style="46"/>
    <col min="4353" max="4353" width="11" style="46" customWidth="1"/>
    <col min="4354" max="4355" width="9.28515625" style="46"/>
    <col min="4356" max="4356" width="10.28515625" style="46" customWidth="1"/>
    <col min="4357" max="4608" width="9.28515625" style="46"/>
    <col min="4609" max="4609" width="11" style="46" customWidth="1"/>
    <col min="4610" max="4611" width="9.28515625" style="46"/>
    <col min="4612" max="4612" width="10.28515625" style="46" customWidth="1"/>
    <col min="4613" max="4864" width="9.28515625" style="46"/>
    <col min="4865" max="4865" width="11" style="46" customWidth="1"/>
    <col min="4866" max="4867" width="9.28515625" style="46"/>
    <col min="4868" max="4868" width="10.28515625" style="46" customWidth="1"/>
    <col min="4869" max="5120" width="9.28515625" style="46"/>
    <col min="5121" max="5121" width="11" style="46" customWidth="1"/>
    <col min="5122" max="5123" width="9.28515625" style="46"/>
    <col min="5124" max="5124" width="10.28515625" style="46" customWidth="1"/>
    <col min="5125" max="5376" width="9.28515625" style="46"/>
    <col min="5377" max="5377" width="11" style="46" customWidth="1"/>
    <col min="5378" max="5379" width="9.28515625" style="46"/>
    <col min="5380" max="5380" width="10.28515625" style="46" customWidth="1"/>
    <col min="5381" max="5632" width="9.28515625" style="46"/>
    <col min="5633" max="5633" width="11" style="46" customWidth="1"/>
    <col min="5634" max="5635" width="9.28515625" style="46"/>
    <col min="5636" max="5636" width="10.28515625" style="46" customWidth="1"/>
    <col min="5637" max="5888" width="9.28515625" style="46"/>
    <col min="5889" max="5889" width="11" style="46" customWidth="1"/>
    <col min="5890" max="5891" width="9.28515625" style="46"/>
    <col min="5892" max="5892" width="10.28515625" style="46" customWidth="1"/>
    <col min="5893" max="6144" width="9.28515625" style="46"/>
    <col min="6145" max="6145" width="11" style="46" customWidth="1"/>
    <col min="6146" max="6147" width="9.28515625" style="46"/>
    <col min="6148" max="6148" width="10.28515625" style="46" customWidth="1"/>
    <col min="6149" max="6400" width="9.28515625" style="46"/>
    <col min="6401" max="6401" width="11" style="46" customWidth="1"/>
    <col min="6402" max="6403" width="9.28515625" style="46"/>
    <col min="6404" max="6404" width="10.28515625" style="46" customWidth="1"/>
    <col min="6405" max="6656" width="9.28515625" style="46"/>
    <col min="6657" max="6657" width="11" style="46" customWidth="1"/>
    <col min="6658" max="6659" width="9.28515625" style="46"/>
    <col min="6660" max="6660" width="10.28515625" style="46" customWidth="1"/>
    <col min="6661" max="6912" width="9.28515625" style="46"/>
    <col min="6913" max="6913" width="11" style="46" customWidth="1"/>
    <col min="6914" max="6915" width="9.28515625" style="46"/>
    <col min="6916" max="6916" width="10.28515625" style="46" customWidth="1"/>
    <col min="6917" max="7168" width="9.28515625" style="46"/>
    <col min="7169" max="7169" width="11" style="46" customWidth="1"/>
    <col min="7170" max="7171" width="9.28515625" style="46"/>
    <col min="7172" max="7172" width="10.28515625" style="46" customWidth="1"/>
    <col min="7173" max="7424" width="9.28515625" style="46"/>
    <col min="7425" max="7425" width="11" style="46" customWidth="1"/>
    <col min="7426" max="7427" width="9.28515625" style="46"/>
    <col min="7428" max="7428" width="10.28515625" style="46" customWidth="1"/>
    <col min="7429" max="7680" width="9.28515625" style="46"/>
    <col min="7681" max="7681" width="11" style="46" customWidth="1"/>
    <col min="7682" max="7683" width="9.28515625" style="46"/>
    <col min="7684" max="7684" width="10.28515625" style="46" customWidth="1"/>
    <col min="7685" max="7936" width="9.28515625" style="46"/>
    <col min="7937" max="7937" width="11" style="46" customWidth="1"/>
    <col min="7938" max="7939" width="9.28515625" style="46"/>
    <col min="7940" max="7940" width="10.28515625" style="46" customWidth="1"/>
    <col min="7941" max="8192" width="9.28515625" style="46"/>
    <col min="8193" max="8193" width="11" style="46" customWidth="1"/>
    <col min="8194" max="8195" width="9.28515625" style="46"/>
    <col min="8196" max="8196" width="10.28515625" style="46" customWidth="1"/>
    <col min="8197" max="8448" width="9.28515625" style="46"/>
    <col min="8449" max="8449" width="11" style="46" customWidth="1"/>
    <col min="8450" max="8451" width="9.28515625" style="46"/>
    <col min="8452" max="8452" width="10.28515625" style="46" customWidth="1"/>
    <col min="8453" max="8704" width="9.28515625" style="46"/>
    <col min="8705" max="8705" width="11" style="46" customWidth="1"/>
    <col min="8706" max="8707" width="9.28515625" style="46"/>
    <col min="8708" max="8708" width="10.28515625" style="46" customWidth="1"/>
    <col min="8709" max="8960" width="9.28515625" style="46"/>
    <col min="8961" max="8961" width="11" style="46" customWidth="1"/>
    <col min="8962" max="8963" width="9.28515625" style="46"/>
    <col min="8964" max="8964" width="10.28515625" style="46" customWidth="1"/>
    <col min="8965" max="9216" width="9.28515625" style="46"/>
    <col min="9217" max="9217" width="11" style="46" customWidth="1"/>
    <col min="9218" max="9219" width="9.28515625" style="46"/>
    <col min="9220" max="9220" width="10.28515625" style="46" customWidth="1"/>
    <col min="9221" max="9472" width="9.28515625" style="46"/>
    <col min="9473" max="9473" width="11" style="46" customWidth="1"/>
    <col min="9474" max="9475" width="9.28515625" style="46"/>
    <col min="9476" max="9476" width="10.28515625" style="46" customWidth="1"/>
    <col min="9477" max="9728" width="9.28515625" style="46"/>
    <col min="9729" max="9729" width="11" style="46" customWidth="1"/>
    <col min="9730" max="9731" width="9.28515625" style="46"/>
    <col min="9732" max="9732" width="10.28515625" style="46" customWidth="1"/>
    <col min="9733" max="9984" width="9.28515625" style="46"/>
    <col min="9985" max="9985" width="11" style="46" customWidth="1"/>
    <col min="9986" max="9987" width="9.28515625" style="46"/>
    <col min="9988" max="9988" width="10.28515625" style="46" customWidth="1"/>
    <col min="9989" max="10240" width="9.28515625" style="46"/>
    <col min="10241" max="10241" width="11" style="46" customWidth="1"/>
    <col min="10242" max="10243" width="9.28515625" style="46"/>
    <col min="10244" max="10244" width="10.28515625" style="46" customWidth="1"/>
    <col min="10245" max="10496" width="9.28515625" style="46"/>
    <col min="10497" max="10497" width="11" style="46" customWidth="1"/>
    <col min="10498" max="10499" width="9.28515625" style="46"/>
    <col min="10500" max="10500" width="10.28515625" style="46" customWidth="1"/>
    <col min="10501" max="10752" width="9.28515625" style="46"/>
    <col min="10753" max="10753" width="11" style="46" customWidth="1"/>
    <col min="10754" max="10755" width="9.28515625" style="46"/>
    <col min="10756" max="10756" width="10.28515625" style="46" customWidth="1"/>
    <col min="10757" max="11008" width="9.28515625" style="46"/>
    <col min="11009" max="11009" width="11" style="46" customWidth="1"/>
    <col min="11010" max="11011" width="9.28515625" style="46"/>
    <col min="11012" max="11012" width="10.28515625" style="46" customWidth="1"/>
    <col min="11013" max="11264" width="9.28515625" style="46"/>
    <col min="11265" max="11265" width="11" style="46" customWidth="1"/>
    <col min="11266" max="11267" width="9.28515625" style="46"/>
    <col min="11268" max="11268" width="10.28515625" style="46" customWidth="1"/>
    <col min="11269" max="11520" width="9.28515625" style="46"/>
    <col min="11521" max="11521" width="11" style="46" customWidth="1"/>
    <col min="11522" max="11523" width="9.28515625" style="46"/>
    <col min="11524" max="11524" width="10.28515625" style="46" customWidth="1"/>
    <col min="11525" max="11776" width="9.28515625" style="46"/>
    <col min="11777" max="11777" width="11" style="46" customWidth="1"/>
    <col min="11778" max="11779" width="9.28515625" style="46"/>
    <col min="11780" max="11780" width="10.28515625" style="46" customWidth="1"/>
    <col min="11781" max="12032" width="9.28515625" style="46"/>
    <col min="12033" max="12033" width="11" style="46" customWidth="1"/>
    <col min="12034" max="12035" width="9.28515625" style="46"/>
    <col min="12036" max="12036" width="10.28515625" style="46" customWidth="1"/>
    <col min="12037" max="12288" width="9.28515625" style="46"/>
    <col min="12289" max="12289" width="11" style="46" customWidth="1"/>
    <col min="12290" max="12291" width="9.28515625" style="46"/>
    <col min="12292" max="12292" width="10.28515625" style="46" customWidth="1"/>
    <col min="12293" max="12544" width="9.28515625" style="46"/>
    <col min="12545" max="12545" width="11" style="46" customWidth="1"/>
    <col min="12546" max="12547" width="9.28515625" style="46"/>
    <col min="12548" max="12548" width="10.28515625" style="46" customWidth="1"/>
    <col min="12549" max="12800" width="9.28515625" style="46"/>
    <col min="12801" max="12801" width="11" style="46" customWidth="1"/>
    <col min="12802" max="12803" width="9.28515625" style="46"/>
    <col min="12804" max="12804" width="10.28515625" style="46" customWidth="1"/>
    <col min="12805" max="13056" width="9.28515625" style="46"/>
    <col min="13057" max="13057" width="11" style="46" customWidth="1"/>
    <col min="13058" max="13059" width="9.28515625" style="46"/>
    <col min="13060" max="13060" width="10.28515625" style="46" customWidth="1"/>
    <col min="13061" max="13312" width="9.28515625" style="46"/>
    <col min="13313" max="13313" width="11" style="46" customWidth="1"/>
    <col min="13314" max="13315" width="9.28515625" style="46"/>
    <col min="13316" max="13316" width="10.28515625" style="46" customWidth="1"/>
    <col min="13317" max="13568" width="9.28515625" style="46"/>
    <col min="13569" max="13569" width="11" style="46" customWidth="1"/>
    <col min="13570" max="13571" width="9.28515625" style="46"/>
    <col min="13572" max="13572" width="10.28515625" style="46" customWidth="1"/>
    <col min="13573" max="13824" width="9.28515625" style="46"/>
    <col min="13825" max="13825" width="11" style="46" customWidth="1"/>
    <col min="13826" max="13827" width="9.28515625" style="46"/>
    <col min="13828" max="13828" width="10.28515625" style="46" customWidth="1"/>
    <col min="13829" max="14080" width="9.28515625" style="46"/>
    <col min="14081" max="14081" width="11" style="46" customWidth="1"/>
    <col min="14082" max="14083" width="9.28515625" style="46"/>
    <col min="14084" max="14084" width="10.28515625" style="46" customWidth="1"/>
    <col min="14085" max="14336" width="9.28515625" style="46"/>
    <col min="14337" max="14337" width="11" style="46" customWidth="1"/>
    <col min="14338" max="14339" width="9.28515625" style="46"/>
    <col min="14340" max="14340" width="10.28515625" style="46" customWidth="1"/>
    <col min="14341" max="14592" width="9.28515625" style="46"/>
    <col min="14593" max="14593" width="11" style="46" customWidth="1"/>
    <col min="14594" max="14595" width="9.28515625" style="46"/>
    <col min="14596" max="14596" width="10.28515625" style="46" customWidth="1"/>
    <col min="14597" max="14848" width="9.28515625" style="46"/>
    <col min="14849" max="14849" width="11" style="46" customWidth="1"/>
    <col min="14850" max="14851" width="9.28515625" style="46"/>
    <col min="14852" max="14852" width="10.28515625" style="46" customWidth="1"/>
    <col min="14853" max="15104" width="9.28515625" style="46"/>
    <col min="15105" max="15105" width="11" style="46" customWidth="1"/>
    <col min="15106" max="15107" width="9.28515625" style="46"/>
    <col min="15108" max="15108" width="10.28515625" style="46" customWidth="1"/>
    <col min="15109" max="15360" width="9.28515625" style="46"/>
    <col min="15361" max="15361" width="11" style="46" customWidth="1"/>
    <col min="15362" max="15363" width="9.28515625" style="46"/>
    <col min="15364" max="15364" width="10.28515625" style="46" customWidth="1"/>
    <col min="15365" max="15616" width="9.28515625" style="46"/>
    <col min="15617" max="15617" width="11" style="46" customWidth="1"/>
    <col min="15618" max="15619" width="9.28515625" style="46"/>
    <col min="15620" max="15620" width="10.28515625" style="46" customWidth="1"/>
    <col min="15621" max="15872" width="9.28515625" style="46"/>
    <col min="15873" max="15873" width="11" style="46" customWidth="1"/>
    <col min="15874" max="15875" width="9.28515625" style="46"/>
    <col min="15876" max="15876" width="10.28515625" style="46" customWidth="1"/>
    <col min="15877" max="16128" width="9.28515625" style="46"/>
    <col min="16129" max="16129" width="11" style="46" customWidth="1"/>
    <col min="16130" max="16131" width="9.28515625" style="46"/>
    <col min="16132" max="16132" width="10.28515625" style="46" customWidth="1"/>
    <col min="16133" max="16384" width="9.28515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43497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28515625" style="46"/>
    <col min="3" max="3" width="10.42578125" style="46" customWidth="1"/>
    <col min="4" max="9" width="9.28515625" style="46"/>
    <col min="10" max="10" width="12" style="46" customWidth="1"/>
    <col min="11" max="11" width="12.28515625" style="46" customWidth="1"/>
    <col min="12" max="12" width="11.7109375" style="46" customWidth="1"/>
    <col min="13" max="14" width="12.28515625" style="46" customWidth="1"/>
    <col min="15" max="256" width="9.28515625" style="46"/>
    <col min="257" max="257" width="13.42578125" style="46" customWidth="1"/>
    <col min="258" max="258" width="9.28515625" style="46"/>
    <col min="259" max="259" width="10.42578125" style="46" customWidth="1"/>
    <col min="260" max="265" width="9.28515625" style="46"/>
    <col min="266" max="266" width="12" style="46" customWidth="1"/>
    <col min="267" max="267" width="12.28515625" style="46" customWidth="1"/>
    <col min="268" max="268" width="11.7109375" style="46" customWidth="1"/>
    <col min="269" max="270" width="12.28515625" style="46" customWidth="1"/>
    <col min="271" max="512" width="9.28515625" style="46"/>
    <col min="513" max="513" width="13.42578125" style="46" customWidth="1"/>
    <col min="514" max="514" width="9.28515625" style="46"/>
    <col min="515" max="515" width="10.42578125" style="46" customWidth="1"/>
    <col min="516" max="521" width="9.28515625" style="46"/>
    <col min="522" max="522" width="12" style="46" customWidth="1"/>
    <col min="523" max="523" width="12.28515625" style="46" customWidth="1"/>
    <col min="524" max="524" width="11.7109375" style="46" customWidth="1"/>
    <col min="525" max="526" width="12.28515625" style="46" customWidth="1"/>
    <col min="527" max="768" width="9.28515625" style="46"/>
    <col min="769" max="769" width="13.42578125" style="46" customWidth="1"/>
    <col min="770" max="770" width="9.28515625" style="46"/>
    <col min="771" max="771" width="10.42578125" style="46" customWidth="1"/>
    <col min="772" max="777" width="9.28515625" style="46"/>
    <col min="778" max="778" width="12" style="46" customWidth="1"/>
    <col min="779" max="779" width="12.28515625" style="46" customWidth="1"/>
    <col min="780" max="780" width="11.7109375" style="46" customWidth="1"/>
    <col min="781" max="782" width="12.28515625" style="46" customWidth="1"/>
    <col min="783" max="1024" width="9.28515625" style="46"/>
    <col min="1025" max="1025" width="13.42578125" style="46" customWidth="1"/>
    <col min="1026" max="1026" width="9.28515625" style="46"/>
    <col min="1027" max="1027" width="10.42578125" style="46" customWidth="1"/>
    <col min="1028" max="1033" width="9.28515625" style="46"/>
    <col min="1034" max="1034" width="12" style="46" customWidth="1"/>
    <col min="1035" max="1035" width="12.28515625" style="46" customWidth="1"/>
    <col min="1036" max="1036" width="11.7109375" style="46" customWidth="1"/>
    <col min="1037" max="1038" width="12.28515625" style="46" customWidth="1"/>
    <col min="1039" max="1280" width="9.28515625" style="46"/>
    <col min="1281" max="1281" width="13.42578125" style="46" customWidth="1"/>
    <col min="1282" max="1282" width="9.28515625" style="46"/>
    <col min="1283" max="1283" width="10.42578125" style="46" customWidth="1"/>
    <col min="1284" max="1289" width="9.28515625" style="46"/>
    <col min="1290" max="1290" width="12" style="46" customWidth="1"/>
    <col min="1291" max="1291" width="12.28515625" style="46" customWidth="1"/>
    <col min="1292" max="1292" width="11.7109375" style="46" customWidth="1"/>
    <col min="1293" max="1294" width="12.28515625" style="46" customWidth="1"/>
    <col min="1295" max="1536" width="9.28515625" style="46"/>
    <col min="1537" max="1537" width="13.42578125" style="46" customWidth="1"/>
    <col min="1538" max="1538" width="9.28515625" style="46"/>
    <col min="1539" max="1539" width="10.42578125" style="46" customWidth="1"/>
    <col min="1540" max="1545" width="9.28515625" style="46"/>
    <col min="1546" max="1546" width="12" style="46" customWidth="1"/>
    <col min="1547" max="1547" width="12.28515625" style="46" customWidth="1"/>
    <col min="1548" max="1548" width="11.7109375" style="46" customWidth="1"/>
    <col min="1549" max="1550" width="12.28515625" style="46" customWidth="1"/>
    <col min="1551" max="1792" width="9.28515625" style="46"/>
    <col min="1793" max="1793" width="13.42578125" style="46" customWidth="1"/>
    <col min="1794" max="1794" width="9.28515625" style="46"/>
    <col min="1795" max="1795" width="10.42578125" style="46" customWidth="1"/>
    <col min="1796" max="1801" width="9.28515625" style="46"/>
    <col min="1802" max="1802" width="12" style="46" customWidth="1"/>
    <col min="1803" max="1803" width="12.28515625" style="46" customWidth="1"/>
    <col min="1804" max="1804" width="11.7109375" style="46" customWidth="1"/>
    <col min="1805" max="1806" width="12.28515625" style="46" customWidth="1"/>
    <col min="1807" max="2048" width="9.28515625" style="46"/>
    <col min="2049" max="2049" width="13.42578125" style="46" customWidth="1"/>
    <col min="2050" max="2050" width="9.28515625" style="46"/>
    <col min="2051" max="2051" width="10.42578125" style="46" customWidth="1"/>
    <col min="2052" max="2057" width="9.28515625" style="46"/>
    <col min="2058" max="2058" width="12" style="46" customWidth="1"/>
    <col min="2059" max="2059" width="12.28515625" style="46" customWidth="1"/>
    <col min="2060" max="2060" width="11.7109375" style="46" customWidth="1"/>
    <col min="2061" max="2062" width="12.28515625" style="46" customWidth="1"/>
    <col min="2063" max="2304" width="9.28515625" style="46"/>
    <col min="2305" max="2305" width="13.42578125" style="46" customWidth="1"/>
    <col min="2306" max="2306" width="9.28515625" style="46"/>
    <col min="2307" max="2307" width="10.42578125" style="46" customWidth="1"/>
    <col min="2308" max="2313" width="9.28515625" style="46"/>
    <col min="2314" max="2314" width="12" style="46" customWidth="1"/>
    <col min="2315" max="2315" width="12.28515625" style="46" customWidth="1"/>
    <col min="2316" max="2316" width="11.7109375" style="46" customWidth="1"/>
    <col min="2317" max="2318" width="12.28515625" style="46" customWidth="1"/>
    <col min="2319" max="2560" width="9.28515625" style="46"/>
    <col min="2561" max="2561" width="13.42578125" style="46" customWidth="1"/>
    <col min="2562" max="2562" width="9.28515625" style="46"/>
    <col min="2563" max="2563" width="10.42578125" style="46" customWidth="1"/>
    <col min="2564" max="2569" width="9.28515625" style="46"/>
    <col min="2570" max="2570" width="12" style="46" customWidth="1"/>
    <col min="2571" max="2571" width="12.28515625" style="46" customWidth="1"/>
    <col min="2572" max="2572" width="11.7109375" style="46" customWidth="1"/>
    <col min="2573" max="2574" width="12.28515625" style="46" customWidth="1"/>
    <col min="2575" max="2816" width="9.28515625" style="46"/>
    <col min="2817" max="2817" width="13.42578125" style="46" customWidth="1"/>
    <col min="2818" max="2818" width="9.28515625" style="46"/>
    <col min="2819" max="2819" width="10.42578125" style="46" customWidth="1"/>
    <col min="2820" max="2825" width="9.28515625" style="46"/>
    <col min="2826" max="2826" width="12" style="46" customWidth="1"/>
    <col min="2827" max="2827" width="12.28515625" style="46" customWidth="1"/>
    <col min="2828" max="2828" width="11.7109375" style="46" customWidth="1"/>
    <col min="2829" max="2830" width="12.28515625" style="46" customWidth="1"/>
    <col min="2831" max="3072" width="9.28515625" style="46"/>
    <col min="3073" max="3073" width="13.42578125" style="46" customWidth="1"/>
    <col min="3074" max="3074" width="9.28515625" style="46"/>
    <col min="3075" max="3075" width="10.42578125" style="46" customWidth="1"/>
    <col min="3076" max="3081" width="9.28515625" style="46"/>
    <col min="3082" max="3082" width="12" style="46" customWidth="1"/>
    <col min="3083" max="3083" width="12.28515625" style="46" customWidth="1"/>
    <col min="3084" max="3084" width="11.7109375" style="46" customWidth="1"/>
    <col min="3085" max="3086" width="12.28515625" style="46" customWidth="1"/>
    <col min="3087" max="3328" width="9.28515625" style="46"/>
    <col min="3329" max="3329" width="13.42578125" style="46" customWidth="1"/>
    <col min="3330" max="3330" width="9.28515625" style="46"/>
    <col min="3331" max="3331" width="10.42578125" style="46" customWidth="1"/>
    <col min="3332" max="3337" width="9.28515625" style="46"/>
    <col min="3338" max="3338" width="12" style="46" customWidth="1"/>
    <col min="3339" max="3339" width="12.28515625" style="46" customWidth="1"/>
    <col min="3340" max="3340" width="11.7109375" style="46" customWidth="1"/>
    <col min="3341" max="3342" width="12.28515625" style="46" customWidth="1"/>
    <col min="3343" max="3584" width="9.28515625" style="46"/>
    <col min="3585" max="3585" width="13.42578125" style="46" customWidth="1"/>
    <col min="3586" max="3586" width="9.28515625" style="46"/>
    <col min="3587" max="3587" width="10.42578125" style="46" customWidth="1"/>
    <col min="3588" max="3593" width="9.28515625" style="46"/>
    <col min="3594" max="3594" width="12" style="46" customWidth="1"/>
    <col min="3595" max="3595" width="12.28515625" style="46" customWidth="1"/>
    <col min="3596" max="3596" width="11.7109375" style="46" customWidth="1"/>
    <col min="3597" max="3598" width="12.28515625" style="46" customWidth="1"/>
    <col min="3599" max="3840" width="9.28515625" style="46"/>
    <col min="3841" max="3841" width="13.42578125" style="46" customWidth="1"/>
    <col min="3842" max="3842" width="9.28515625" style="46"/>
    <col min="3843" max="3843" width="10.42578125" style="46" customWidth="1"/>
    <col min="3844" max="3849" width="9.28515625" style="46"/>
    <col min="3850" max="3850" width="12" style="46" customWidth="1"/>
    <col min="3851" max="3851" width="12.28515625" style="46" customWidth="1"/>
    <col min="3852" max="3852" width="11.7109375" style="46" customWidth="1"/>
    <col min="3853" max="3854" width="12.28515625" style="46" customWidth="1"/>
    <col min="3855" max="4096" width="9.28515625" style="46"/>
    <col min="4097" max="4097" width="13.42578125" style="46" customWidth="1"/>
    <col min="4098" max="4098" width="9.28515625" style="46"/>
    <col min="4099" max="4099" width="10.42578125" style="46" customWidth="1"/>
    <col min="4100" max="4105" width="9.28515625" style="46"/>
    <col min="4106" max="4106" width="12" style="46" customWidth="1"/>
    <col min="4107" max="4107" width="12.28515625" style="46" customWidth="1"/>
    <col min="4108" max="4108" width="11.7109375" style="46" customWidth="1"/>
    <col min="4109" max="4110" width="12.28515625" style="46" customWidth="1"/>
    <col min="4111" max="4352" width="9.28515625" style="46"/>
    <col min="4353" max="4353" width="13.42578125" style="46" customWidth="1"/>
    <col min="4354" max="4354" width="9.28515625" style="46"/>
    <col min="4355" max="4355" width="10.42578125" style="46" customWidth="1"/>
    <col min="4356" max="4361" width="9.28515625" style="46"/>
    <col min="4362" max="4362" width="12" style="46" customWidth="1"/>
    <col min="4363" max="4363" width="12.28515625" style="46" customWidth="1"/>
    <col min="4364" max="4364" width="11.7109375" style="46" customWidth="1"/>
    <col min="4365" max="4366" width="12.28515625" style="46" customWidth="1"/>
    <col min="4367" max="4608" width="9.28515625" style="46"/>
    <col min="4609" max="4609" width="13.42578125" style="46" customWidth="1"/>
    <col min="4610" max="4610" width="9.28515625" style="46"/>
    <col min="4611" max="4611" width="10.42578125" style="46" customWidth="1"/>
    <col min="4612" max="4617" width="9.28515625" style="46"/>
    <col min="4618" max="4618" width="12" style="46" customWidth="1"/>
    <col min="4619" max="4619" width="12.28515625" style="46" customWidth="1"/>
    <col min="4620" max="4620" width="11.7109375" style="46" customWidth="1"/>
    <col min="4621" max="4622" width="12.28515625" style="46" customWidth="1"/>
    <col min="4623" max="4864" width="9.28515625" style="46"/>
    <col min="4865" max="4865" width="13.42578125" style="46" customWidth="1"/>
    <col min="4866" max="4866" width="9.28515625" style="46"/>
    <col min="4867" max="4867" width="10.42578125" style="46" customWidth="1"/>
    <col min="4868" max="4873" width="9.28515625" style="46"/>
    <col min="4874" max="4874" width="12" style="46" customWidth="1"/>
    <col min="4875" max="4875" width="12.28515625" style="46" customWidth="1"/>
    <col min="4876" max="4876" width="11.7109375" style="46" customWidth="1"/>
    <col min="4877" max="4878" width="12.28515625" style="46" customWidth="1"/>
    <col min="4879" max="5120" width="9.28515625" style="46"/>
    <col min="5121" max="5121" width="13.42578125" style="46" customWidth="1"/>
    <col min="5122" max="5122" width="9.28515625" style="46"/>
    <col min="5123" max="5123" width="10.42578125" style="46" customWidth="1"/>
    <col min="5124" max="5129" width="9.28515625" style="46"/>
    <col min="5130" max="5130" width="12" style="46" customWidth="1"/>
    <col min="5131" max="5131" width="12.28515625" style="46" customWidth="1"/>
    <col min="5132" max="5132" width="11.7109375" style="46" customWidth="1"/>
    <col min="5133" max="5134" width="12.28515625" style="46" customWidth="1"/>
    <col min="5135" max="5376" width="9.28515625" style="46"/>
    <col min="5377" max="5377" width="13.42578125" style="46" customWidth="1"/>
    <col min="5378" max="5378" width="9.28515625" style="46"/>
    <col min="5379" max="5379" width="10.42578125" style="46" customWidth="1"/>
    <col min="5380" max="5385" width="9.28515625" style="46"/>
    <col min="5386" max="5386" width="12" style="46" customWidth="1"/>
    <col min="5387" max="5387" width="12.28515625" style="46" customWidth="1"/>
    <col min="5388" max="5388" width="11.7109375" style="46" customWidth="1"/>
    <col min="5389" max="5390" width="12.28515625" style="46" customWidth="1"/>
    <col min="5391" max="5632" width="9.28515625" style="46"/>
    <col min="5633" max="5633" width="13.42578125" style="46" customWidth="1"/>
    <col min="5634" max="5634" width="9.28515625" style="46"/>
    <col min="5635" max="5635" width="10.42578125" style="46" customWidth="1"/>
    <col min="5636" max="5641" width="9.28515625" style="46"/>
    <col min="5642" max="5642" width="12" style="46" customWidth="1"/>
    <col min="5643" max="5643" width="12.28515625" style="46" customWidth="1"/>
    <col min="5644" max="5644" width="11.7109375" style="46" customWidth="1"/>
    <col min="5645" max="5646" width="12.28515625" style="46" customWidth="1"/>
    <col min="5647" max="5888" width="9.28515625" style="46"/>
    <col min="5889" max="5889" width="13.42578125" style="46" customWidth="1"/>
    <col min="5890" max="5890" width="9.28515625" style="46"/>
    <col min="5891" max="5891" width="10.42578125" style="46" customWidth="1"/>
    <col min="5892" max="5897" width="9.28515625" style="46"/>
    <col min="5898" max="5898" width="12" style="46" customWidth="1"/>
    <col min="5899" max="5899" width="12.28515625" style="46" customWidth="1"/>
    <col min="5900" max="5900" width="11.7109375" style="46" customWidth="1"/>
    <col min="5901" max="5902" width="12.28515625" style="46" customWidth="1"/>
    <col min="5903" max="6144" width="9.28515625" style="46"/>
    <col min="6145" max="6145" width="13.42578125" style="46" customWidth="1"/>
    <col min="6146" max="6146" width="9.28515625" style="46"/>
    <col min="6147" max="6147" width="10.42578125" style="46" customWidth="1"/>
    <col min="6148" max="6153" width="9.28515625" style="46"/>
    <col min="6154" max="6154" width="12" style="46" customWidth="1"/>
    <col min="6155" max="6155" width="12.28515625" style="46" customWidth="1"/>
    <col min="6156" max="6156" width="11.7109375" style="46" customWidth="1"/>
    <col min="6157" max="6158" width="12.28515625" style="46" customWidth="1"/>
    <col min="6159" max="6400" width="9.28515625" style="46"/>
    <col min="6401" max="6401" width="13.42578125" style="46" customWidth="1"/>
    <col min="6402" max="6402" width="9.28515625" style="46"/>
    <col min="6403" max="6403" width="10.42578125" style="46" customWidth="1"/>
    <col min="6404" max="6409" width="9.28515625" style="46"/>
    <col min="6410" max="6410" width="12" style="46" customWidth="1"/>
    <col min="6411" max="6411" width="12.28515625" style="46" customWidth="1"/>
    <col min="6412" max="6412" width="11.7109375" style="46" customWidth="1"/>
    <col min="6413" max="6414" width="12.28515625" style="46" customWidth="1"/>
    <col min="6415" max="6656" width="9.28515625" style="46"/>
    <col min="6657" max="6657" width="13.42578125" style="46" customWidth="1"/>
    <col min="6658" max="6658" width="9.28515625" style="46"/>
    <col min="6659" max="6659" width="10.42578125" style="46" customWidth="1"/>
    <col min="6660" max="6665" width="9.28515625" style="46"/>
    <col min="6666" max="6666" width="12" style="46" customWidth="1"/>
    <col min="6667" max="6667" width="12.28515625" style="46" customWidth="1"/>
    <col min="6668" max="6668" width="11.7109375" style="46" customWidth="1"/>
    <col min="6669" max="6670" width="12.28515625" style="46" customWidth="1"/>
    <col min="6671" max="6912" width="9.28515625" style="46"/>
    <col min="6913" max="6913" width="13.42578125" style="46" customWidth="1"/>
    <col min="6914" max="6914" width="9.28515625" style="46"/>
    <col min="6915" max="6915" width="10.42578125" style="46" customWidth="1"/>
    <col min="6916" max="6921" width="9.28515625" style="46"/>
    <col min="6922" max="6922" width="12" style="46" customWidth="1"/>
    <col min="6923" max="6923" width="12.28515625" style="46" customWidth="1"/>
    <col min="6924" max="6924" width="11.7109375" style="46" customWidth="1"/>
    <col min="6925" max="6926" width="12.28515625" style="46" customWidth="1"/>
    <col min="6927" max="7168" width="9.28515625" style="46"/>
    <col min="7169" max="7169" width="13.42578125" style="46" customWidth="1"/>
    <col min="7170" max="7170" width="9.28515625" style="46"/>
    <col min="7171" max="7171" width="10.42578125" style="46" customWidth="1"/>
    <col min="7172" max="7177" width="9.28515625" style="46"/>
    <col min="7178" max="7178" width="12" style="46" customWidth="1"/>
    <col min="7179" max="7179" width="12.28515625" style="46" customWidth="1"/>
    <col min="7180" max="7180" width="11.7109375" style="46" customWidth="1"/>
    <col min="7181" max="7182" width="12.28515625" style="46" customWidth="1"/>
    <col min="7183" max="7424" width="9.28515625" style="46"/>
    <col min="7425" max="7425" width="13.42578125" style="46" customWidth="1"/>
    <col min="7426" max="7426" width="9.28515625" style="46"/>
    <col min="7427" max="7427" width="10.42578125" style="46" customWidth="1"/>
    <col min="7428" max="7433" width="9.28515625" style="46"/>
    <col min="7434" max="7434" width="12" style="46" customWidth="1"/>
    <col min="7435" max="7435" width="12.28515625" style="46" customWidth="1"/>
    <col min="7436" max="7436" width="11.7109375" style="46" customWidth="1"/>
    <col min="7437" max="7438" width="12.28515625" style="46" customWidth="1"/>
    <col min="7439" max="7680" width="9.28515625" style="46"/>
    <col min="7681" max="7681" width="13.42578125" style="46" customWidth="1"/>
    <col min="7682" max="7682" width="9.28515625" style="46"/>
    <col min="7683" max="7683" width="10.42578125" style="46" customWidth="1"/>
    <col min="7684" max="7689" width="9.28515625" style="46"/>
    <col min="7690" max="7690" width="12" style="46" customWidth="1"/>
    <col min="7691" max="7691" width="12.28515625" style="46" customWidth="1"/>
    <col min="7692" max="7692" width="11.7109375" style="46" customWidth="1"/>
    <col min="7693" max="7694" width="12.28515625" style="46" customWidth="1"/>
    <col min="7695" max="7936" width="9.28515625" style="46"/>
    <col min="7937" max="7937" width="13.42578125" style="46" customWidth="1"/>
    <col min="7938" max="7938" width="9.28515625" style="46"/>
    <col min="7939" max="7939" width="10.42578125" style="46" customWidth="1"/>
    <col min="7940" max="7945" width="9.28515625" style="46"/>
    <col min="7946" max="7946" width="12" style="46" customWidth="1"/>
    <col min="7947" max="7947" width="12.28515625" style="46" customWidth="1"/>
    <col min="7948" max="7948" width="11.7109375" style="46" customWidth="1"/>
    <col min="7949" max="7950" width="12.28515625" style="46" customWidth="1"/>
    <col min="7951" max="8192" width="9.28515625" style="46"/>
    <col min="8193" max="8193" width="13.42578125" style="46" customWidth="1"/>
    <col min="8194" max="8194" width="9.28515625" style="46"/>
    <col min="8195" max="8195" width="10.42578125" style="46" customWidth="1"/>
    <col min="8196" max="8201" width="9.28515625" style="46"/>
    <col min="8202" max="8202" width="12" style="46" customWidth="1"/>
    <col min="8203" max="8203" width="12.28515625" style="46" customWidth="1"/>
    <col min="8204" max="8204" width="11.7109375" style="46" customWidth="1"/>
    <col min="8205" max="8206" width="12.28515625" style="46" customWidth="1"/>
    <col min="8207" max="8448" width="9.28515625" style="46"/>
    <col min="8449" max="8449" width="13.42578125" style="46" customWidth="1"/>
    <col min="8450" max="8450" width="9.28515625" style="46"/>
    <col min="8451" max="8451" width="10.42578125" style="46" customWidth="1"/>
    <col min="8452" max="8457" width="9.28515625" style="46"/>
    <col min="8458" max="8458" width="12" style="46" customWidth="1"/>
    <col min="8459" max="8459" width="12.28515625" style="46" customWidth="1"/>
    <col min="8460" max="8460" width="11.7109375" style="46" customWidth="1"/>
    <col min="8461" max="8462" width="12.28515625" style="46" customWidth="1"/>
    <col min="8463" max="8704" width="9.28515625" style="46"/>
    <col min="8705" max="8705" width="13.42578125" style="46" customWidth="1"/>
    <col min="8706" max="8706" width="9.28515625" style="46"/>
    <col min="8707" max="8707" width="10.42578125" style="46" customWidth="1"/>
    <col min="8708" max="8713" width="9.28515625" style="46"/>
    <col min="8714" max="8714" width="12" style="46" customWidth="1"/>
    <col min="8715" max="8715" width="12.28515625" style="46" customWidth="1"/>
    <col min="8716" max="8716" width="11.7109375" style="46" customWidth="1"/>
    <col min="8717" max="8718" width="12.28515625" style="46" customWidth="1"/>
    <col min="8719" max="8960" width="9.28515625" style="46"/>
    <col min="8961" max="8961" width="13.42578125" style="46" customWidth="1"/>
    <col min="8962" max="8962" width="9.28515625" style="46"/>
    <col min="8963" max="8963" width="10.42578125" style="46" customWidth="1"/>
    <col min="8964" max="8969" width="9.28515625" style="46"/>
    <col min="8970" max="8970" width="12" style="46" customWidth="1"/>
    <col min="8971" max="8971" width="12.28515625" style="46" customWidth="1"/>
    <col min="8972" max="8972" width="11.7109375" style="46" customWidth="1"/>
    <col min="8973" max="8974" width="12.28515625" style="46" customWidth="1"/>
    <col min="8975" max="9216" width="9.28515625" style="46"/>
    <col min="9217" max="9217" width="13.42578125" style="46" customWidth="1"/>
    <col min="9218" max="9218" width="9.28515625" style="46"/>
    <col min="9219" max="9219" width="10.42578125" style="46" customWidth="1"/>
    <col min="9220" max="9225" width="9.28515625" style="46"/>
    <col min="9226" max="9226" width="12" style="46" customWidth="1"/>
    <col min="9227" max="9227" width="12.28515625" style="46" customWidth="1"/>
    <col min="9228" max="9228" width="11.7109375" style="46" customWidth="1"/>
    <col min="9229" max="9230" width="12.28515625" style="46" customWidth="1"/>
    <col min="9231" max="9472" width="9.28515625" style="46"/>
    <col min="9473" max="9473" width="13.42578125" style="46" customWidth="1"/>
    <col min="9474" max="9474" width="9.28515625" style="46"/>
    <col min="9475" max="9475" width="10.42578125" style="46" customWidth="1"/>
    <col min="9476" max="9481" width="9.28515625" style="46"/>
    <col min="9482" max="9482" width="12" style="46" customWidth="1"/>
    <col min="9483" max="9483" width="12.28515625" style="46" customWidth="1"/>
    <col min="9484" max="9484" width="11.7109375" style="46" customWidth="1"/>
    <col min="9485" max="9486" width="12.28515625" style="46" customWidth="1"/>
    <col min="9487" max="9728" width="9.28515625" style="46"/>
    <col min="9729" max="9729" width="13.42578125" style="46" customWidth="1"/>
    <col min="9730" max="9730" width="9.28515625" style="46"/>
    <col min="9731" max="9731" width="10.42578125" style="46" customWidth="1"/>
    <col min="9732" max="9737" width="9.28515625" style="46"/>
    <col min="9738" max="9738" width="12" style="46" customWidth="1"/>
    <col min="9739" max="9739" width="12.28515625" style="46" customWidth="1"/>
    <col min="9740" max="9740" width="11.7109375" style="46" customWidth="1"/>
    <col min="9741" max="9742" width="12.28515625" style="46" customWidth="1"/>
    <col min="9743" max="9984" width="9.28515625" style="46"/>
    <col min="9985" max="9985" width="13.42578125" style="46" customWidth="1"/>
    <col min="9986" max="9986" width="9.28515625" style="46"/>
    <col min="9987" max="9987" width="10.42578125" style="46" customWidth="1"/>
    <col min="9988" max="9993" width="9.28515625" style="46"/>
    <col min="9994" max="9994" width="12" style="46" customWidth="1"/>
    <col min="9995" max="9995" width="12.28515625" style="46" customWidth="1"/>
    <col min="9996" max="9996" width="11.7109375" style="46" customWidth="1"/>
    <col min="9997" max="9998" width="12.28515625" style="46" customWidth="1"/>
    <col min="9999" max="10240" width="9.28515625" style="46"/>
    <col min="10241" max="10241" width="13.42578125" style="46" customWidth="1"/>
    <col min="10242" max="10242" width="9.28515625" style="46"/>
    <col min="10243" max="10243" width="10.42578125" style="46" customWidth="1"/>
    <col min="10244" max="10249" width="9.28515625" style="46"/>
    <col min="10250" max="10250" width="12" style="46" customWidth="1"/>
    <col min="10251" max="10251" width="12.28515625" style="46" customWidth="1"/>
    <col min="10252" max="10252" width="11.7109375" style="46" customWidth="1"/>
    <col min="10253" max="10254" width="12.28515625" style="46" customWidth="1"/>
    <col min="10255" max="10496" width="9.28515625" style="46"/>
    <col min="10497" max="10497" width="13.42578125" style="46" customWidth="1"/>
    <col min="10498" max="10498" width="9.28515625" style="46"/>
    <col min="10499" max="10499" width="10.42578125" style="46" customWidth="1"/>
    <col min="10500" max="10505" width="9.28515625" style="46"/>
    <col min="10506" max="10506" width="12" style="46" customWidth="1"/>
    <col min="10507" max="10507" width="12.28515625" style="46" customWidth="1"/>
    <col min="10508" max="10508" width="11.7109375" style="46" customWidth="1"/>
    <col min="10509" max="10510" width="12.28515625" style="46" customWidth="1"/>
    <col min="10511" max="10752" width="9.28515625" style="46"/>
    <col min="10753" max="10753" width="13.42578125" style="46" customWidth="1"/>
    <col min="10754" max="10754" width="9.28515625" style="46"/>
    <col min="10755" max="10755" width="10.42578125" style="46" customWidth="1"/>
    <col min="10756" max="10761" width="9.28515625" style="46"/>
    <col min="10762" max="10762" width="12" style="46" customWidth="1"/>
    <col min="10763" max="10763" width="12.28515625" style="46" customWidth="1"/>
    <col min="10764" max="10764" width="11.7109375" style="46" customWidth="1"/>
    <col min="10765" max="10766" width="12.28515625" style="46" customWidth="1"/>
    <col min="10767" max="11008" width="9.28515625" style="46"/>
    <col min="11009" max="11009" width="13.42578125" style="46" customWidth="1"/>
    <col min="11010" max="11010" width="9.28515625" style="46"/>
    <col min="11011" max="11011" width="10.42578125" style="46" customWidth="1"/>
    <col min="11012" max="11017" width="9.28515625" style="46"/>
    <col min="11018" max="11018" width="12" style="46" customWidth="1"/>
    <col min="11019" max="11019" width="12.28515625" style="46" customWidth="1"/>
    <col min="11020" max="11020" width="11.7109375" style="46" customWidth="1"/>
    <col min="11021" max="11022" width="12.28515625" style="46" customWidth="1"/>
    <col min="11023" max="11264" width="9.28515625" style="46"/>
    <col min="11265" max="11265" width="13.42578125" style="46" customWidth="1"/>
    <col min="11266" max="11266" width="9.28515625" style="46"/>
    <col min="11267" max="11267" width="10.42578125" style="46" customWidth="1"/>
    <col min="11268" max="11273" width="9.28515625" style="46"/>
    <col min="11274" max="11274" width="12" style="46" customWidth="1"/>
    <col min="11275" max="11275" width="12.28515625" style="46" customWidth="1"/>
    <col min="11276" max="11276" width="11.7109375" style="46" customWidth="1"/>
    <col min="11277" max="11278" width="12.28515625" style="46" customWidth="1"/>
    <col min="11279" max="11520" width="9.28515625" style="46"/>
    <col min="11521" max="11521" width="13.42578125" style="46" customWidth="1"/>
    <col min="11522" max="11522" width="9.28515625" style="46"/>
    <col min="11523" max="11523" width="10.42578125" style="46" customWidth="1"/>
    <col min="11524" max="11529" width="9.28515625" style="46"/>
    <col min="11530" max="11530" width="12" style="46" customWidth="1"/>
    <col min="11531" max="11531" width="12.28515625" style="46" customWidth="1"/>
    <col min="11532" max="11532" width="11.7109375" style="46" customWidth="1"/>
    <col min="11533" max="11534" width="12.28515625" style="46" customWidth="1"/>
    <col min="11535" max="11776" width="9.28515625" style="46"/>
    <col min="11777" max="11777" width="13.42578125" style="46" customWidth="1"/>
    <col min="11778" max="11778" width="9.28515625" style="46"/>
    <col min="11779" max="11779" width="10.42578125" style="46" customWidth="1"/>
    <col min="11780" max="11785" width="9.28515625" style="46"/>
    <col min="11786" max="11786" width="12" style="46" customWidth="1"/>
    <col min="11787" max="11787" width="12.28515625" style="46" customWidth="1"/>
    <col min="11788" max="11788" width="11.7109375" style="46" customWidth="1"/>
    <col min="11789" max="11790" width="12.28515625" style="46" customWidth="1"/>
    <col min="11791" max="12032" width="9.28515625" style="46"/>
    <col min="12033" max="12033" width="13.42578125" style="46" customWidth="1"/>
    <col min="12034" max="12034" width="9.28515625" style="46"/>
    <col min="12035" max="12035" width="10.42578125" style="46" customWidth="1"/>
    <col min="12036" max="12041" width="9.28515625" style="46"/>
    <col min="12042" max="12042" width="12" style="46" customWidth="1"/>
    <col min="12043" max="12043" width="12.28515625" style="46" customWidth="1"/>
    <col min="12044" max="12044" width="11.7109375" style="46" customWidth="1"/>
    <col min="12045" max="12046" width="12.28515625" style="46" customWidth="1"/>
    <col min="12047" max="12288" width="9.28515625" style="46"/>
    <col min="12289" max="12289" width="13.42578125" style="46" customWidth="1"/>
    <col min="12290" max="12290" width="9.28515625" style="46"/>
    <col min="12291" max="12291" width="10.42578125" style="46" customWidth="1"/>
    <col min="12292" max="12297" width="9.28515625" style="46"/>
    <col min="12298" max="12298" width="12" style="46" customWidth="1"/>
    <col min="12299" max="12299" width="12.28515625" style="46" customWidth="1"/>
    <col min="12300" max="12300" width="11.7109375" style="46" customWidth="1"/>
    <col min="12301" max="12302" width="12.28515625" style="46" customWidth="1"/>
    <col min="12303" max="12544" width="9.28515625" style="46"/>
    <col min="12545" max="12545" width="13.42578125" style="46" customWidth="1"/>
    <col min="12546" max="12546" width="9.28515625" style="46"/>
    <col min="12547" max="12547" width="10.42578125" style="46" customWidth="1"/>
    <col min="12548" max="12553" width="9.28515625" style="46"/>
    <col min="12554" max="12554" width="12" style="46" customWidth="1"/>
    <col min="12555" max="12555" width="12.28515625" style="46" customWidth="1"/>
    <col min="12556" max="12556" width="11.7109375" style="46" customWidth="1"/>
    <col min="12557" max="12558" width="12.28515625" style="46" customWidth="1"/>
    <col min="12559" max="12800" width="9.28515625" style="46"/>
    <col min="12801" max="12801" width="13.42578125" style="46" customWidth="1"/>
    <col min="12802" max="12802" width="9.28515625" style="46"/>
    <col min="12803" max="12803" width="10.42578125" style="46" customWidth="1"/>
    <col min="12804" max="12809" width="9.28515625" style="46"/>
    <col min="12810" max="12810" width="12" style="46" customWidth="1"/>
    <col min="12811" max="12811" width="12.28515625" style="46" customWidth="1"/>
    <col min="12812" max="12812" width="11.7109375" style="46" customWidth="1"/>
    <col min="12813" max="12814" width="12.28515625" style="46" customWidth="1"/>
    <col min="12815" max="13056" width="9.28515625" style="46"/>
    <col min="13057" max="13057" width="13.42578125" style="46" customWidth="1"/>
    <col min="13058" max="13058" width="9.28515625" style="46"/>
    <col min="13059" max="13059" width="10.42578125" style="46" customWidth="1"/>
    <col min="13060" max="13065" width="9.28515625" style="46"/>
    <col min="13066" max="13066" width="12" style="46" customWidth="1"/>
    <col min="13067" max="13067" width="12.28515625" style="46" customWidth="1"/>
    <col min="13068" max="13068" width="11.7109375" style="46" customWidth="1"/>
    <col min="13069" max="13070" width="12.28515625" style="46" customWidth="1"/>
    <col min="13071" max="13312" width="9.28515625" style="46"/>
    <col min="13313" max="13313" width="13.42578125" style="46" customWidth="1"/>
    <col min="13314" max="13314" width="9.28515625" style="46"/>
    <col min="13315" max="13315" width="10.42578125" style="46" customWidth="1"/>
    <col min="13316" max="13321" width="9.28515625" style="46"/>
    <col min="13322" max="13322" width="12" style="46" customWidth="1"/>
    <col min="13323" max="13323" width="12.28515625" style="46" customWidth="1"/>
    <col min="13324" max="13324" width="11.7109375" style="46" customWidth="1"/>
    <col min="13325" max="13326" width="12.28515625" style="46" customWidth="1"/>
    <col min="13327" max="13568" width="9.28515625" style="46"/>
    <col min="13569" max="13569" width="13.42578125" style="46" customWidth="1"/>
    <col min="13570" max="13570" width="9.28515625" style="46"/>
    <col min="13571" max="13571" width="10.42578125" style="46" customWidth="1"/>
    <col min="13572" max="13577" width="9.28515625" style="46"/>
    <col min="13578" max="13578" width="12" style="46" customWidth="1"/>
    <col min="13579" max="13579" width="12.28515625" style="46" customWidth="1"/>
    <col min="13580" max="13580" width="11.7109375" style="46" customWidth="1"/>
    <col min="13581" max="13582" width="12.28515625" style="46" customWidth="1"/>
    <col min="13583" max="13824" width="9.28515625" style="46"/>
    <col min="13825" max="13825" width="13.42578125" style="46" customWidth="1"/>
    <col min="13826" max="13826" width="9.28515625" style="46"/>
    <col min="13827" max="13827" width="10.42578125" style="46" customWidth="1"/>
    <col min="13828" max="13833" width="9.28515625" style="46"/>
    <col min="13834" max="13834" width="12" style="46" customWidth="1"/>
    <col min="13835" max="13835" width="12.28515625" style="46" customWidth="1"/>
    <col min="13836" max="13836" width="11.7109375" style="46" customWidth="1"/>
    <col min="13837" max="13838" width="12.28515625" style="46" customWidth="1"/>
    <col min="13839" max="14080" width="9.28515625" style="46"/>
    <col min="14081" max="14081" width="13.42578125" style="46" customWidth="1"/>
    <col min="14082" max="14082" width="9.28515625" style="46"/>
    <col min="14083" max="14083" width="10.42578125" style="46" customWidth="1"/>
    <col min="14084" max="14089" width="9.28515625" style="46"/>
    <col min="14090" max="14090" width="12" style="46" customWidth="1"/>
    <col min="14091" max="14091" width="12.28515625" style="46" customWidth="1"/>
    <col min="14092" max="14092" width="11.7109375" style="46" customWidth="1"/>
    <col min="14093" max="14094" width="12.28515625" style="46" customWidth="1"/>
    <col min="14095" max="14336" width="9.28515625" style="46"/>
    <col min="14337" max="14337" width="13.42578125" style="46" customWidth="1"/>
    <col min="14338" max="14338" width="9.28515625" style="46"/>
    <col min="14339" max="14339" width="10.42578125" style="46" customWidth="1"/>
    <col min="14340" max="14345" width="9.28515625" style="46"/>
    <col min="14346" max="14346" width="12" style="46" customWidth="1"/>
    <col min="14347" max="14347" width="12.28515625" style="46" customWidth="1"/>
    <col min="14348" max="14348" width="11.7109375" style="46" customWidth="1"/>
    <col min="14349" max="14350" width="12.28515625" style="46" customWidth="1"/>
    <col min="14351" max="14592" width="9.28515625" style="46"/>
    <col min="14593" max="14593" width="13.42578125" style="46" customWidth="1"/>
    <col min="14594" max="14594" width="9.28515625" style="46"/>
    <col min="14595" max="14595" width="10.42578125" style="46" customWidth="1"/>
    <col min="14596" max="14601" width="9.28515625" style="46"/>
    <col min="14602" max="14602" width="12" style="46" customWidth="1"/>
    <col min="14603" max="14603" width="12.28515625" style="46" customWidth="1"/>
    <col min="14604" max="14604" width="11.7109375" style="46" customWidth="1"/>
    <col min="14605" max="14606" width="12.28515625" style="46" customWidth="1"/>
    <col min="14607" max="14848" width="9.28515625" style="46"/>
    <col min="14849" max="14849" width="13.42578125" style="46" customWidth="1"/>
    <col min="14850" max="14850" width="9.28515625" style="46"/>
    <col min="14851" max="14851" width="10.42578125" style="46" customWidth="1"/>
    <col min="14852" max="14857" width="9.28515625" style="46"/>
    <col min="14858" max="14858" width="12" style="46" customWidth="1"/>
    <col min="14859" max="14859" width="12.28515625" style="46" customWidth="1"/>
    <col min="14860" max="14860" width="11.7109375" style="46" customWidth="1"/>
    <col min="14861" max="14862" width="12.28515625" style="46" customWidth="1"/>
    <col min="14863" max="15104" width="9.28515625" style="46"/>
    <col min="15105" max="15105" width="13.42578125" style="46" customWidth="1"/>
    <col min="15106" max="15106" width="9.28515625" style="46"/>
    <col min="15107" max="15107" width="10.42578125" style="46" customWidth="1"/>
    <col min="15108" max="15113" width="9.28515625" style="46"/>
    <col min="15114" max="15114" width="12" style="46" customWidth="1"/>
    <col min="15115" max="15115" width="12.28515625" style="46" customWidth="1"/>
    <col min="15116" max="15116" width="11.7109375" style="46" customWidth="1"/>
    <col min="15117" max="15118" width="12.28515625" style="46" customWidth="1"/>
    <col min="15119" max="15360" width="9.28515625" style="46"/>
    <col min="15361" max="15361" width="13.42578125" style="46" customWidth="1"/>
    <col min="15362" max="15362" width="9.28515625" style="46"/>
    <col min="15363" max="15363" width="10.42578125" style="46" customWidth="1"/>
    <col min="15364" max="15369" width="9.28515625" style="46"/>
    <col min="15370" max="15370" width="12" style="46" customWidth="1"/>
    <col min="15371" max="15371" width="12.28515625" style="46" customWidth="1"/>
    <col min="15372" max="15372" width="11.7109375" style="46" customWidth="1"/>
    <col min="15373" max="15374" width="12.28515625" style="46" customWidth="1"/>
    <col min="15375" max="15616" width="9.28515625" style="46"/>
    <col min="15617" max="15617" width="13.42578125" style="46" customWidth="1"/>
    <col min="15618" max="15618" width="9.28515625" style="46"/>
    <col min="15619" max="15619" width="10.42578125" style="46" customWidth="1"/>
    <col min="15620" max="15625" width="9.28515625" style="46"/>
    <col min="15626" max="15626" width="12" style="46" customWidth="1"/>
    <col min="15627" max="15627" width="12.28515625" style="46" customWidth="1"/>
    <col min="15628" max="15628" width="11.7109375" style="46" customWidth="1"/>
    <col min="15629" max="15630" width="12.28515625" style="46" customWidth="1"/>
    <col min="15631" max="15872" width="9.28515625" style="46"/>
    <col min="15873" max="15873" width="13.42578125" style="46" customWidth="1"/>
    <col min="15874" max="15874" width="9.28515625" style="46"/>
    <col min="15875" max="15875" width="10.42578125" style="46" customWidth="1"/>
    <col min="15876" max="15881" width="9.28515625" style="46"/>
    <col min="15882" max="15882" width="12" style="46" customWidth="1"/>
    <col min="15883" max="15883" width="12.28515625" style="46" customWidth="1"/>
    <col min="15884" max="15884" width="11.7109375" style="46" customWidth="1"/>
    <col min="15885" max="15886" width="12.28515625" style="46" customWidth="1"/>
    <col min="15887" max="16128" width="9.28515625" style="46"/>
    <col min="16129" max="16129" width="13.42578125" style="46" customWidth="1"/>
    <col min="16130" max="16130" width="9.28515625" style="46"/>
    <col min="16131" max="16131" width="10.42578125" style="46" customWidth="1"/>
    <col min="16132" max="16137" width="9.28515625" style="46"/>
    <col min="16138" max="16138" width="12" style="46" customWidth="1"/>
    <col min="16139" max="16139" width="12.28515625" style="46" customWidth="1"/>
    <col min="16140" max="16140" width="11.7109375" style="46" customWidth="1"/>
    <col min="16141" max="16142" width="12.28515625" style="46" customWidth="1"/>
    <col min="16143" max="16384" width="9.28515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28515625" style="39"/>
    <col min="257" max="257" width="12" style="39" customWidth="1"/>
    <col min="258" max="512" width="9.28515625" style="39"/>
    <col min="513" max="513" width="12" style="39" customWidth="1"/>
    <col min="514" max="768" width="9.28515625" style="39"/>
    <col min="769" max="769" width="12" style="39" customWidth="1"/>
    <col min="770" max="1024" width="9.28515625" style="39"/>
    <col min="1025" max="1025" width="12" style="39" customWidth="1"/>
    <col min="1026" max="1280" width="9.28515625" style="39"/>
    <col min="1281" max="1281" width="12" style="39" customWidth="1"/>
    <col min="1282" max="1536" width="9.28515625" style="39"/>
    <col min="1537" max="1537" width="12" style="39" customWidth="1"/>
    <col min="1538" max="1792" width="9.28515625" style="39"/>
    <col min="1793" max="1793" width="12" style="39" customWidth="1"/>
    <col min="1794" max="2048" width="9.28515625" style="39"/>
    <col min="2049" max="2049" width="12" style="39" customWidth="1"/>
    <col min="2050" max="2304" width="9.28515625" style="39"/>
    <col min="2305" max="2305" width="12" style="39" customWidth="1"/>
    <col min="2306" max="2560" width="9.28515625" style="39"/>
    <col min="2561" max="2561" width="12" style="39" customWidth="1"/>
    <col min="2562" max="2816" width="9.28515625" style="39"/>
    <col min="2817" max="2817" width="12" style="39" customWidth="1"/>
    <col min="2818" max="3072" width="9.28515625" style="39"/>
    <col min="3073" max="3073" width="12" style="39" customWidth="1"/>
    <col min="3074" max="3328" width="9.28515625" style="39"/>
    <col min="3329" max="3329" width="12" style="39" customWidth="1"/>
    <col min="3330" max="3584" width="9.28515625" style="39"/>
    <col min="3585" max="3585" width="12" style="39" customWidth="1"/>
    <col min="3586" max="3840" width="9.28515625" style="39"/>
    <col min="3841" max="3841" width="12" style="39" customWidth="1"/>
    <col min="3842" max="4096" width="9.28515625" style="39"/>
    <col min="4097" max="4097" width="12" style="39" customWidth="1"/>
    <col min="4098" max="4352" width="9.28515625" style="39"/>
    <col min="4353" max="4353" width="12" style="39" customWidth="1"/>
    <col min="4354" max="4608" width="9.28515625" style="39"/>
    <col min="4609" max="4609" width="12" style="39" customWidth="1"/>
    <col min="4610" max="4864" width="9.28515625" style="39"/>
    <col min="4865" max="4865" width="12" style="39" customWidth="1"/>
    <col min="4866" max="5120" width="9.28515625" style="39"/>
    <col min="5121" max="5121" width="12" style="39" customWidth="1"/>
    <col min="5122" max="5376" width="9.28515625" style="39"/>
    <col min="5377" max="5377" width="12" style="39" customWidth="1"/>
    <col min="5378" max="5632" width="9.28515625" style="39"/>
    <col min="5633" max="5633" width="12" style="39" customWidth="1"/>
    <col min="5634" max="5888" width="9.28515625" style="39"/>
    <col min="5889" max="5889" width="12" style="39" customWidth="1"/>
    <col min="5890" max="6144" width="9.28515625" style="39"/>
    <col min="6145" max="6145" width="12" style="39" customWidth="1"/>
    <col min="6146" max="6400" width="9.28515625" style="39"/>
    <col min="6401" max="6401" width="12" style="39" customWidth="1"/>
    <col min="6402" max="6656" width="9.28515625" style="39"/>
    <col min="6657" max="6657" width="12" style="39" customWidth="1"/>
    <col min="6658" max="6912" width="9.28515625" style="39"/>
    <col min="6913" max="6913" width="12" style="39" customWidth="1"/>
    <col min="6914" max="7168" width="9.28515625" style="39"/>
    <col min="7169" max="7169" width="12" style="39" customWidth="1"/>
    <col min="7170" max="7424" width="9.28515625" style="39"/>
    <col min="7425" max="7425" width="12" style="39" customWidth="1"/>
    <col min="7426" max="7680" width="9.28515625" style="39"/>
    <col min="7681" max="7681" width="12" style="39" customWidth="1"/>
    <col min="7682" max="7936" width="9.28515625" style="39"/>
    <col min="7937" max="7937" width="12" style="39" customWidth="1"/>
    <col min="7938" max="8192" width="9.28515625" style="39"/>
    <col min="8193" max="8193" width="12" style="39" customWidth="1"/>
    <col min="8194" max="8448" width="9.28515625" style="39"/>
    <col min="8449" max="8449" width="12" style="39" customWidth="1"/>
    <col min="8450" max="8704" width="9.28515625" style="39"/>
    <col min="8705" max="8705" width="12" style="39" customWidth="1"/>
    <col min="8706" max="8960" width="9.28515625" style="39"/>
    <col min="8961" max="8961" width="12" style="39" customWidth="1"/>
    <col min="8962" max="9216" width="9.28515625" style="39"/>
    <col min="9217" max="9217" width="12" style="39" customWidth="1"/>
    <col min="9218" max="9472" width="9.28515625" style="39"/>
    <col min="9473" max="9473" width="12" style="39" customWidth="1"/>
    <col min="9474" max="9728" width="9.28515625" style="39"/>
    <col min="9729" max="9729" width="12" style="39" customWidth="1"/>
    <col min="9730" max="9984" width="9.28515625" style="39"/>
    <col min="9985" max="9985" width="12" style="39" customWidth="1"/>
    <col min="9986" max="10240" width="9.28515625" style="39"/>
    <col min="10241" max="10241" width="12" style="39" customWidth="1"/>
    <col min="10242" max="10496" width="9.28515625" style="39"/>
    <col min="10497" max="10497" width="12" style="39" customWidth="1"/>
    <col min="10498" max="10752" width="9.28515625" style="39"/>
    <col min="10753" max="10753" width="12" style="39" customWidth="1"/>
    <col min="10754" max="11008" width="9.28515625" style="39"/>
    <col min="11009" max="11009" width="12" style="39" customWidth="1"/>
    <col min="11010" max="11264" width="9.28515625" style="39"/>
    <col min="11265" max="11265" width="12" style="39" customWidth="1"/>
    <col min="11266" max="11520" width="9.28515625" style="39"/>
    <col min="11521" max="11521" width="12" style="39" customWidth="1"/>
    <col min="11522" max="11776" width="9.28515625" style="39"/>
    <col min="11777" max="11777" width="12" style="39" customWidth="1"/>
    <col min="11778" max="12032" width="9.28515625" style="39"/>
    <col min="12033" max="12033" width="12" style="39" customWidth="1"/>
    <col min="12034" max="12288" width="9.28515625" style="39"/>
    <col min="12289" max="12289" width="12" style="39" customWidth="1"/>
    <col min="12290" max="12544" width="9.28515625" style="39"/>
    <col min="12545" max="12545" width="12" style="39" customWidth="1"/>
    <col min="12546" max="12800" width="9.28515625" style="39"/>
    <col min="12801" max="12801" width="12" style="39" customWidth="1"/>
    <col min="12802" max="13056" width="9.28515625" style="39"/>
    <col min="13057" max="13057" width="12" style="39" customWidth="1"/>
    <col min="13058" max="13312" width="9.28515625" style="39"/>
    <col min="13313" max="13313" width="12" style="39" customWidth="1"/>
    <col min="13314" max="13568" width="9.28515625" style="39"/>
    <col min="13569" max="13569" width="12" style="39" customWidth="1"/>
    <col min="13570" max="13824" width="9.28515625" style="39"/>
    <col min="13825" max="13825" width="12" style="39" customWidth="1"/>
    <col min="13826" max="14080" width="9.28515625" style="39"/>
    <col min="14081" max="14081" width="12" style="39" customWidth="1"/>
    <col min="14082" max="14336" width="9.28515625" style="39"/>
    <col min="14337" max="14337" width="12" style="39" customWidth="1"/>
    <col min="14338" max="14592" width="9.28515625" style="39"/>
    <col min="14593" max="14593" width="12" style="39" customWidth="1"/>
    <col min="14594" max="14848" width="9.28515625" style="39"/>
    <col min="14849" max="14849" width="12" style="39" customWidth="1"/>
    <col min="14850" max="15104" width="9.28515625" style="39"/>
    <col min="15105" max="15105" width="12" style="39" customWidth="1"/>
    <col min="15106" max="15360" width="9.28515625" style="39"/>
    <col min="15361" max="15361" width="12" style="39" customWidth="1"/>
    <col min="15362" max="15616" width="9.28515625" style="39"/>
    <col min="15617" max="15617" width="12" style="39" customWidth="1"/>
    <col min="15618" max="15872" width="9.28515625" style="39"/>
    <col min="15873" max="15873" width="12" style="39" customWidth="1"/>
    <col min="15874" max="16128" width="9.28515625" style="39"/>
    <col min="16129" max="16129" width="12" style="39" customWidth="1"/>
    <col min="16130" max="16384" width="9.28515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43497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9165.7629604049198</v>
      </c>
      <c r="D8" s="364">
        <f>'Chem Dose'!B$42</f>
        <v>1.5561403552096724</v>
      </c>
      <c r="E8" s="364">
        <f>'Chem Dose'!B$43</f>
        <v>1.8157863195540809</v>
      </c>
      <c r="F8" s="364">
        <f>'Chem Dose'!B$44</f>
        <v>1.2419012258285778</v>
      </c>
      <c r="G8" s="364">
        <v>0.81</v>
      </c>
      <c r="H8" s="363">
        <f t="shared" ref="H8:H20" si="0">G8*C8</f>
        <v>7424.2679979279856</v>
      </c>
      <c r="I8" s="365">
        <f>H8/(('Total Flows'!E$34)*1000)</f>
        <v>1.0561812966957093E-2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65846.696011605192</v>
      </c>
      <c r="D9" s="363">
        <f>'Chem Dose'!C$42</f>
        <v>54.264856305749277</v>
      </c>
      <c r="E9" s="363">
        <f>'Chem Dose'!C$43</f>
        <v>68.737103122995023</v>
      </c>
      <c r="F9" s="363">
        <f>'Chem Dose'!C$44</f>
        <v>44.802867383512549</v>
      </c>
      <c r="G9" s="364">
        <v>1.69</v>
      </c>
      <c r="H9" s="363">
        <f t="shared" si="0"/>
        <v>111280.91625961277</v>
      </c>
      <c r="I9" s="367">
        <f>H9/(('Total Flows'!E$34)*1000)</f>
        <v>0.15830897061550891</v>
      </c>
      <c r="J9" s="39" t="s">
        <v>440</v>
      </c>
      <c r="K9" s="39">
        <f>C9 * 11.074</f>
        <v>729186.31163251586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18242.098304371135</v>
      </c>
      <c r="D11" s="364">
        <f>'Chem Dose'!F$42</f>
        <v>3.7985474009850426</v>
      </c>
      <c r="E11" s="364">
        <f>'Chem Dose'!F$43</f>
        <v>4.2119873879858023</v>
      </c>
      <c r="F11" s="364">
        <f>'Chem Dose'!F$44</f>
        <v>3.5153473753661393</v>
      </c>
      <c r="G11" s="364">
        <v>0.81</v>
      </c>
      <c r="H11" s="363">
        <f t="shared" si="0"/>
        <v>14776.099626540621</v>
      </c>
      <c r="I11" s="367">
        <f>H11/(('Total Flows'!E$34)*1000)</f>
        <v>2.102057747379291E-2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2588.9859671661043</v>
      </c>
      <c r="D12" s="364">
        <f>'Chem Dose'!G$42</f>
        <v>0.66739561951763338</v>
      </c>
      <c r="E12" s="364">
        <f>'Chem Dose'!G$43</f>
        <v>0.78770653654531997</v>
      </c>
      <c r="F12" s="364">
        <f>'Chem Dose'!G$44</f>
        <v>0.59352458088811311</v>
      </c>
      <c r="G12" s="364">
        <v>0.68</v>
      </c>
      <c r="H12" s="363">
        <f t="shared" si="0"/>
        <v>1760.5104576729511</v>
      </c>
      <c r="I12" s="367">
        <f>H12/(('Total Flows'!E$34)*1000)</f>
        <v>2.504513870660802E-3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6135.4423550035281</v>
      </c>
      <c r="D13" s="364">
        <f>'Chem Dose'!H$42</f>
        <v>6.3287852296744758</v>
      </c>
      <c r="E13" s="364">
        <f>'Chem Dose'!H$43</f>
        <v>7.9627168593917066</v>
      </c>
      <c r="F13" s="364">
        <f>'Chem Dose'!H$44</f>
        <v>4.4628173657940229</v>
      </c>
      <c r="G13" s="364">
        <v>1.86</v>
      </c>
      <c r="H13" s="363">
        <f t="shared" si="0"/>
        <v>11411.922780306562</v>
      </c>
      <c r="I13" s="367">
        <f>H13/(('Total Flows'!E$34)*1000)</f>
        <v>1.6234677146971712E-2</v>
      </c>
      <c r="J13" s="39" t="s">
        <v>440</v>
      </c>
      <c r="K13" s="39">
        <f>C13 * 12.76</f>
        <v>78288.24444984502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51710.844666880002</v>
      </c>
      <c r="D14" s="364">
        <f>'Chem Dose'!E$42</f>
        <v>19.839864104406114</v>
      </c>
      <c r="E14" s="364">
        <f>'Chem Dose'!E$43</f>
        <v>34.525297484022772</v>
      </c>
      <c r="F14" s="364">
        <f>'Chem Dose'!E$44</f>
        <v>11.419142559110947</v>
      </c>
      <c r="G14" s="364">
        <v>5.5E-2</v>
      </c>
      <c r="H14" s="363">
        <f t="shared" si="0"/>
        <v>2844.0964566784</v>
      </c>
      <c r="I14" s="367">
        <f>H14/(('Total Flows'!E$34)*1000)</f>
        <v>4.0460305101871433E-3</v>
      </c>
    </row>
    <row r="15" spans="1:16" x14ac:dyDescent="0.2">
      <c r="A15" s="370" t="s">
        <v>90</v>
      </c>
      <c r="B15" s="362" t="s">
        <v>438</v>
      </c>
      <c r="C15" s="363">
        <f>'Chems lbs'!I$41</f>
        <v>1842.8584173367858</v>
      </c>
      <c r="D15" s="364">
        <f>'Chem Dose'!I$42</f>
        <v>0.50191364555921436</v>
      </c>
      <c r="E15" s="364">
        <f>'Chem Dose'!I$43</f>
        <v>0.51769587015914675</v>
      </c>
      <c r="F15" s="364">
        <f>'Chem Dose'!I$44</f>
        <v>0.48660776355963081</v>
      </c>
      <c r="G15" s="364">
        <v>3.2</v>
      </c>
      <c r="H15" s="363">
        <f t="shared" si="0"/>
        <v>5897.1469354777146</v>
      </c>
      <c r="I15" s="367">
        <f>H15/(('Total Flows'!E$34)*1000)</f>
        <v>8.389320400147544E-3</v>
      </c>
      <c r="J15" s="39" t="s">
        <v>440</v>
      </c>
      <c r="K15" s="39">
        <f>C15 * 10.1</f>
        <v>18612.870015101536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18216.740088105737</v>
      </c>
      <c r="D16" s="364">
        <f>'Chem Dose'!O$42</f>
        <v>2.8069275326675789</v>
      </c>
      <c r="E16" s="364">
        <f>'Chem Dose'!O$43</f>
        <v>3.3356480119637779</v>
      </c>
      <c r="F16" s="364">
        <f>'Chem Dose'!O$44</f>
        <v>1.9400475803887873</v>
      </c>
      <c r="G16" s="364">
        <v>0.89</v>
      </c>
      <c r="H16" s="363">
        <f t="shared" si="0"/>
        <v>16212.898678414105</v>
      </c>
      <c r="I16" s="367">
        <f>H16/(('Total Flows'!E$34)*1000)</f>
        <v>2.3064577348423543E-2</v>
      </c>
    </row>
    <row r="17" spans="1:12" x14ac:dyDescent="0.2">
      <c r="A17" s="370" t="s">
        <v>270</v>
      </c>
      <c r="B17" s="362" t="s">
        <v>438</v>
      </c>
      <c r="C17" s="363">
        <f>'Chems lbs'!M$41</f>
        <v>135.93118707982848</v>
      </c>
      <c r="D17" s="364">
        <f>'Chem Dose'!M$42</f>
        <v>0.19718346818862706</v>
      </c>
      <c r="E17" s="364">
        <f>'Chem Dose'!M$43</f>
        <v>0.25241958303737061</v>
      </c>
      <c r="F17" s="364">
        <f>'Chem Dose'!M$44</f>
        <v>0.15937341258955764</v>
      </c>
      <c r="G17" s="364">
        <v>11.95</v>
      </c>
      <c r="H17" s="363">
        <f t="shared" si="0"/>
        <v>1624.3776856039501</v>
      </c>
      <c r="I17" s="367">
        <f>H17/(('Total Flows'!E$34)*1000)</f>
        <v>2.3108504849010929E-3</v>
      </c>
      <c r="J17" s="39" t="s">
        <v>440</v>
      </c>
      <c r="K17" s="39">
        <f>C17 * 8.6</f>
        <v>1169.0082088865249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153.85106765719269</v>
      </c>
      <c r="D19" s="364">
        <f>'Chem Dose'!K$42</f>
        <v>0.1006008566411153</v>
      </c>
      <c r="E19" s="364">
        <f>'Chem Dose'!K$43</f>
        <v>0.11090519858133367</v>
      </c>
      <c r="F19" s="364">
        <f>'Chem Dose'!K$44</f>
        <v>9.551501208848559E-2</v>
      </c>
      <c r="G19" s="364">
        <v>6.89</v>
      </c>
      <c r="H19" s="363">
        <f t="shared" si="0"/>
        <v>1060.0338561580575</v>
      </c>
      <c r="I19" s="367">
        <f>H19/(('Total Flows'!E$34)*1000)</f>
        <v>1.508011204674767E-3</v>
      </c>
      <c r="J19" s="39" t="s">
        <v>440</v>
      </c>
      <c r="K19" s="39">
        <f>C19 *13.1</f>
        <v>2015.4489863092242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1321.9867511875129</v>
      </c>
      <c r="D20" s="373">
        <f>'Chem Dose'!J42</f>
        <v>1.1003683727140292</v>
      </c>
      <c r="E20" s="373">
        <f>'Chem Dose'!J43</f>
        <v>1.176478833753855</v>
      </c>
      <c r="F20" s="373">
        <f>'Chem Dose'!J44</f>
        <v>1.0789172848828719</v>
      </c>
      <c r="G20" s="373">
        <v>11.72</v>
      </c>
      <c r="H20" s="374">
        <f t="shared" si="0"/>
        <v>15493.684723917653</v>
      </c>
      <c r="I20" s="367">
        <f>H20/(('Total Flows'!E$34)*1000)</f>
        <v>2.2041418799629627E-2</v>
      </c>
      <c r="J20" s="39" t="s">
        <v>440</v>
      </c>
      <c r="K20" s="39">
        <f>C20 * 14.5</f>
        <v>19168.807892218938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189785.95545831081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0.26999076082185519</v>
      </c>
      <c r="I22" s="382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28515625" style="46"/>
    <col min="7" max="7" width="11.28515625" style="46" customWidth="1"/>
    <col min="8" max="14" width="9.28515625" style="46"/>
    <col min="15" max="15" width="3.5703125" style="46" customWidth="1"/>
    <col min="16" max="262" width="9.28515625" style="46"/>
    <col min="263" max="263" width="11.28515625" style="46" customWidth="1"/>
    <col min="264" max="270" width="9.28515625" style="46"/>
    <col min="271" max="271" width="3.5703125" style="46" customWidth="1"/>
    <col min="272" max="518" width="9.28515625" style="46"/>
    <col min="519" max="519" width="11.28515625" style="46" customWidth="1"/>
    <col min="520" max="526" width="9.28515625" style="46"/>
    <col min="527" max="527" width="3.5703125" style="46" customWidth="1"/>
    <col min="528" max="774" width="9.28515625" style="46"/>
    <col min="775" max="775" width="11.28515625" style="46" customWidth="1"/>
    <col min="776" max="782" width="9.28515625" style="46"/>
    <col min="783" max="783" width="3.5703125" style="46" customWidth="1"/>
    <col min="784" max="1030" width="9.28515625" style="46"/>
    <col min="1031" max="1031" width="11.28515625" style="46" customWidth="1"/>
    <col min="1032" max="1038" width="9.28515625" style="46"/>
    <col min="1039" max="1039" width="3.5703125" style="46" customWidth="1"/>
    <col min="1040" max="1286" width="9.28515625" style="46"/>
    <col min="1287" max="1287" width="11.28515625" style="46" customWidth="1"/>
    <col min="1288" max="1294" width="9.28515625" style="46"/>
    <col min="1295" max="1295" width="3.5703125" style="46" customWidth="1"/>
    <col min="1296" max="1542" width="9.28515625" style="46"/>
    <col min="1543" max="1543" width="11.28515625" style="46" customWidth="1"/>
    <col min="1544" max="1550" width="9.28515625" style="46"/>
    <col min="1551" max="1551" width="3.5703125" style="46" customWidth="1"/>
    <col min="1552" max="1798" width="9.28515625" style="46"/>
    <col min="1799" max="1799" width="11.28515625" style="46" customWidth="1"/>
    <col min="1800" max="1806" width="9.28515625" style="46"/>
    <col min="1807" max="1807" width="3.5703125" style="46" customWidth="1"/>
    <col min="1808" max="2054" width="9.28515625" style="46"/>
    <col min="2055" max="2055" width="11.28515625" style="46" customWidth="1"/>
    <col min="2056" max="2062" width="9.28515625" style="46"/>
    <col min="2063" max="2063" width="3.5703125" style="46" customWidth="1"/>
    <col min="2064" max="2310" width="9.28515625" style="46"/>
    <col min="2311" max="2311" width="11.28515625" style="46" customWidth="1"/>
    <col min="2312" max="2318" width="9.28515625" style="46"/>
    <col min="2319" max="2319" width="3.5703125" style="46" customWidth="1"/>
    <col min="2320" max="2566" width="9.28515625" style="46"/>
    <col min="2567" max="2567" width="11.28515625" style="46" customWidth="1"/>
    <col min="2568" max="2574" width="9.28515625" style="46"/>
    <col min="2575" max="2575" width="3.5703125" style="46" customWidth="1"/>
    <col min="2576" max="2822" width="9.28515625" style="46"/>
    <col min="2823" max="2823" width="11.28515625" style="46" customWidth="1"/>
    <col min="2824" max="2830" width="9.28515625" style="46"/>
    <col min="2831" max="2831" width="3.5703125" style="46" customWidth="1"/>
    <col min="2832" max="3078" width="9.28515625" style="46"/>
    <col min="3079" max="3079" width="11.28515625" style="46" customWidth="1"/>
    <col min="3080" max="3086" width="9.28515625" style="46"/>
    <col min="3087" max="3087" width="3.5703125" style="46" customWidth="1"/>
    <col min="3088" max="3334" width="9.28515625" style="46"/>
    <col min="3335" max="3335" width="11.28515625" style="46" customWidth="1"/>
    <col min="3336" max="3342" width="9.28515625" style="46"/>
    <col min="3343" max="3343" width="3.5703125" style="46" customWidth="1"/>
    <col min="3344" max="3590" width="9.28515625" style="46"/>
    <col min="3591" max="3591" width="11.28515625" style="46" customWidth="1"/>
    <col min="3592" max="3598" width="9.28515625" style="46"/>
    <col min="3599" max="3599" width="3.5703125" style="46" customWidth="1"/>
    <col min="3600" max="3846" width="9.28515625" style="46"/>
    <col min="3847" max="3847" width="11.28515625" style="46" customWidth="1"/>
    <col min="3848" max="3854" width="9.28515625" style="46"/>
    <col min="3855" max="3855" width="3.5703125" style="46" customWidth="1"/>
    <col min="3856" max="4102" width="9.28515625" style="46"/>
    <col min="4103" max="4103" width="11.28515625" style="46" customWidth="1"/>
    <col min="4104" max="4110" width="9.28515625" style="46"/>
    <col min="4111" max="4111" width="3.5703125" style="46" customWidth="1"/>
    <col min="4112" max="4358" width="9.28515625" style="46"/>
    <col min="4359" max="4359" width="11.28515625" style="46" customWidth="1"/>
    <col min="4360" max="4366" width="9.28515625" style="46"/>
    <col min="4367" max="4367" width="3.5703125" style="46" customWidth="1"/>
    <col min="4368" max="4614" width="9.28515625" style="46"/>
    <col min="4615" max="4615" width="11.28515625" style="46" customWidth="1"/>
    <col min="4616" max="4622" width="9.28515625" style="46"/>
    <col min="4623" max="4623" width="3.5703125" style="46" customWidth="1"/>
    <col min="4624" max="4870" width="9.28515625" style="46"/>
    <col min="4871" max="4871" width="11.28515625" style="46" customWidth="1"/>
    <col min="4872" max="4878" width="9.28515625" style="46"/>
    <col min="4879" max="4879" width="3.5703125" style="46" customWidth="1"/>
    <col min="4880" max="5126" width="9.28515625" style="46"/>
    <col min="5127" max="5127" width="11.28515625" style="46" customWidth="1"/>
    <col min="5128" max="5134" width="9.28515625" style="46"/>
    <col min="5135" max="5135" width="3.5703125" style="46" customWidth="1"/>
    <col min="5136" max="5382" width="9.28515625" style="46"/>
    <col min="5383" max="5383" width="11.28515625" style="46" customWidth="1"/>
    <col min="5384" max="5390" width="9.28515625" style="46"/>
    <col min="5391" max="5391" width="3.5703125" style="46" customWidth="1"/>
    <col min="5392" max="5638" width="9.28515625" style="46"/>
    <col min="5639" max="5639" width="11.28515625" style="46" customWidth="1"/>
    <col min="5640" max="5646" width="9.28515625" style="46"/>
    <col min="5647" max="5647" width="3.5703125" style="46" customWidth="1"/>
    <col min="5648" max="5894" width="9.28515625" style="46"/>
    <col min="5895" max="5895" width="11.28515625" style="46" customWidth="1"/>
    <col min="5896" max="5902" width="9.28515625" style="46"/>
    <col min="5903" max="5903" width="3.5703125" style="46" customWidth="1"/>
    <col min="5904" max="6150" width="9.28515625" style="46"/>
    <col min="6151" max="6151" width="11.28515625" style="46" customWidth="1"/>
    <col min="6152" max="6158" width="9.28515625" style="46"/>
    <col min="6159" max="6159" width="3.5703125" style="46" customWidth="1"/>
    <col min="6160" max="6406" width="9.28515625" style="46"/>
    <col min="6407" max="6407" width="11.28515625" style="46" customWidth="1"/>
    <col min="6408" max="6414" width="9.28515625" style="46"/>
    <col min="6415" max="6415" width="3.5703125" style="46" customWidth="1"/>
    <col min="6416" max="6662" width="9.28515625" style="46"/>
    <col min="6663" max="6663" width="11.28515625" style="46" customWidth="1"/>
    <col min="6664" max="6670" width="9.28515625" style="46"/>
    <col min="6671" max="6671" width="3.5703125" style="46" customWidth="1"/>
    <col min="6672" max="6918" width="9.28515625" style="46"/>
    <col min="6919" max="6919" width="11.28515625" style="46" customWidth="1"/>
    <col min="6920" max="6926" width="9.28515625" style="46"/>
    <col min="6927" max="6927" width="3.5703125" style="46" customWidth="1"/>
    <col min="6928" max="7174" width="9.28515625" style="46"/>
    <col min="7175" max="7175" width="11.28515625" style="46" customWidth="1"/>
    <col min="7176" max="7182" width="9.28515625" style="46"/>
    <col min="7183" max="7183" width="3.5703125" style="46" customWidth="1"/>
    <col min="7184" max="7430" width="9.28515625" style="46"/>
    <col min="7431" max="7431" width="11.28515625" style="46" customWidth="1"/>
    <col min="7432" max="7438" width="9.28515625" style="46"/>
    <col min="7439" max="7439" width="3.5703125" style="46" customWidth="1"/>
    <col min="7440" max="7686" width="9.28515625" style="46"/>
    <col min="7687" max="7687" width="11.28515625" style="46" customWidth="1"/>
    <col min="7688" max="7694" width="9.28515625" style="46"/>
    <col min="7695" max="7695" width="3.5703125" style="46" customWidth="1"/>
    <col min="7696" max="7942" width="9.28515625" style="46"/>
    <col min="7943" max="7943" width="11.28515625" style="46" customWidth="1"/>
    <col min="7944" max="7950" width="9.28515625" style="46"/>
    <col min="7951" max="7951" width="3.5703125" style="46" customWidth="1"/>
    <col min="7952" max="8198" width="9.28515625" style="46"/>
    <col min="8199" max="8199" width="11.28515625" style="46" customWidth="1"/>
    <col min="8200" max="8206" width="9.28515625" style="46"/>
    <col min="8207" max="8207" width="3.5703125" style="46" customWidth="1"/>
    <col min="8208" max="8454" width="9.28515625" style="46"/>
    <col min="8455" max="8455" width="11.28515625" style="46" customWidth="1"/>
    <col min="8456" max="8462" width="9.28515625" style="46"/>
    <col min="8463" max="8463" width="3.5703125" style="46" customWidth="1"/>
    <col min="8464" max="8710" width="9.28515625" style="46"/>
    <col min="8711" max="8711" width="11.28515625" style="46" customWidth="1"/>
    <col min="8712" max="8718" width="9.28515625" style="46"/>
    <col min="8719" max="8719" width="3.5703125" style="46" customWidth="1"/>
    <col min="8720" max="8966" width="9.28515625" style="46"/>
    <col min="8967" max="8967" width="11.28515625" style="46" customWidth="1"/>
    <col min="8968" max="8974" width="9.28515625" style="46"/>
    <col min="8975" max="8975" width="3.5703125" style="46" customWidth="1"/>
    <col min="8976" max="9222" width="9.28515625" style="46"/>
    <col min="9223" max="9223" width="11.28515625" style="46" customWidth="1"/>
    <col min="9224" max="9230" width="9.28515625" style="46"/>
    <col min="9231" max="9231" width="3.5703125" style="46" customWidth="1"/>
    <col min="9232" max="9478" width="9.28515625" style="46"/>
    <col min="9479" max="9479" width="11.28515625" style="46" customWidth="1"/>
    <col min="9480" max="9486" width="9.28515625" style="46"/>
    <col min="9487" max="9487" width="3.5703125" style="46" customWidth="1"/>
    <col min="9488" max="9734" width="9.28515625" style="46"/>
    <col min="9735" max="9735" width="11.28515625" style="46" customWidth="1"/>
    <col min="9736" max="9742" width="9.28515625" style="46"/>
    <col min="9743" max="9743" width="3.5703125" style="46" customWidth="1"/>
    <col min="9744" max="9990" width="9.28515625" style="46"/>
    <col min="9991" max="9991" width="11.28515625" style="46" customWidth="1"/>
    <col min="9992" max="9998" width="9.28515625" style="46"/>
    <col min="9999" max="9999" width="3.5703125" style="46" customWidth="1"/>
    <col min="10000" max="10246" width="9.28515625" style="46"/>
    <col min="10247" max="10247" width="11.28515625" style="46" customWidth="1"/>
    <col min="10248" max="10254" width="9.28515625" style="46"/>
    <col min="10255" max="10255" width="3.5703125" style="46" customWidth="1"/>
    <col min="10256" max="10502" width="9.28515625" style="46"/>
    <col min="10503" max="10503" width="11.28515625" style="46" customWidth="1"/>
    <col min="10504" max="10510" width="9.28515625" style="46"/>
    <col min="10511" max="10511" width="3.5703125" style="46" customWidth="1"/>
    <col min="10512" max="10758" width="9.28515625" style="46"/>
    <col min="10759" max="10759" width="11.28515625" style="46" customWidth="1"/>
    <col min="10760" max="10766" width="9.28515625" style="46"/>
    <col min="10767" max="10767" width="3.5703125" style="46" customWidth="1"/>
    <col min="10768" max="11014" width="9.28515625" style="46"/>
    <col min="11015" max="11015" width="11.28515625" style="46" customWidth="1"/>
    <col min="11016" max="11022" width="9.28515625" style="46"/>
    <col min="11023" max="11023" width="3.5703125" style="46" customWidth="1"/>
    <col min="11024" max="11270" width="9.28515625" style="46"/>
    <col min="11271" max="11271" width="11.28515625" style="46" customWidth="1"/>
    <col min="11272" max="11278" width="9.28515625" style="46"/>
    <col min="11279" max="11279" width="3.5703125" style="46" customWidth="1"/>
    <col min="11280" max="11526" width="9.28515625" style="46"/>
    <col min="11527" max="11527" width="11.28515625" style="46" customWidth="1"/>
    <col min="11528" max="11534" width="9.28515625" style="46"/>
    <col min="11535" max="11535" width="3.5703125" style="46" customWidth="1"/>
    <col min="11536" max="11782" width="9.28515625" style="46"/>
    <col min="11783" max="11783" width="11.28515625" style="46" customWidth="1"/>
    <col min="11784" max="11790" width="9.28515625" style="46"/>
    <col min="11791" max="11791" width="3.5703125" style="46" customWidth="1"/>
    <col min="11792" max="12038" width="9.28515625" style="46"/>
    <col min="12039" max="12039" width="11.28515625" style="46" customWidth="1"/>
    <col min="12040" max="12046" width="9.28515625" style="46"/>
    <col min="12047" max="12047" width="3.5703125" style="46" customWidth="1"/>
    <col min="12048" max="12294" width="9.28515625" style="46"/>
    <col min="12295" max="12295" width="11.28515625" style="46" customWidth="1"/>
    <col min="12296" max="12302" width="9.28515625" style="46"/>
    <col min="12303" max="12303" width="3.5703125" style="46" customWidth="1"/>
    <col min="12304" max="12550" width="9.28515625" style="46"/>
    <col min="12551" max="12551" width="11.28515625" style="46" customWidth="1"/>
    <col min="12552" max="12558" width="9.28515625" style="46"/>
    <col min="12559" max="12559" width="3.5703125" style="46" customWidth="1"/>
    <col min="12560" max="12806" width="9.28515625" style="46"/>
    <col min="12807" max="12807" width="11.28515625" style="46" customWidth="1"/>
    <col min="12808" max="12814" width="9.28515625" style="46"/>
    <col min="12815" max="12815" width="3.5703125" style="46" customWidth="1"/>
    <col min="12816" max="13062" width="9.28515625" style="46"/>
    <col min="13063" max="13063" width="11.28515625" style="46" customWidth="1"/>
    <col min="13064" max="13070" width="9.28515625" style="46"/>
    <col min="13071" max="13071" width="3.5703125" style="46" customWidth="1"/>
    <col min="13072" max="13318" width="9.28515625" style="46"/>
    <col min="13319" max="13319" width="11.28515625" style="46" customWidth="1"/>
    <col min="13320" max="13326" width="9.28515625" style="46"/>
    <col min="13327" max="13327" width="3.5703125" style="46" customWidth="1"/>
    <col min="13328" max="13574" width="9.28515625" style="46"/>
    <col min="13575" max="13575" width="11.28515625" style="46" customWidth="1"/>
    <col min="13576" max="13582" width="9.28515625" style="46"/>
    <col min="13583" max="13583" width="3.5703125" style="46" customWidth="1"/>
    <col min="13584" max="13830" width="9.28515625" style="46"/>
    <col min="13831" max="13831" width="11.28515625" style="46" customWidth="1"/>
    <col min="13832" max="13838" width="9.28515625" style="46"/>
    <col min="13839" max="13839" width="3.5703125" style="46" customWidth="1"/>
    <col min="13840" max="14086" width="9.28515625" style="46"/>
    <col min="14087" max="14087" width="11.28515625" style="46" customWidth="1"/>
    <col min="14088" max="14094" width="9.28515625" style="46"/>
    <col min="14095" max="14095" width="3.5703125" style="46" customWidth="1"/>
    <col min="14096" max="14342" width="9.28515625" style="46"/>
    <col min="14343" max="14343" width="11.28515625" style="46" customWidth="1"/>
    <col min="14344" max="14350" width="9.28515625" style="46"/>
    <col min="14351" max="14351" width="3.5703125" style="46" customWidth="1"/>
    <col min="14352" max="14598" width="9.28515625" style="46"/>
    <col min="14599" max="14599" width="11.28515625" style="46" customWidth="1"/>
    <col min="14600" max="14606" width="9.28515625" style="46"/>
    <col min="14607" max="14607" width="3.5703125" style="46" customWidth="1"/>
    <col min="14608" max="14854" width="9.28515625" style="46"/>
    <col min="14855" max="14855" width="11.28515625" style="46" customWidth="1"/>
    <col min="14856" max="14862" width="9.28515625" style="46"/>
    <col min="14863" max="14863" width="3.5703125" style="46" customWidth="1"/>
    <col min="14864" max="15110" width="9.28515625" style="46"/>
    <col min="15111" max="15111" width="11.28515625" style="46" customWidth="1"/>
    <col min="15112" max="15118" width="9.28515625" style="46"/>
    <col min="15119" max="15119" width="3.5703125" style="46" customWidth="1"/>
    <col min="15120" max="15366" width="9.28515625" style="46"/>
    <col min="15367" max="15367" width="11.28515625" style="46" customWidth="1"/>
    <col min="15368" max="15374" width="9.28515625" style="46"/>
    <col min="15375" max="15375" width="3.5703125" style="46" customWidth="1"/>
    <col min="15376" max="15622" width="9.28515625" style="46"/>
    <col min="15623" max="15623" width="11.28515625" style="46" customWidth="1"/>
    <col min="15624" max="15630" width="9.28515625" style="46"/>
    <col min="15631" max="15631" width="3.5703125" style="46" customWidth="1"/>
    <col min="15632" max="15878" width="9.28515625" style="46"/>
    <col min="15879" max="15879" width="11.28515625" style="46" customWidth="1"/>
    <col min="15880" max="15886" width="9.28515625" style="46"/>
    <col min="15887" max="15887" width="3.5703125" style="46" customWidth="1"/>
    <col min="15888" max="16134" width="9.28515625" style="46"/>
    <col min="16135" max="16135" width="11.28515625" style="46" customWidth="1"/>
    <col min="16136" max="16142" width="9.28515625" style="46"/>
    <col min="16143" max="16143" width="3.5703125" style="46" customWidth="1"/>
    <col min="16144" max="16384" width="9.28515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52" t="s">
        <v>459</v>
      </c>
      <c r="G2" s="3253"/>
      <c r="H2" s="3254"/>
      <c r="I2" s="3252" t="s">
        <v>460</v>
      </c>
      <c r="J2" s="3253"/>
      <c r="K2" s="3253"/>
      <c r="L2" s="3252" t="s">
        <v>461</v>
      </c>
      <c r="M2" s="3253"/>
      <c r="N2" s="3253"/>
      <c r="P2" s="3252" t="s">
        <v>462</v>
      </c>
      <c r="Q2" s="3253"/>
      <c r="R2" s="3254"/>
      <c r="S2" s="3252" t="s">
        <v>463</v>
      </c>
      <c r="T2" s="3253"/>
      <c r="U2" s="3254"/>
      <c r="V2" s="3247" t="s">
        <v>464</v>
      </c>
      <c r="W2" s="3248"/>
      <c r="X2" s="3249"/>
      <c r="Y2" s="3247" t="s">
        <v>465</v>
      </c>
      <c r="Z2" s="3248"/>
      <c r="AA2" s="3249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7.6916666666666664</v>
      </c>
      <c r="AC3" s="133">
        <f>Finished2!B9</f>
        <v>7.6183333333333323</v>
      </c>
      <c r="AD3" s="133">
        <f>'Raw &amp; Coagulated'!B9</f>
        <v>6.64</v>
      </c>
      <c r="AE3" s="72"/>
      <c r="AF3" s="133">
        <f>Finished!C9</f>
        <v>21</v>
      </c>
      <c r="AG3" s="133">
        <f>Finished2!C9</f>
        <v>21</v>
      </c>
      <c r="AH3" s="133">
        <f>'Raw &amp; Coagulated'!C9</f>
        <v>15.333333333333334</v>
      </c>
      <c r="AI3" s="72"/>
      <c r="AJ3" s="133">
        <f>Finished!H9</f>
        <v>43.5</v>
      </c>
      <c r="AK3" s="133">
        <f>Finished2!H9</f>
        <v>44</v>
      </c>
      <c r="AL3" s="133">
        <f>'Raw &amp; Coagulated'!E9</f>
        <v>16.166666666666668</v>
      </c>
      <c r="AM3" s="72"/>
      <c r="AN3" s="133">
        <f>Finished!I9</f>
        <v>5.8000000000000003E-2</v>
      </c>
      <c r="AO3" s="133">
        <f>Finished2!I9</f>
        <v>6.6000000000000003E-2</v>
      </c>
      <c r="AP3" s="133">
        <f>'Raw &amp; Coagulated'!F9</f>
        <v>15.7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89.666666666666671</v>
      </c>
      <c r="AU3" s="72"/>
      <c r="AV3" s="133">
        <f>Finished!D9</f>
        <v>9.5166666666666657</v>
      </c>
      <c r="AW3" s="133">
        <f>Finished2!D9</f>
        <v>10.566666666666665</v>
      </c>
      <c r="AX3" s="133">
        <f>'Raw &amp; Coagulated'!D9</f>
        <v>11.133333333333335</v>
      </c>
      <c r="AY3" s="72"/>
      <c r="AZ3" s="133">
        <f>Finished!E9</f>
        <v>4.0999999999999996</v>
      </c>
      <c r="BA3" s="133">
        <f>Finished2!E9</f>
        <v>3.9</v>
      </c>
      <c r="BB3" s="72"/>
      <c r="BC3" s="133">
        <f>Finished!K9</f>
        <v>0.58840000000000003</v>
      </c>
      <c r="BD3" s="133">
        <f>Finished2!K9</f>
        <v>0.56950000000000001</v>
      </c>
      <c r="BF3" s="169">
        <f>Flows!E9</f>
        <v>28.321999999999999</v>
      </c>
      <c r="BG3" s="169">
        <f>Flows!F9</f>
        <v>12.472</v>
      </c>
      <c r="BH3" s="199">
        <f>Flows!G9</f>
        <v>13.471</v>
      </c>
      <c r="BJ3" s="61">
        <f>Turbidity!F11</f>
        <v>223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7.623333333333334</v>
      </c>
      <c r="AC4" s="133">
        <f>Finished2!B10</f>
        <v>7.421666666666666</v>
      </c>
      <c r="AD4" s="133">
        <f>'Raw &amp; Coagulated'!B10</f>
        <v>6.625</v>
      </c>
      <c r="AE4" s="72"/>
      <c r="AF4" s="133">
        <f>Finished!C10</f>
        <v>20</v>
      </c>
      <c r="AG4" s="133">
        <f>Finished2!C10</f>
        <v>20.5</v>
      </c>
      <c r="AH4" s="133">
        <f>'Raw &amp; Coagulated'!C10</f>
        <v>14.833333333333334</v>
      </c>
      <c r="AI4" s="72"/>
      <c r="AJ4" s="133">
        <f>Finished!H10</f>
        <v>42</v>
      </c>
      <c r="AK4" s="133">
        <f>Finished2!H10</f>
        <v>43</v>
      </c>
      <c r="AL4" s="133">
        <f>'Raw &amp; Coagulated'!E10</f>
        <v>15.166666666666666</v>
      </c>
      <c r="AM4" s="72"/>
      <c r="AN4" s="133">
        <f>Finished!I10</f>
        <v>0.06</v>
      </c>
      <c r="AO4" s="133">
        <f>Finished2!I10</f>
        <v>6.2E-2</v>
      </c>
      <c r="AP4" s="133">
        <f>'Raw &amp; Coagulated'!F10</f>
        <v>14.9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90.666666666666671</v>
      </c>
      <c r="AU4" s="72"/>
      <c r="AV4" s="133">
        <f>Finished!D10</f>
        <v>9.6000000000000014</v>
      </c>
      <c r="AW4" s="133">
        <f>Finished2!D10</f>
        <v>11.066666666666668</v>
      </c>
      <c r="AX4" s="133">
        <f>'Raw &amp; Coagulated'!D10</f>
        <v>11.766666666666666</v>
      </c>
      <c r="AY4" s="72"/>
      <c r="AZ4" s="133">
        <f>Finished!E10</f>
        <v>4.0999999999999996</v>
      </c>
      <c r="BA4" s="133">
        <f>Finished2!E10</f>
        <v>4</v>
      </c>
      <c r="BB4" s="72"/>
      <c r="BC4" s="133">
        <f>Finished!K10</f>
        <v>0.5403</v>
      </c>
      <c r="BD4" s="133">
        <f>Finished2!K10</f>
        <v>0.46650000000000003</v>
      </c>
      <c r="BF4" s="169">
        <f>Flows!F10</f>
        <v>11.277000000000001</v>
      </c>
      <c r="BG4" s="169">
        <f>Flows!F10</f>
        <v>11.277000000000001</v>
      </c>
      <c r="BH4" s="169">
        <f>Flows!G10</f>
        <v>13.234</v>
      </c>
      <c r="BJ4" s="61">
        <f>Turbidity!F12</f>
        <v>189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7.5049999999999999</v>
      </c>
      <c r="AC5" s="133">
        <f>Finished2!B11</f>
        <v>7.5149999999999997</v>
      </c>
      <c r="AD5" s="133">
        <f>'Raw &amp; Coagulated'!B11</f>
        <v>6.6316666666666668</v>
      </c>
      <c r="AE5" s="72"/>
      <c r="AF5" s="133">
        <f>Finished!C11</f>
        <v>20.5</v>
      </c>
      <c r="AG5" s="133">
        <f>Finished2!C11</f>
        <v>20</v>
      </c>
      <c r="AH5" s="133">
        <f>'Raw &amp; Coagulated'!C11</f>
        <v>14.5</v>
      </c>
      <c r="AI5" s="72"/>
      <c r="AJ5" s="133">
        <f>Finished!H11</f>
        <v>42</v>
      </c>
      <c r="AK5" s="133">
        <f>Finished2!H11</f>
        <v>43.5</v>
      </c>
      <c r="AL5" s="133">
        <f>'Raw &amp; Coagulated'!E11</f>
        <v>15.666666666666666</v>
      </c>
      <c r="AM5" s="72"/>
      <c r="AN5" s="133">
        <f>Finished!I11</f>
        <v>6.5000000000000002E-2</v>
      </c>
      <c r="AO5" s="133">
        <f>Finished2!I11</f>
        <v>6.2E-2</v>
      </c>
      <c r="AP5" s="133">
        <f>'Raw &amp; Coagulated'!F11</f>
        <v>14.5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88.833333333333329</v>
      </c>
      <c r="AU5" s="72"/>
      <c r="AV5" s="133">
        <f>Finished!D11</f>
        <v>10.383333333333333</v>
      </c>
      <c r="AW5" s="133">
        <f>Finished2!D11</f>
        <v>11.283333333333333</v>
      </c>
      <c r="AX5" s="133">
        <f>'Raw &amp; Coagulated'!D11</f>
        <v>11.75</v>
      </c>
      <c r="AY5" s="72"/>
      <c r="AZ5" s="133">
        <f>Finished!E11</f>
        <v>4.2</v>
      </c>
      <c r="BA5" s="133">
        <f>Finished2!E11</f>
        <v>3.8</v>
      </c>
      <c r="BB5" s="72"/>
      <c r="BC5" s="133">
        <f>Finished!K11</f>
        <v>0.58489999999999998</v>
      </c>
      <c r="BD5" s="133">
        <f>Finished2!K11</f>
        <v>0.48399999999999999</v>
      </c>
      <c r="BF5" s="169">
        <f>Flows!F11</f>
        <v>10.564</v>
      </c>
      <c r="BG5" s="169">
        <f>Flows!F11</f>
        <v>10.564</v>
      </c>
      <c r="BH5" s="169">
        <f>Flows!G11</f>
        <v>12.56</v>
      </c>
      <c r="BJ5" s="61">
        <f>Turbidity!F13</f>
        <v>211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7.4983333333333322</v>
      </c>
      <c r="AC6" s="133">
        <f>Finished2!B12</f>
        <v>7.6050000000000004</v>
      </c>
      <c r="AD6" s="133">
        <f>'Raw &amp; Coagulated'!B12</f>
        <v>6.6383333333333328</v>
      </c>
      <c r="AE6" s="72"/>
      <c r="AF6" s="133">
        <f>Finished!C12</f>
        <v>20</v>
      </c>
      <c r="AG6" s="133">
        <f>Finished2!C12</f>
        <v>20.5</v>
      </c>
      <c r="AH6" s="133">
        <f>'Raw &amp; Coagulated'!C12</f>
        <v>14.5</v>
      </c>
      <c r="AI6" s="72"/>
      <c r="AJ6" s="133">
        <f>Finished!H12</f>
        <v>43</v>
      </c>
      <c r="AK6" s="133">
        <f>Finished2!H12</f>
        <v>43.5</v>
      </c>
      <c r="AL6" s="133">
        <f>'Raw &amp; Coagulated'!E12</f>
        <v>15</v>
      </c>
      <c r="AM6" s="72"/>
      <c r="AN6" s="133">
        <f>Finished!I12</f>
        <v>6.2E-2</v>
      </c>
      <c r="AO6" s="133">
        <f>Finished2!I12</f>
        <v>6.9000000000000006E-2</v>
      </c>
      <c r="AP6" s="133">
        <f>'Raw &amp; Coagulated'!F12</f>
        <v>13.7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85.5</v>
      </c>
      <c r="AU6" s="72"/>
      <c r="AV6" s="133">
        <f>Finished!D12</f>
        <v>10.799999999999999</v>
      </c>
      <c r="AW6" s="133">
        <f>Finished2!D12</f>
        <v>11.499999999999998</v>
      </c>
      <c r="AX6" s="133">
        <f>'Raw &amp; Coagulated'!D12</f>
        <v>11.916666666666666</v>
      </c>
      <c r="AY6" s="72"/>
      <c r="AZ6" s="133">
        <f>Finished!E12</f>
        <v>3.9</v>
      </c>
      <c r="BA6" s="133">
        <f>Finished2!E12</f>
        <v>3.7</v>
      </c>
      <c r="BB6" s="72"/>
      <c r="BC6" s="133">
        <f>Finished!K12</f>
        <v>0.51029999999999998</v>
      </c>
      <c r="BD6" s="133">
        <f>Finished2!K12</f>
        <v>0.33400000000000002</v>
      </c>
      <c r="BF6" s="169">
        <f>Flows!F12</f>
        <v>11.440000000000001</v>
      </c>
      <c r="BG6" s="169">
        <f>Flows!F12</f>
        <v>11.440000000000001</v>
      </c>
      <c r="BH6" s="169">
        <f>Flows!G12</f>
        <v>14.356</v>
      </c>
      <c r="BJ6" s="61">
        <f>Turbidity!F14</f>
        <v>173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7.4316666666666658</v>
      </c>
      <c r="AC7" s="133">
        <f>Finished2!B13</f>
        <v>7.3950000000000005</v>
      </c>
      <c r="AD7" s="133">
        <f>'Raw &amp; Coagulated'!B13</f>
        <v>6.5883333333333338</v>
      </c>
      <c r="AE7" s="72"/>
      <c r="AF7" s="133">
        <f>Finished!C13</f>
        <v>20.5</v>
      </c>
      <c r="AG7" s="133">
        <f>Finished2!C13</f>
        <v>20.5</v>
      </c>
      <c r="AH7" s="133">
        <f>'Raw &amp; Coagulated'!C13</f>
        <v>14.833333333333334</v>
      </c>
      <c r="AI7" s="72"/>
      <c r="AJ7" s="133">
        <f>Finished!H13</f>
        <v>41.5</v>
      </c>
      <c r="AK7" s="133">
        <f>Finished2!H13</f>
        <v>42.5</v>
      </c>
      <c r="AL7" s="133">
        <f>'Raw &amp; Coagulated'!E13</f>
        <v>15</v>
      </c>
      <c r="AM7" s="72"/>
      <c r="AN7" s="133">
        <f>Finished!I13</f>
        <v>6.0999999999999999E-2</v>
      </c>
      <c r="AO7" s="133">
        <f>Finished2!I13</f>
        <v>6.3E-2</v>
      </c>
      <c r="AP7" s="133">
        <f>'Raw &amp; Coagulated'!F13</f>
        <v>12.3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87</v>
      </c>
      <c r="AU7" s="72"/>
      <c r="AV7" s="133">
        <f>Finished!D13</f>
        <v>11.016666666666667</v>
      </c>
      <c r="AW7" s="133">
        <f>Finished2!D13</f>
        <v>12.416666666666666</v>
      </c>
      <c r="AX7" s="133">
        <f>'Raw &amp; Coagulated'!D13</f>
        <v>12.416666666666666</v>
      </c>
      <c r="AY7" s="72"/>
      <c r="AZ7" s="133">
        <f>Finished!E13</f>
        <v>3.9</v>
      </c>
      <c r="BA7" s="133">
        <f>Finished2!E13</f>
        <v>3.8</v>
      </c>
      <c r="BB7" s="72"/>
      <c r="BC7" s="133">
        <f>Finished!K13</f>
        <v>0.50819999999999999</v>
      </c>
      <c r="BD7" s="133">
        <f>Finished2!K13</f>
        <v>0.4078</v>
      </c>
      <c r="BF7" s="169">
        <f>Flows!F13</f>
        <v>11.105</v>
      </c>
      <c r="BG7" s="169">
        <f>Flows!F13</f>
        <v>11.105</v>
      </c>
      <c r="BH7" s="169">
        <f>Flows!G13</f>
        <v>13.484999999999999</v>
      </c>
      <c r="BJ7" s="61">
        <f>Turbidity!F15</f>
        <v>253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7.3166666666666664</v>
      </c>
      <c r="AC8" s="133">
        <f>Finished2!B14</f>
        <v>7.3116666666666674</v>
      </c>
      <c r="AD8" s="133">
        <f>'Raw &amp; Coagulated'!B14</f>
        <v>6.5583333333333345</v>
      </c>
      <c r="AE8" s="72"/>
      <c r="AF8" s="133">
        <f>Finished!C14</f>
        <v>19</v>
      </c>
      <c r="AG8" s="133">
        <f>Finished2!C14</f>
        <v>19</v>
      </c>
      <c r="AH8" s="133">
        <f>'Raw &amp; Coagulated'!C14</f>
        <v>16.166666666666668</v>
      </c>
      <c r="AI8" s="72"/>
      <c r="AJ8" s="133">
        <f>Finished!H14</f>
        <v>39.5</v>
      </c>
      <c r="AK8" s="133">
        <f>Finished2!H14</f>
        <v>40.5</v>
      </c>
      <c r="AL8" s="133">
        <f>'Raw &amp; Coagulated'!E14</f>
        <v>17.833333333333332</v>
      </c>
      <c r="AM8" s="72"/>
      <c r="AN8" s="133">
        <f>Finished!I14</f>
        <v>6.0999999999999999E-2</v>
      </c>
      <c r="AO8" s="133">
        <f>Finished2!I14</f>
        <v>6.3E-2</v>
      </c>
      <c r="AP8" s="133">
        <f>'Raw &amp; Coagulated'!F14</f>
        <v>11.8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84.166666666666671</v>
      </c>
      <c r="AU8" s="72"/>
      <c r="AV8" s="133">
        <f>Finished!D14</f>
        <v>11.683333333333335</v>
      </c>
      <c r="AW8" s="133">
        <f>Finished2!D14</f>
        <v>12.433333333333332</v>
      </c>
      <c r="AX8" s="133">
        <f>'Raw &amp; Coagulated'!D14</f>
        <v>13.200000000000001</v>
      </c>
      <c r="AY8" s="72"/>
      <c r="AZ8" s="133">
        <f>Finished!E14</f>
        <v>3.7</v>
      </c>
      <c r="BA8" s="133">
        <f>Finished2!E14</f>
        <v>3.6</v>
      </c>
      <c r="BB8" s="72"/>
      <c r="BC8" s="133">
        <f>Finished!K14</f>
        <v>0.502</v>
      </c>
      <c r="BD8" s="133">
        <f>Finished2!K14</f>
        <v>0.29409999999999997</v>
      </c>
      <c r="BF8" s="169">
        <f>Flows!F14</f>
        <v>11.784000000000001</v>
      </c>
      <c r="BG8" s="169">
        <f>Flows!F14</f>
        <v>11.784000000000001</v>
      </c>
      <c r="BH8" s="169">
        <f>Flows!G14</f>
        <v>15.436</v>
      </c>
      <c r="BJ8" s="61">
        <f>Turbidity!F16</f>
        <v>201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7.128333333333333</v>
      </c>
      <c r="AC9" s="133">
        <f>Finished2!B15</f>
        <v>7.4050000000000011</v>
      </c>
      <c r="AD9" s="133">
        <f>'Raw &amp; Coagulated'!B15</f>
        <v>6.5500000000000007</v>
      </c>
      <c r="AE9" s="72"/>
      <c r="AF9" s="133">
        <f>Finished!C15</f>
        <v>21.5</v>
      </c>
      <c r="AG9" s="133">
        <f>Finished2!C15</f>
        <v>22</v>
      </c>
      <c r="AH9" s="133">
        <f>'Raw &amp; Coagulated'!C15</f>
        <v>16.5</v>
      </c>
      <c r="AI9" s="72"/>
      <c r="AJ9" s="133">
        <f>Finished!H15</f>
        <v>38</v>
      </c>
      <c r="AK9" s="133">
        <f>Finished2!H15</f>
        <v>41.5</v>
      </c>
      <c r="AL9" s="133">
        <f>'Raw &amp; Coagulated'!E15</f>
        <v>17.333333333333332</v>
      </c>
      <c r="AM9" s="72"/>
      <c r="AN9" s="133">
        <f>Finished!I15</f>
        <v>0.06</v>
      </c>
      <c r="AO9" s="133">
        <f>Finished2!I15</f>
        <v>5.8999999999999997E-2</v>
      </c>
      <c r="AP9" s="133">
        <f>'Raw &amp; Coagulated'!F15</f>
        <v>10.6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81.166666666666671</v>
      </c>
      <c r="AU9" s="72"/>
      <c r="AV9" s="133">
        <f>Finished!D15</f>
        <v>12.25</v>
      </c>
      <c r="AW9" s="133">
        <f>Finished2!D15</f>
        <v>13.866666666666665</v>
      </c>
      <c r="AX9" s="133">
        <f>'Raw &amp; Coagulated'!D15</f>
        <v>14.25</v>
      </c>
      <c r="AY9" s="72"/>
      <c r="AZ9" s="133">
        <f>Finished!E15</f>
        <v>3.5</v>
      </c>
      <c r="BA9" s="133">
        <f>Finished2!E15</f>
        <v>3.8</v>
      </c>
      <c r="BB9" s="72"/>
      <c r="BC9" s="133">
        <f>Finished!K15</f>
        <v>0.5444</v>
      </c>
      <c r="BD9" s="133">
        <f>Finished2!K15</f>
        <v>0.32269999999999999</v>
      </c>
      <c r="BF9" s="169">
        <f>Flows!F15</f>
        <v>12.333</v>
      </c>
      <c r="BG9" s="169">
        <f>Flows!F15</f>
        <v>12.333</v>
      </c>
      <c r="BH9" s="169">
        <f>Flows!G15</f>
        <v>14.585999999999999</v>
      </c>
      <c r="BJ9" s="61">
        <f>Turbidity!F17</f>
        <v>145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7.4783333333333344</v>
      </c>
      <c r="AC10" s="133">
        <f>Finished2!B16</f>
        <v>7.413333333333334</v>
      </c>
      <c r="AD10" s="133">
        <f>'Raw &amp; Coagulated'!B16</f>
        <v>6.5616666666666665</v>
      </c>
      <c r="AE10" s="72"/>
      <c r="AF10" s="133">
        <f>Finished!C16</f>
        <v>24</v>
      </c>
      <c r="AG10" s="133">
        <f>Finished2!C16</f>
        <v>26</v>
      </c>
      <c r="AH10" s="133">
        <f>'Raw &amp; Coagulated'!C16</f>
        <v>16.666666666666668</v>
      </c>
      <c r="AI10" s="72"/>
      <c r="AJ10" s="133">
        <f>Finished!H16</f>
        <v>40</v>
      </c>
      <c r="AK10" s="133">
        <f>Finished2!H16</f>
        <v>40.5</v>
      </c>
      <c r="AL10" s="133">
        <f>'Raw &amp; Coagulated'!E16</f>
        <v>16.666666666666668</v>
      </c>
      <c r="AM10" s="72"/>
      <c r="AN10" s="133">
        <f>Finished!I16</f>
        <v>6.0999999999999999E-2</v>
      </c>
      <c r="AO10" s="133">
        <f>Finished2!I16</f>
        <v>5.8999999999999997E-2</v>
      </c>
      <c r="AP10" s="133">
        <f>'Raw &amp; Coagulated'!F16</f>
        <v>10.199999999999999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80.166666666666671</v>
      </c>
      <c r="AU10" s="72"/>
      <c r="AV10" s="133">
        <f>Finished!D16</f>
        <v>13.266666666666666</v>
      </c>
      <c r="AW10" s="133">
        <f>Finished2!D16</f>
        <v>14.483333333333333</v>
      </c>
      <c r="AX10" s="133">
        <f>'Raw &amp; Coagulated'!D16</f>
        <v>14.950000000000001</v>
      </c>
      <c r="AY10" s="72"/>
      <c r="AZ10" s="133">
        <f>Finished!E16</f>
        <v>4</v>
      </c>
      <c r="BA10" s="133">
        <f>Finished2!E16</f>
        <v>3.4</v>
      </c>
      <c r="BB10" s="72"/>
      <c r="BC10" s="133">
        <f>Finished!K16</f>
        <v>0.66610000000000003</v>
      </c>
      <c r="BD10" s="133">
        <f>Finished2!K16</f>
        <v>0.46539999999999998</v>
      </c>
      <c r="BF10" s="169">
        <f>Flows!F16</f>
        <v>11.286</v>
      </c>
      <c r="BG10" s="169">
        <f>Flows!F16</f>
        <v>11.286</v>
      </c>
      <c r="BH10" s="169">
        <f>Flows!G16</f>
        <v>15.058</v>
      </c>
      <c r="BJ10" s="61">
        <f>Turbidity!F18</f>
        <v>134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7.5766666666666671</v>
      </c>
      <c r="AC11" s="133">
        <f>Finished2!B17</f>
        <v>7.39</v>
      </c>
      <c r="AD11" s="133">
        <f>'Raw &amp; Coagulated'!B17</f>
        <v>6.54</v>
      </c>
      <c r="AE11" s="72"/>
      <c r="AF11" s="133">
        <f>Finished!C17</f>
        <v>20.5</v>
      </c>
      <c r="AG11" s="133">
        <f>Finished2!C17</f>
        <v>22</v>
      </c>
      <c r="AH11" s="133">
        <f>'Raw &amp; Coagulated'!C17</f>
        <v>16.666666666666668</v>
      </c>
      <c r="AI11" s="72"/>
      <c r="AJ11" s="133">
        <f>Finished!H17</f>
        <v>35.5</v>
      </c>
      <c r="AK11" s="133">
        <f>Finished2!H17</f>
        <v>36</v>
      </c>
      <c r="AL11" s="133">
        <f>'Raw &amp; Coagulated'!E17</f>
        <v>17</v>
      </c>
      <c r="AM11" s="72"/>
      <c r="AN11" s="133">
        <f>Finished!I17</f>
        <v>5.3999999999999999E-2</v>
      </c>
      <c r="AO11" s="133">
        <f>Finished2!I17</f>
        <v>5.5E-2</v>
      </c>
      <c r="AP11" s="133">
        <f>'Raw &amp; Coagulated'!F17</f>
        <v>9.6999999999999993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75.5</v>
      </c>
      <c r="AU11" s="72"/>
      <c r="AV11" s="133">
        <f>Finished!D17</f>
        <v>13.416666666666666</v>
      </c>
      <c r="AW11" s="133">
        <f>Finished2!D17</f>
        <v>14.666666666666666</v>
      </c>
      <c r="AX11" s="133">
        <f>'Raw &amp; Coagulated'!D17</f>
        <v>15.299999999999999</v>
      </c>
      <c r="AY11" s="72"/>
      <c r="AZ11" s="133">
        <f>Finished!E17</f>
        <v>4.2</v>
      </c>
      <c r="BA11" s="133">
        <f>Finished2!E17</f>
        <v>3.2</v>
      </c>
      <c r="BB11" s="72"/>
      <c r="BC11" s="133">
        <f>Finished!K17</f>
        <v>0.64390000000000003</v>
      </c>
      <c r="BD11" s="133">
        <f>Finished2!K17</f>
        <v>0.4022</v>
      </c>
      <c r="BF11" s="169">
        <f>Flows!F17</f>
        <v>10.084000000000001</v>
      </c>
      <c r="BG11" s="169">
        <f>Flows!F17</f>
        <v>10.084000000000001</v>
      </c>
      <c r="BH11" s="169">
        <f>Flows!G17</f>
        <v>14.276</v>
      </c>
      <c r="BJ11" s="61">
        <f>Turbidity!F19</f>
        <v>135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7.31</v>
      </c>
      <c r="AC12" s="133">
        <f>Finished2!B18</f>
        <v>7.2333333333333334</v>
      </c>
      <c r="AD12" s="133">
        <f>'Raw &amp; Coagulated'!B18</f>
        <v>6.455000000000001</v>
      </c>
      <c r="AE12" s="72"/>
      <c r="AF12" s="133">
        <f>Finished!C18</f>
        <v>21.5</v>
      </c>
      <c r="AG12" s="133">
        <f>Finished2!C18</f>
        <v>22</v>
      </c>
      <c r="AH12" s="133">
        <f>'Raw &amp; Coagulated'!C18</f>
        <v>17.666666666666668</v>
      </c>
      <c r="AI12" s="72"/>
      <c r="AJ12" s="133">
        <f>Finished!H18</f>
        <v>33.5</v>
      </c>
      <c r="AK12" s="133">
        <f>Finished2!H18</f>
        <v>33</v>
      </c>
      <c r="AL12" s="133">
        <f>'Raw &amp; Coagulated'!E18</f>
        <v>15.833333333333334</v>
      </c>
      <c r="AM12" s="72"/>
      <c r="AN12" s="133">
        <f>Finished!I18</f>
        <v>5.0999999999999997E-2</v>
      </c>
      <c r="AO12" s="133">
        <f>Finished2!I18</f>
        <v>5.2999999999999999E-2</v>
      </c>
      <c r="AP12" s="133">
        <f>'Raw &amp; Coagulated'!F18</f>
        <v>9.59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73.5</v>
      </c>
      <c r="AU12" s="72"/>
      <c r="AV12" s="133">
        <f>Finished!D18</f>
        <v>13.100000000000001</v>
      </c>
      <c r="AW12" s="133">
        <f>Finished2!D18</f>
        <v>14.116666666666665</v>
      </c>
      <c r="AX12" s="133">
        <f>'Raw &amp; Coagulated'!D18</f>
        <v>14.783333333333331</v>
      </c>
      <c r="AY12" s="72"/>
      <c r="AZ12" s="133">
        <f>Finished!E18</f>
        <v>3.9</v>
      </c>
      <c r="BA12" s="133">
        <f>Finished2!E18</f>
        <v>3.1</v>
      </c>
      <c r="BB12" s="72"/>
      <c r="BC12" s="133">
        <f>Finished!K18</f>
        <v>0.63439999999999996</v>
      </c>
      <c r="BD12" s="133">
        <f>Finished2!K18</f>
        <v>0.33989999999999998</v>
      </c>
      <c r="BF12" s="169">
        <f>Flows!F18</f>
        <v>10.465</v>
      </c>
      <c r="BG12" s="169">
        <f>Flows!F18</f>
        <v>10.465</v>
      </c>
      <c r="BH12" s="169">
        <f>Flows!G18</f>
        <v>14.521000000000001</v>
      </c>
      <c r="BJ12" s="61" t="str">
        <f>Turbidity!F20</f>
        <v>&lt;1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7.3066666666666658</v>
      </c>
      <c r="AC13" s="133">
        <f>Finished2!B19</f>
        <v>7.1916666666666664</v>
      </c>
      <c r="AD13" s="133">
        <f>'Raw &amp; Coagulated'!B19</f>
        <v>6.5166666666666666</v>
      </c>
      <c r="AE13" s="72"/>
      <c r="AF13" s="133">
        <f>Finished!C19</f>
        <v>22.5</v>
      </c>
      <c r="AG13" s="133">
        <f>Finished2!C19</f>
        <v>21.5</v>
      </c>
      <c r="AH13" s="133">
        <f>'Raw &amp; Coagulated'!C19</f>
        <v>19.166666666666668</v>
      </c>
      <c r="AI13" s="72"/>
      <c r="AJ13" s="133">
        <f>Finished!H19</f>
        <v>30.5</v>
      </c>
      <c r="AK13" s="133">
        <f>Finished2!H19</f>
        <v>32</v>
      </c>
      <c r="AL13" s="133">
        <f>'Raw &amp; Coagulated'!E19</f>
        <v>18.333333333333332</v>
      </c>
      <c r="AM13" s="72"/>
      <c r="AN13" s="133">
        <f>Finished!I19</f>
        <v>5.5E-2</v>
      </c>
      <c r="AO13" s="133">
        <f>Finished2!I19</f>
        <v>5.0999999999999997E-2</v>
      </c>
      <c r="AP13" s="133">
        <f>'Raw &amp; Coagulated'!F19</f>
        <v>9.6999999999999993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79.333333333333329</v>
      </c>
      <c r="AU13" s="72"/>
      <c r="AV13" s="133">
        <f>Finished!D19</f>
        <v>12.983333333333334</v>
      </c>
      <c r="AW13" s="133">
        <f>Finished2!D19</f>
        <v>13.966666666666667</v>
      </c>
      <c r="AX13" s="133">
        <f>'Raw &amp; Coagulated'!D19</f>
        <v>14.616666666666669</v>
      </c>
      <c r="AY13" s="72"/>
      <c r="AZ13" s="133">
        <f>Finished!E19</f>
        <v>4.2</v>
      </c>
      <c r="BA13" s="133">
        <f>Finished2!E19</f>
        <v>3.3</v>
      </c>
      <c r="BB13" s="72"/>
      <c r="BC13" s="133">
        <f>Finished!K19</f>
        <v>0.69579999999999997</v>
      </c>
      <c r="BD13" s="133">
        <f>Finished2!K19</f>
        <v>0.47210000000000002</v>
      </c>
      <c r="BF13" s="169">
        <f>Flows!F19</f>
        <v>10.986000000000001</v>
      </c>
      <c r="BG13" s="169">
        <f>Flows!F19</f>
        <v>10.986000000000001</v>
      </c>
      <c r="BH13" s="169">
        <f>Flows!G19</f>
        <v>15.391</v>
      </c>
      <c r="BJ13" s="61" t="str">
        <f>Turbidity!F21</f>
        <v>&lt;1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7.3233333333333341</v>
      </c>
      <c r="AC14" s="133">
        <f>Finished2!B20</f>
        <v>7.1783333333333337</v>
      </c>
      <c r="AD14" s="133">
        <f>'Raw &amp; Coagulated'!B20</f>
        <v>6.4850000000000003</v>
      </c>
      <c r="AE14" s="72"/>
      <c r="AF14" s="133">
        <f>Finished!C20</f>
        <v>23.5</v>
      </c>
      <c r="AG14" s="133">
        <f>Finished2!C20</f>
        <v>24</v>
      </c>
      <c r="AH14" s="133">
        <f>'Raw &amp; Coagulated'!C20</f>
        <v>19.833333333333332</v>
      </c>
      <c r="AI14" s="72"/>
      <c r="AJ14" s="133">
        <f>Finished!H20</f>
        <v>38</v>
      </c>
      <c r="AK14" s="133">
        <f>Finished2!H20</f>
        <v>41</v>
      </c>
      <c r="AL14" s="133">
        <f>'Raw &amp; Coagulated'!E20</f>
        <v>17.666666666666668</v>
      </c>
      <c r="AM14" s="72"/>
      <c r="AN14" s="133">
        <f>Finished!I20</f>
        <v>5.0999999999999997E-2</v>
      </c>
      <c r="AO14" s="133">
        <f>Finished2!I20</f>
        <v>5.5E-2</v>
      </c>
      <c r="AP14" s="133">
        <f>'Raw &amp; Coagulated'!F20</f>
        <v>9.4499999999999993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75.333333333333329</v>
      </c>
      <c r="AU14" s="72"/>
      <c r="AV14" s="133">
        <f>Finished!D20</f>
        <v>13.233333333333334</v>
      </c>
      <c r="AW14" s="133">
        <f>Finished2!D20</f>
        <v>14.383333333333333</v>
      </c>
      <c r="AX14" s="133">
        <f>'Raw &amp; Coagulated'!D20</f>
        <v>14.850000000000001</v>
      </c>
      <c r="AY14" s="72"/>
      <c r="AZ14" s="133">
        <f>Finished!E20</f>
        <v>4.2</v>
      </c>
      <c r="BA14" s="133">
        <f>Finished2!E20</f>
        <v>3.2</v>
      </c>
      <c r="BB14" s="72"/>
      <c r="BC14" s="133">
        <f>Finished!K20</f>
        <v>0.64170000000000005</v>
      </c>
      <c r="BD14" s="133">
        <f>Finished2!K20</f>
        <v>0.45140000000000002</v>
      </c>
      <c r="BF14" s="169">
        <f>Flows!F20</f>
        <v>10.078999999999999</v>
      </c>
      <c r="BG14" s="169">
        <f>Flows!F20</f>
        <v>10.078999999999999</v>
      </c>
      <c r="BH14" s="169">
        <f>Flows!G20</f>
        <v>14.175999999999998</v>
      </c>
      <c r="BJ14" s="61" t="str">
        <f>Turbidity!F22</f>
        <v>&lt;1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7.3550000000000004</v>
      </c>
      <c r="AC15" s="133">
        <f>Finished2!B21</f>
        <v>7.1833333333333336</v>
      </c>
      <c r="AD15" s="133">
        <f>'Raw &amp; Coagulated'!B21</f>
        <v>6.5666666666666664</v>
      </c>
      <c r="AE15" s="72"/>
      <c r="AF15" s="133">
        <f>Finished!C21</f>
        <v>22.5</v>
      </c>
      <c r="AG15" s="133">
        <f>Finished2!C21</f>
        <v>23.5</v>
      </c>
      <c r="AH15" s="133">
        <f>'Raw &amp; Coagulated'!C21</f>
        <v>18.833333333333332</v>
      </c>
      <c r="AI15" s="72"/>
      <c r="AJ15" s="133">
        <f>Finished!H21</f>
        <v>42.5</v>
      </c>
      <c r="AK15" s="133">
        <f>Finished2!H21</f>
        <v>40.5</v>
      </c>
      <c r="AL15" s="133">
        <f>'Raw &amp; Coagulated'!E21</f>
        <v>18.333333333333332</v>
      </c>
      <c r="AM15" s="72"/>
      <c r="AN15" s="133">
        <f>Finished!I21</f>
        <v>6.2E-2</v>
      </c>
      <c r="AO15" s="133">
        <f>Finished2!I21</f>
        <v>0.06</v>
      </c>
      <c r="AP15" s="133">
        <f>'Raw &amp; Coagulated'!F21</f>
        <v>9.3000000000000007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77.333333333333329</v>
      </c>
      <c r="AU15" s="72"/>
      <c r="AV15" s="133">
        <f>Finished!D21</f>
        <v>13.666666666666666</v>
      </c>
      <c r="AW15" s="133">
        <f>Finished2!D21</f>
        <v>14.449999999999998</v>
      </c>
      <c r="AX15" s="133">
        <f>'Raw &amp; Coagulated'!D21</f>
        <v>14.85</v>
      </c>
      <c r="AY15" s="72"/>
      <c r="AZ15" s="133">
        <f>Finished!E21</f>
        <v>4</v>
      </c>
      <c r="BA15" s="133">
        <f>Finished2!E21</f>
        <v>3.4</v>
      </c>
      <c r="BB15" s="72"/>
      <c r="BC15" s="133">
        <f>Finished!K21</f>
        <v>0.65780000000000005</v>
      </c>
      <c r="BD15" s="133">
        <f>Finished2!K21</f>
        <v>0.41920000000000002</v>
      </c>
      <c r="BF15" s="169">
        <f>Flows!F21</f>
        <v>10.894</v>
      </c>
      <c r="BG15" s="169">
        <f>Flows!F21</f>
        <v>10.894</v>
      </c>
      <c r="BH15" s="169">
        <f>Flows!G21</f>
        <v>15.277000000000001</v>
      </c>
      <c r="BJ15" s="61">
        <f>Turbidity!F23</f>
        <v>135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28.321999999999999</v>
      </c>
      <c r="Q16" s="169">
        <f>Flows!H9</f>
        <v>25.942999999999998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7.3066666666666658</v>
      </c>
      <c r="AC16" s="133">
        <f>Finished2!B22</f>
        <v>7.2350000000000003</v>
      </c>
      <c r="AD16" s="133">
        <f>'Raw &amp; Coagulated'!B22</f>
        <v>6.5683333333333325</v>
      </c>
      <c r="AE16" s="72"/>
      <c r="AF16" s="133">
        <f>Finished!C22</f>
        <v>22</v>
      </c>
      <c r="AG16" s="133">
        <f>Finished2!C22</f>
        <v>22.5</v>
      </c>
      <c r="AH16" s="133">
        <f>'Raw &amp; Coagulated'!C22</f>
        <v>18.666666666666668</v>
      </c>
      <c r="AI16" s="72"/>
      <c r="AJ16" s="133">
        <f>Finished!H22</f>
        <v>50.5</v>
      </c>
      <c r="AK16" s="133">
        <f>Finished2!H22</f>
        <v>44.5</v>
      </c>
      <c r="AL16" s="133">
        <f>'Raw &amp; Coagulated'!E22</f>
        <v>16.333333333333332</v>
      </c>
      <c r="AM16" s="72"/>
      <c r="AN16" s="133">
        <f>Finished!I22</f>
        <v>5.8999999999999997E-2</v>
      </c>
      <c r="AO16" s="133">
        <f>Finished2!I22</f>
        <v>0.06</v>
      </c>
      <c r="AP16" s="133">
        <f>'Raw &amp; Coagulated'!F22</f>
        <v>9.43</v>
      </c>
      <c r="AQ16" s="72"/>
      <c r="AR16" s="133">
        <f>Finished!J22</f>
        <v>1.1666666666666667</v>
      </c>
      <c r="AS16" s="133">
        <f>Finished2!J22</f>
        <v>1.1666666666666667</v>
      </c>
      <c r="AT16" s="133">
        <f>'Raw &amp; Coagulated'!G22</f>
        <v>76</v>
      </c>
      <c r="AU16" s="72"/>
      <c r="AV16" s="133">
        <f>Finished!D22</f>
        <v>13.200000000000001</v>
      </c>
      <c r="AW16" s="133">
        <f>Finished2!D22</f>
        <v>13.699999999999998</v>
      </c>
      <c r="AX16" s="133">
        <f>'Raw &amp; Coagulated'!D22</f>
        <v>14.216666666666667</v>
      </c>
      <c r="AY16" s="72"/>
      <c r="AZ16" s="133">
        <f>Finished!E22</f>
        <v>4.4000000000000004</v>
      </c>
      <c r="BA16" s="133">
        <f>Finished2!E22</f>
        <v>3.5</v>
      </c>
      <c r="BB16" s="72"/>
      <c r="BC16" s="133">
        <f>Finished!K22</f>
        <v>0.68559999999999999</v>
      </c>
      <c r="BD16" s="133">
        <f>Finished2!K22</f>
        <v>0.45929999999999999</v>
      </c>
      <c r="BF16" s="169">
        <f>Flows!F22</f>
        <v>10.130000000000001</v>
      </c>
      <c r="BG16" s="169">
        <f>Flows!F22</f>
        <v>10.130000000000001</v>
      </c>
      <c r="BH16" s="169">
        <f>Flows!G22</f>
        <v>14.957000000000001</v>
      </c>
      <c r="BJ16" s="61">
        <f>Turbidity!F24</f>
        <v>275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27.407</v>
      </c>
      <c r="Q17" s="169">
        <f>Flows!H10</f>
        <v>24.511000000000003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7.3433333333333337</v>
      </c>
      <c r="AC17" s="133">
        <f>Finished2!B23</f>
        <v>7.2516666666666678</v>
      </c>
      <c r="AD17" s="133">
        <f>'Raw &amp; Coagulated'!B23</f>
        <v>6.5933333333333337</v>
      </c>
      <c r="AE17" s="72"/>
      <c r="AF17" s="133">
        <f>Finished!C23</f>
        <v>26</v>
      </c>
      <c r="AG17" s="133">
        <f>Finished2!C23</f>
        <v>26.5</v>
      </c>
      <c r="AH17" s="133">
        <f>'Raw &amp; Coagulated'!C23</f>
        <v>18.833333333333332</v>
      </c>
      <c r="AI17" s="72"/>
      <c r="AJ17" s="133">
        <f>Finished!H23</f>
        <v>40.5</v>
      </c>
      <c r="AK17" s="133">
        <f>Finished2!H23</f>
        <v>40.5</v>
      </c>
      <c r="AL17" s="133">
        <f>'Raw &amp; Coagulated'!E23</f>
        <v>15.333333333333334</v>
      </c>
      <c r="AM17" s="72"/>
      <c r="AN17" s="133">
        <f>Finished!I23</f>
        <v>7.2999999999999995E-2</v>
      </c>
      <c r="AO17" s="133">
        <f>Finished2!I23</f>
        <v>6.8000000000000005E-2</v>
      </c>
      <c r="AP17" s="133">
        <f>'Raw &amp; Coagulated'!F23</f>
        <v>10.5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78.5</v>
      </c>
      <c r="AU17" s="72"/>
      <c r="AV17" s="133">
        <f>Finished!D23</f>
        <v>13.25</v>
      </c>
      <c r="AW17" s="133">
        <f>Finished2!D23</f>
        <v>13.916666666666666</v>
      </c>
      <c r="AX17" s="133">
        <f>'Raw &amp; Coagulated'!D23</f>
        <v>14.233333333333334</v>
      </c>
      <c r="AY17" s="72"/>
      <c r="AZ17" s="133">
        <f>Finished!E23</f>
        <v>4</v>
      </c>
      <c r="BA17" s="133">
        <f>Finished2!E23</f>
        <v>3.8</v>
      </c>
      <c r="BB17" s="72"/>
      <c r="BC17" s="133">
        <f>Finished!K23</f>
        <v>0.64090000000000003</v>
      </c>
      <c r="BD17" s="133">
        <f>Finished2!K23</f>
        <v>0.42770000000000002</v>
      </c>
      <c r="BF17" s="169">
        <f>Flows!F23</f>
        <v>11.086</v>
      </c>
      <c r="BG17" s="169">
        <f>Flows!F23</f>
        <v>11.086</v>
      </c>
      <c r="BH17" s="169">
        <f>Flows!G23</f>
        <v>15.760000000000002</v>
      </c>
      <c r="BJ17" s="61">
        <f>Turbidity!F25</f>
        <v>229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27.224</v>
      </c>
      <c r="Q18" s="169">
        <f>Flows!H11</f>
        <v>23.124000000000002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7.5000000000000009</v>
      </c>
      <c r="AC18" s="133">
        <f>Finished2!B24</f>
        <v>7.4099999999999993</v>
      </c>
      <c r="AD18" s="133">
        <f>'Raw &amp; Coagulated'!B24</f>
        <v>6.6133333333333333</v>
      </c>
      <c r="AE18" s="72"/>
      <c r="AF18" s="133">
        <f>Finished!C24</f>
        <v>20.5</v>
      </c>
      <c r="AG18" s="133">
        <f>Finished2!C24</f>
        <v>20.5</v>
      </c>
      <c r="AH18" s="133">
        <f>'Raw &amp; Coagulated'!C24</f>
        <v>19.166666666666668</v>
      </c>
      <c r="AI18" s="72"/>
      <c r="AJ18" s="133">
        <f>Finished!H24</f>
        <v>34.5</v>
      </c>
      <c r="AK18" s="133">
        <f>Finished2!H24</f>
        <v>29.5</v>
      </c>
      <c r="AL18" s="133">
        <f>'Raw &amp; Coagulated'!E24</f>
        <v>17.333333333333332</v>
      </c>
      <c r="AM18" s="72"/>
      <c r="AN18" s="133">
        <f>Finished!I24</f>
        <v>6.3E-2</v>
      </c>
      <c r="AO18" s="133">
        <f>Finished2!I24</f>
        <v>6.8000000000000005E-2</v>
      </c>
      <c r="AP18" s="133">
        <f>'Raw &amp; Coagulated'!F24</f>
        <v>9.9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76.5</v>
      </c>
      <c r="AU18" s="72"/>
      <c r="AV18" s="133">
        <f>Finished!D24</f>
        <v>13.549999999999999</v>
      </c>
      <c r="AW18" s="133">
        <f>Finished2!D24</f>
        <v>14.233333333333334</v>
      </c>
      <c r="AX18" s="133">
        <f>'Raw &amp; Coagulated'!D24</f>
        <v>14.833333333333334</v>
      </c>
      <c r="AY18" s="72"/>
      <c r="AZ18" s="133">
        <f>Finished!E24</f>
        <v>4.3</v>
      </c>
      <c r="BA18" s="133">
        <f>Finished2!E24</f>
        <v>4</v>
      </c>
      <c r="BB18" s="72"/>
      <c r="BC18" s="133">
        <f>Finished!K24</f>
        <v>0.66739999999999999</v>
      </c>
      <c r="BD18" s="133">
        <f>Finished2!K24</f>
        <v>0.79149999999999998</v>
      </c>
      <c r="BF18" s="169">
        <f>Flows!F24</f>
        <v>8.125</v>
      </c>
      <c r="BG18" s="169">
        <f>Flows!F24</f>
        <v>8.125</v>
      </c>
      <c r="BH18" s="169">
        <f>Flows!G24</f>
        <v>13.174999999999999</v>
      </c>
      <c r="BJ18" s="61">
        <f>Turbidity!F26</f>
        <v>85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29.665999999999997</v>
      </c>
      <c r="Q19" s="169">
        <f>Flows!H12</f>
        <v>25.795999999999999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7.6099999999999994</v>
      </c>
      <c r="AC19" s="133">
        <f>Finished2!B25</f>
        <v>7.4349999999999996</v>
      </c>
      <c r="AD19" s="133">
        <f>'Raw &amp; Coagulated'!B25</f>
        <v>6.6099999999999994</v>
      </c>
      <c r="AE19" s="72"/>
      <c r="AF19" s="133">
        <f>Finished!C25</f>
        <v>20.5</v>
      </c>
      <c r="AG19" s="133">
        <f>Finished2!C25</f>
        <v>20.5</v>
      </c>
      <c r="AH19" s="133">
        <f>'Raw &amp; Coagulated'!C25</f>
        <v>19.5</v>
      </c>
      <c r="AI19" s="72"/>
      <c r="AJ19" s="133">
        <f>Finished!H25</f>
        <v>33</v>
      </c>
      <c r="AK19" s="133">
        <f>Finished2!H25</f>
        <v>35</v>
      </c>
      <c r="AL19" s="133">
        <f>'Raw &amp; Coagulated'!E25</f>
        <v>18.166666666666668</v>
      </c>
      <c r="AM19" s="72"/>
      <c r="AN19" s="133">
        <f>Finished!I25</f>
        <v>6.3E-2</v>
      </c>
      <c r="AO19" s="133">
        <f>Finished2!I25</f>
        <v>6.4000000000000001E-2</v>
      </c>
      <c r="AP19" s="133">
        <f>'Raw &amp; Coagulated'!F25</f>
        <v>11.3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77.666666666666671</v>
      </c>
      <c r="AU19" s="72"/>
      <c r="AV19" s="133">
        <f>Finished!D25</f>
        <v>13.16666666666667</v>
      </c>
      <c r="AW19" s="133">
        <f>Finished2!D25</f>
        <v>13.833333333333336</v>
      </c>
      <c r="AX19" s="133">
        <f>'Raw &amp; Coagulated'!D25</f>
        <v>14.416666666666666</v>
      </c>
      <c r="AY19" s="72"/>
      <c r="AZ19" s="133">
        <f>Finished!E25</f>
        <v>4</v>
      </c>
      <c r="BA19" s="133">
        <f>Finished2!E25</f>
        <v>3.7</v>
      </c>
      <c r="BB19" s="72"/>
      <c r="BC19" s="133">
        <f>Finished!K25</f>
        <v>0.59650000000000003</v>
      </c>
      <c r="BD19" s="133">
        <f>Finished2!K25</f>
        <v>0.42080000000000001</v>
      </c>
      <c r="BF19" s="169">
        <f>Flows!F25</f>
        <v>8.9489999999999998</v>
      </c>
      <c r="BG19" s="169">
        <f>Flows!F25</f>
        <v>8.9489999999999998</v>
      </c>
      <c r="BH19" s="169">
        <f>Flows!G25</f>
        <v>14.269000000000002</v>
      </c>
      <c r="BJ19" s="61">
        <f>Turbidity!F27</f>
        <v>131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28.177</v>
      </c>
      <c r="Q20" s="169">
        <f>Flows!H13</f>
        <v>24.59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7.2749999999999995</v>
      </c>
      <c r="AC20" s="133">
        <f>Finished2!B26</f>
        <v>7.22</v>
      </c>
      <c r="AD20" s="133">
        <f>'Raw &amp; Coagulated'!B26</f>
        <v>6.6099999999999994</v>
      </c>
      <c r="AE20" s="72"/>
      <c r="AF20" s="133">
        <f>Finished!C26</f>
        <v>24</v>
      </c>
      <c r="AG20" s="133">
        <f>Finished2!C26</f>
        <v>22.5</v>
      </c>
      <c r="AH20" s="133">
        <f>'Raw &amp; Coagulated'!C26</f>
        <v>24.666666666666668</v>
      </c>
      <c r="AI20" s="72"/>
      <c r="AJ20" s="133">
        <f>Finished!H26</f>
        <v>39</v>
      </c>
      <c r="AK20" s="133">
        <f>Finished2!H26</f>
        <v>35.5</v>
      </c>
      <c r="AL20" s="133">
        <f>'Raw &amp; Coagulated'!E26</f>
        <v>19.166666666666668</v>
      </c>
      <c r="AM20" s="72"/>
      <c r="AN20" s="133">
        <f>Finished!I26</f>
        <v>6.2E-2</v>
      </c>
      <c r="AO20" s="133">
        <f>Finished2!I26</f>
        <v>5.8999999999999997E-2</v>
      </c>
      <c r="AP20" s="133">
        <f>'Raw &amp; Coagulated'!F26</f>
        <v>10.9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77.5</v>
      </c>
      <c r="AU20" s="72"/>
      <c r="AV20" s="133">
        <f>Finished!D26</f>
        <v>13.133333333333333</v>
      </c>
      <c r="AW20" s="133">
        <f>Finished2!D26</f>
        <v>13.933333333333335</v>
      </c>
      <c r="AX20" s="133">
        <f>'Raw &amp; Coagulated'!D26</f>
        <v>14.233333333333334</v>
      </c>
      <c r="AY20" s="72"/>
      <c r="AZ20" s="133">
        <f>Finished!E26</f>
        <v>4.2</v>
      </c>
      <c r="BA20" s="133">
        <f>Finished2!E26</f>
        <v>3.8</v>
      </c>
      <c r="BB20" s="72"/>
      <c r="BC20" s="133">
        <f>Finished!K26</f>
        <v>0.6542</v>
      </c>
      <c r="BD20" s="133">
        <f>Finished2!K26</f>
        <v>0.45960000000000001</v>
      </c>
      <c r="BF20" s="169">
        <f>Flows!F26</f>
        <v>9.3569999999999993</v>
      </c>
      <c r="BG20" s="169">
        <f>Flows!F26</f>
        <v>9.3569999999999993</v>
      </c>
      <c r="BH20" s="169">
        <f>Flows!G26</f>
        <v>14.463999999999999</v>
      </c>
      <c r="BJ20" s="61">
        <f>Turbidity!F28</f>
        <v>148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30.669</v>
      </c>
      <c r="Q21" s="169">
        <f>Flows!H14</f>
        <v>27.22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7.1616666666666662</v>
      </c>
      <c r="AC21" s="133">
        <f>Finished2!B27</f>
        <v>7.3</v>
      </c>
      <c r="AD21" s="133">
        <f>'Raw &amp; Coagulated'!B27</f>
        <v>6.6333333333333329</v>
      </c>
      <c r="AE21" s="72"/>
      <c r="AF21" s="133">
        <f>Finished!C27</f>
        <v>22</v>
      </c>
      <c r="AG21" s="133">
        <f>Finished2!C27</f>
        <v>23</v>
      </c>
      <c r="AH21" s="133">
        <f>'Raw &amp; Coagulated'!C27</f>
        <v>19</v>
      </c>
      <c r="AI21" s="72"/>
      <c r="AJ21" s="133">
        <f>Finished!H27</f>
        <v>39</v>
      </c>
      <c r="AK21" s="133">
        <f>Finished2!H27</f>
        <v>39.5</v>
      </c>
      <c r="AL21" s="133">
        <f>'Raw &amp; Coagulated'!E27</f>
        <v>19</v>
      </c>
      <c r="AM21" s="72"/>
      <c r="AN21" s="133">
        <f>Finished!I27</f>
        <v>6.4000000000000001E-2</v>
      </c>
      <c r="AO21" s="133">
        <f>Finished2!I27</f>
        <v>6.7000000000000004E-2</v>
      </c>
      <c r="AP21" s="133">
        <f>'Raw &amp; Coagulated'!F27</f>
        <v>11.2</v>
      </c>
      <c r="AQ21" s="72"/>
      <c r="AR21" s="133">
        <f>Finished!J27</f>
        <v>1.1666666666666667</v>
      </c>
      <c r="AS21" s="133">
        <f>Finished2!J27</f>
        <v>1</v>
      </c>
      <c r="AT21" s="133">
        <f>'Raw &amp; Coagulated'!G27</f>
        <v>79.333333333333329</v>
      </c>
      <c r="AU21" s="72"/>
      <c r="AV21" s="133">
        <f>Finished!D27</f>
        <v>13.15</v>
      </c>
      <c r="AW21" s="133">
        <f>Finished2!D27</f>
        <v>13.399999999999999</v>
      </c>
      <c r="AX21" s="133">
        <f>'Raw &amp; Coagulated'!D27</f>
        <v>13.966666666666667</v>
      </c>
      <c r="AY21" s="72"/>
      <c r="AZ21" s="133">
        <f>Finished!E27</f>
        <v>4.0999999999999996</v>
      </c>
      <c r="BA21" s="133">
        <f>Finished2!E27</f>
        <v>3.8</v>
      </c>
      <c r="BB21" s="72"/>
      <c r="BC21" s="133">
        <f>Finished!K27</f>
        <v>0.66639999999999999</v>
      </c>
      <c r="BD21" s="133">
        <f>Finished2!K27</f>
        <v>0.4506</v>
      </c>
      <c r="BF21" s="169">
        <f>Flows!F27</f>
        <v>10.981000000000002</v>
      </c>
      <c r="BG21" s="169">
        <f>Flows!F27</f>
        <v>10.981000000000002</v>
      </c>
      <c r="BH21" s="169">
        <f>Flows!G27</f>
        <v>14.884</v>
      </c>
      <c r="BJ21" s="61">
        <f>Turbidity!F29</f>
        <v>292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30.636000000000003</v>
      </c>
      <c r="Q22" s="169">
        <f>Flows!H15</f>
        <v>26.918999999999997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7.2683333333333335</v>
      </c>
      <c r="AC22" s="133">
        <f>Finished2!B28</f>
        <v>7.2349999999999994</v>
      </c>
      <c r="AD22" s="133">
        <f>'Raw &amp; Coagulated'!B28</f>
        <v>6.64</v>
      </c>
      <c r="AE22" s="72"/>
      <c r="AF22" s="133">
        <f>Finished!C28</f>
        <v>23</v>
      </c>
      <c r="AG22" s="133">
        <f>Finished2!C28</f>
        <v>24.5</v>
      </c>
      <c r="AH22" s="133">
        <f>'Raw &amp; Coagulated'!C28</f>
        <v>20</v>
      </c>
      <c r="AI22" s="72"/>
      <c r="AJ22" s="133">
        <f>Finished!H28</f>
        <v>34</v>
      </c>
      <c r="AK22" s="133">
        <f>Finished2!H28</f>
        <v>36</v>
      </c>
      <c r="AL22" s="133">
        <f>'Raw &amp; Coagulated'!E28</f>
        <v>19.166666666666668</v>
      </c>
      <c r="AM22" s="72"/>
      <c r="AN22" s="133">
        <f>Finished!I28</f>
        <v>5.7000000000000002E-2</v>
      </c>
      <c r="AO22" s="133">
        <f>Finished2!I28</f>
        <v>6.3E-2</v>
      </c>
      <c r="AP22" s="133">
        <f>'Raw &amp; Coagulated'!F28</f>
        <v>12</v>
      </c>
      <c r="AQ22" s="72"/>
      <c r="AR22" s="133">
        <f>Finished!J28</f>
        <v>1.1666666666666667</v>
      </c>
      <c r="AS22" s="133">
        <f>Finished2!J28</f>
        <v>1.6666666666666667</v>
      </c>
      <c r="AT22" s="133">
        <f>'Raw &amp; Coagulated'!G28</f>
        <v>71.833333333333329</v>
      </c>
      <c r="AU22" s="72"/>
      <c r="AV22" s="133">
        <f>Finished!D28</f>
        <v>12.466666666666667</v>
      </c>
      <c r="AW22" s="133">
        <f>Finished2!D28</f>
        <v>13.049999999999999</v>
      </c>
      <c r="AX22" s="133">
        <f>'Raw &amp; Coagulated'!D28</f>
        <v>13.466666666666663</v>
      </c>
      <c r="AY22" s="72"/>
      <c r="AZ22" s="133">
        <f>Finished!E28</f>
        <v>4.2</v>
      </c>
      <c r="BA22" s="133">
        <f>Finished2!E28</f>
        <v>2.9</v>
      </c>
      <c r="BB22" s="72"/>
      <c r="BC22" s="133">
        <f>Finished!K28</f>
        <v>0.69840000000000002</v>
      </c>
      <c r="BD22" s="133">
        <f>Finished2!K28</f>
        <v>0.47449999999999998</v>
      </c>
      <c r="BF22" s="169">
        <f>Flows!F28</f>
        <v>11.246</v>
      </c>
      <c r="BG22" s="169">
        <f>Flows!F28</f>
        <v>11.246</v>
      </c>
      <c r="BH22" s="169">
        <f>Flows!G28</f>
        <v>15.755000000000001</v>
      </c>
      <c r="BJ22" s="61">
        <f>Turbidity!F30</f>
        <v>379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28.475000000000001</v>
      </c>
      <c r="Q23" s="169">
        <f>Flows!H16</f>
        <v>26.344000000000001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7.3483333333333327</v>
      </c>
      <c r="AC23" s="133">
        <f>Finished2!B29</f>
        <v>7.2183333333333328</v>
      </c>
      <c r="AD23" s="133">
        <f>'Raw &amp; Coagulated'!B29</f>
        <v>6.6216666666666661</v>
      </c>
      <c r="AE23" s="72"/>
      <c r="AF23" s="133">
        <f>Finished!C29</f>
        <v>25</v>
      </c>
      <c r="AG23" s="133">
        <f>Finished2!C29</f>
        <v>24.5</v>
      </c>
      <c r="AH23" s="133">
        <f>'Raw &amp; Coagulated'!C29</f>
        <v>19</v>
      </c>
      <c r="AI23" s="72"/>
      <c r="AJ23" s="133">
        <f>Finished!H29</f>
        <v>35.5</v>
      </c>
      <c r="AK23" s="133">
        <f>Finished2!H29</f>
        <v>33.5</v>
      </c>
      <c r="AL23" s="133">
        <f>'Raw &amp; Coagulated'!E29</f>
        <v>20.5</v>
      </c>
      <c r="AM23" s="72"/>
      <c r="AN23" s="133">
        <f>Finished!I29</f>
        <v>5.2999999999999999E-2</v>
      </c>
      <c r="AO23" s="133">
        <f>Finished2!I29</f>
        <v>5.3999999999999999E-2</v>
      </c>
      <c r="AP23" s="133">
        <f>'Raw &amp; Coagulated'!F29</f>
        <v>12.2</v>
      </c>
      <c r="AQ23" s="72"/>
      <c r="AR23" s="133">
        <f>Finished!J29</f>
        <v>1.1666666666666667</v>
      </c>
      <c r="AS23" s="133">
        <f>Finished2!J29</f>
        <v>1.1666666666666667</v>
      </c>
      <c r="AT23" s="133">
        <f>'Raw &amp; Coagulated'!G29</f>
        <v>75</v>
      </c>
      <c r="AU23" s="72"/>
      <c r="AV23" s="133">
        <f>Finished!D29</f>
        <v>12.283333333333333</v>
      </c>
      <c r="AW23" s="133">
        <f>Finished2!D29</f>
        <v>13.299999999999997</v>
      </c>
      <c r="AX23" s="133">
        <f>'Raw &amp; Coagulated'!D29</f>
        <v>13.58333333333333</v>
      </c>
      <c r="AY23" s="72"/>
      <c r="AZ23" s="133">
        <f>Finished!E29</f>
        <v>4.2</v>
      </c>
      <c r="BA23" s="133">
        <f>Finished2!E29</f>
        <v>3.6</v>
      </c>
      <c r="BB23" s="72"/>
      <c r="BC23" s="133">
        <f>Finished!K29</f>
        <v>0.622</v>
      </c>
      <c r="BD23" s="133">
        <f>Finished2!K29</f>
        <v>0.4365</v>
      </c>
      <c r="BF23" s="169">
        <f>Flows!F29</f>
        <v>10.102</v>
      </c>
      <c r="BG23" s="169">
        <f>Flows!F29</f>
        <v>10.102</v>
      </c>
      <c r="BH23" s="169">
        <f>Flows!G29</f>
        <v>14.523999999999999</v>
      </c>
      <c r="BJ23" s="61">
        <f>Turbidity!F31</f>
        <v>201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26.222000000000001</v>
      </c>
      <c r="Q24" s="169">
        <f>Flows!H17</f>
        <v>24.36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7.2250000000000005</v>
      </c>
      <c r="AC24" s="133">
        <f>Finished2!B30</f>
        <v>7.121666666666667</v>
      </c>
      <c r="AD24" s="133">
        <f>'Raw &amp; Coagulated'!B30</f>
        <v>6.6416666666666666</v>
      </c>
      <c r="AE24" s="72"/>
      <c r="AF24" s="133">
        <f>Finished!C30</f>
        <v>23</v>
      </c>
      <c r="AG24" s="133">
        <f>Finished2!C30</f>
        <v>23.5</v>
      </c>
      <c r="AH24" s="133">
        <f>'Raw &amp; Coagulated'!C30</f>
        <v>20.166666666666668</v>
      </c>
      <c r="AI24" s="72"/>
      <c r="AJ24" s="133">
        <f>Finished!H30</f>
        <v>42</v>
      </c>
      <c r="AK24" s="133">
        <f>Finished2!H30</f>
        <v>35.5</v>
      </c>
      <c r="AL24" s="133">
        <f>'Raw &amp; Coagulated'!E30</f>
        <v>20.166666666666668</v>
      </c>
      <c r="AM24" s="72"/>
      <c r="AN24" s="133">
        <f>Finished!I30</f>
        <v>5.8000000000000003E-2</v>
      </c>
      <c r="AO24" s="133">
        <f>Finished2!I30</f>
        <v>5.5E-2</v>
      </c>
      <c r="AP24" s="133">
        <f>'Raw &amp; Coagulated'!F30</f>
        <v>13.8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74.666666666666671</v>
      </c>
      <c r="AU24" s="72"/>
      <c r="AV24" s="133">
        <f>Finished!D30</f>
        <v>12.633333333333333</v>
      </c>
      <c r="AW24" s="133">
        <f>Finished2!D30</f>
        <v>13.983333333333333</v>
      </c>
      <c r="AX24" s="133">
        <f>'Raw &amp; Coagulated'!D30</f>
        <v>14.25</v>
      </c>
      <c r="AY24" s="72"/>
      <c r="AZ24" s="133">
        <f>Finished!E30</f>
        <v>3.7</v>
      </c>
      <c r="BA24" s="133">
        <f>Finished2!E30</f>
        <v>3.4</v>
      </c>
      <c r="BB24" s="72"/>
      <c r="BC24" s="133">
        <f>Finished!K30</f>
        <v>0.55259999999999998</v>
      </c>
      <c r="BD24" s="133">
        <f>Finished2!K30</f>
        <v>0.38579999999999998</v>
      </c>
      <c r="BF24" s="169">
        <f>Flows!F30</f>
        <v>10.552</v>
      </c>
      <c r="BG24" s="169">
        <f>Flows!F30</f>
        <v>10.552</v>
      </c>
      <c r="BH24" s="169">
        <f>Flows!G30</f>
        <v>13.87</v>
      </c>
      <c r="BJ24" s="61">
        <f>Turbidity!F32</f>
        <v>368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28.297000000000001</v>
      </c>
      <c r="Q25" s="169">
        <f>Flows!H18</f>
        <v>24.986000000000001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7.2816666666666672</v>
      </c>
      <c r="AC25" s="133">
        <f>Finished2!B31</f>
        <v>7.121666666666667</v>
      </c>
      <c r="AD25" s="133">
        <f>'Raw &amp; Coagulated'!B31</f>
        <v>6.6783333333333337</v>
      </c>
      <c r="AE25" s="72"/>
      <c r="AF25" s="133">
        <f>Finished!C31</f>
        <v>21</v>
      </c>
      <c r="AG25" s="133">
        <f>Finished2!C31</f>
        <v>21.5</v>
      </c>
      <c r="AH25" s="133">
        <f>'Raw &amp; Coagulated'!C31</f>
        <v>21.666666666666668</v>
      </c>
      <c r="AI25" s="72"/>
      <c r="AJ25" s="133">
        <f>Finished!H31</f>
        <v>36.5</v>
      </c>
      <c r="AK25" s="133">
        <f>Finished2!H31</f>
        <v>36.5</v>
      </c>
      <c r="AL25" s="133">
        <f>'Raw &amp; Coagulated'!E31</f>
        <v>19.5</v>
      </c>
      <c r="AM25" s="72"/>
      <c r="AN25" s="133">
        <f>Finished!I31</f>
        <v>5.0999999999999997E-2</v>
      </c>
      <c r="AO25" s="133">
        <f>Finished2!I31</f>
        <v>5.5E-2</v>
      </c>
      <c r="AP25" s="133">
        <f>'Raw &amp; Coagulated'!F31</f>
        <v>14.5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74</v>
      </c>
      <c r="AU25" s="72"/>
      <c r="AV25" s="133">
        <f>Finished!D31</f>
        <v>12.566666666666668</v>
      </c>
      <c r="AW25" s="133">
        <f>Finished2!D31</f>
        <v>13.700000000000001</v>
      </c>
      <c r="AX25" s="133">
        <f>'Raw &amp; Coagulated'!D31</f>
        <v>13.949999999999998</v>
      </c>
      <c r="AY25" s="72"/>
      <c r="AZ25" s="133">
        <f>Finished!E31</f>
        <v>3.8</v>
      </c>
      <c r="BA25" s="133">
        <f>Finished2!E31</f>
        <v>3.4</v>
      </c>
      <c r="BB25" s="72"/>
      <c r="BC25" s="133">
        <f>Finished!K31</f>
        <v>0.50819999999999999</v>
      </c>
      <c r="BD25" s="133">
        <f>Finished2!K31</f>
        <v>0.39860000000000001</v>
      </c>
      <c r="BF25" s="169">
        <f>Flows!F31</f>
        <v>10.484</v>
      </c>
      <c r="BG25" s="169">
        <f>Flows!F31</f>
        <v>10.484</v>
      </c>
      <c r="BH25" s="169">
        <f>Flows!G31</f>
        <v>14.001000000000001</v>
      </c>
      <c r="BJ25" s="61">
        <f>Turbidity!F33</f>
        <v>228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29.192999999999998</v>
      </c>
      <c r="Q26" s="169">
        <f>Flows!H19</f>
        <v>26.377000000000002</v>
      </c>
      <c r="R26" s="108"/>
      <c r="Z26" s="72"/>
      <c r="AA26" s="72"/>
      <c r="AB26" s="133">
        <f>Finished!B32</f>
        <v>7.378333333333333</v>
      </c>
      <c r="AC26" s="133">
        <f>Finished2!B32</f>
        <v>7.2583333333333329</v>
      </c>
      <c r="AD26" s="133">
        <f>'Raw &amp; Coagulated'!B32</f>
        <v>6.7</v>
      </c>
      <c r="AE26" s="72"/>
      <c r="AF26" s="133">
        <f>Finished!C32</f>
        <v>22</v>
      </c>
      <c r="AG26" s="133">
        <f>Finished2!C32</f>
        <v>22</v>
      </c>
      <c r="AH26" s="133">
        <f>'Raw &amp; Coagulated'!C32</f>
        <v>20.333333333333332</v>
      </c>
      <c r="AI26" s="72"/>
      <c r="AJ26" s="133">
        <f>Finished!H32</f>
        <v>30</v>
      </c>
      <c r="AK26" s="133">
        <f>Finished2!H32</f>
        <v>32.5</v>
      </c>
      <c r="AL26" s="133">
        <f>'Raw &amp; Coagulated'!E32</f>
        <v>20</v>
      </c>
      <c r="AM26" s="72"/>
      <c r="AN26" s="133">
        <f>Finished!I32</f>
        <v>5.1999999999999998E-2</v>
      </c>
      <c r="AO26" s="133">
        <f>Finished2!I32</f>
        <v>5.6000000000000001E-2</v>
      </c>
      <c r="AP26" s="133">
        <f>'Raw &amp; Coagulated'!F32</f>
        <v>12.9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74.166666666666671</v>
      </c>
      <c r="AU26" s="72"/>
      <c r="AV26" s="133">
        <f>Finished!D32</f>
        <v>12.683333333333332</v>
      </c>
      <c r="AW26" s="133">
        <f>Finished2!D32</f>
        <v>13.75</v>
      </c>
      <c r="AX26" s="133">
        <f>'Raw &amp; Coagulated'!D32</f>
        <v>14.250000000000002</v>
      </c>
      <c r="AY26" s="72"/>
      <c r="AZ26" s="133">
        <f>Finished!E32</f>
        <v>3.7</v>
      </c>
      <c r="BA26" s="133">
        <f>Finished2!E32</f>
        <v>3.5</v>
      </c>
      <c r="BB26" s="72"/>
      <c r="BC26" s="133">
        <f>Finished!K32</f>
        <v>0.54210000000000003</v>
      </c>
      <c r="BD26" s="133">
        <f>Finished2!K32</f>
        <v>0.40839999999999999</v>
      </c>
      <c r="BF26" s="169">
        <f>Flows!F32</f>
        <v>10.982000000000001</v>
      </c>
      <c r="BG26" s="169">
        <f>Flows!F32</f>
        <v>10.982000000000001</v>
      </c>
      <c r="BH26" s="169">
        <f>Flows!G32</f>
        <v>13.834</v>
      </c>
      <c r="BJ26" s="61">
        <f>Turbidity!F34</f>
        <v>384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26.781000000000002</v>
      </c>
      <c r="Q27" s="169">
        <f>Flows!H20</f>
        <v>24.254999999999995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7.2966666666666669</v>
      </c>
      <c r="AC27" s="133">
        <f>Finished2!B33</f>
        <v>7.1983333333333333</v>
      </c>
      <c r="AD27" s="133">
        <f>'Raw &amp; Coagulated'!B33</f>
        <v>6.6833333333333345</v>
      </c>
      <c r="AE27" s="72"/>
      <c r="AF27" s="133">
        <f>Finished!C33</f>
        <v>23.5</v>
      </c>
      <c r="AG27" s="133">
        <f>Finished2!C33</f>
        <v>24</v>
      </c>
      <c r="AH27" s="133">
        <f>'Raw &amp; Coagulated'!C33</f>
        <v>20.333333333333332</v>
      </c>
      <c r="AI27" s="72"/>
      <c r="AJ27" s="133">
        <f>Finished!H33</f>
        <v>32.5</v>
      </c>
      <c r="AK27" s="133">
        <f>Finished2!H33</f>
        <v>32</v>
      </c>
      <c r="AL27" s="133">
        <f>'Raw &amp; Coagulated'!E33</f>
        <v>19.166666666666668</v>
      </c>
      <c r="AM27" s="72"/>
      <c r="AN27" s="133">
        <f>Finished!I33</f>
        <v>5.5E-2</v>
      </c>
      <c r="AO27" s="133">
        <f>Finished2!I33</f>
        <v>0.06</v>
      </c>
      <c r="AP27" s="133">
        <f>'Raw &amp; Coagulated'!F33</f>
        <v>13.8</v>
      </c>
      <c r="AQ27" s="72"/>
      <c r="AR27" s="133">
        <f>Finished!J33</f>
        <v>1</v>
      </c>
      <c r="AS27" s="133">
        <f>Finished2!J33</f>
        <v>1.1666666666666667</v>
      </c>
      <c r="AT27" s="133">
        <f>'Raw &amp; Coagulated'!G33</f>
        <v>72.333333333333329</v>
      </c>
      <c r="AU27" s="72"/>
      <c r="AV27" s="133">
        <f>Finished!D33</f>
        <v>12.766666666666666</v>
      </c>
      <c r="AW27" s="133">
        <f>Finished2!D33</f>
        <v>14.266666666666666</v>
      </c>
      <c r="AX27" s="133">
        <f>'Raw &amp; Coagulated'!D33</f>
        <v>14.083333333333334</v>
      </c>
      <c r="AY27" s="72"/>
      <c r="AZ27" s="133">
        <f>Finished!E33</f>
        <v>3.9</v>
      </c>
      <c r="BA27" s="133">
        <f>Finished2!E33</f>
        <v>3.5</v>
      </c>
      <c r="BB27" s="72"/>
      <c r="BC27" s="133">
        <f>Finished!K33</f>
        <v>0.57609999999999995</v>
      </c>
      <c r="BD27" s="133">
        <f>Finished2!K33</f>
        <v>0.43049999999999999</v>
      </c>
      <c r="BF27" s="169">
        <f>Flows!F33</f>
        <v>10.661</v>
      </c>
      <c r="BG27" s="169">
        <f>Flows!F33</f>
        <v>10.661</v>
      </c>
      <c r="BH27" s="169">
        <f>Flows!G33</f>
        <v>14.82</v>
      </c>
      <c r="BJ27" s="61">
        <f>Turbidity!F35</f>
        <v>538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28.677</v>
      </c>
      <c r="Q28" s="169">
        <f>Flows!H21</f>
        <v>26.170999999999999</v>
      </c>
      <c r="R28" s="108"/>
      <c r="Z28" s="72"/>
      <c r="AA28" s="72"/>
      <c r="AB28" s="133">
        <f>Finished!B34</f>
        <v>7.248333333333334</v>
      </c>
      <c r="AC28" s="133">
        <f>Finished2!B34</f>
        <v>7.165</v>
      </c>
      <c r="AD28" s="133">
        <f>'Raw &amp; Coagulated'!B34</f>
        <v>6.668333333333333</v>
      </c>
      <c r="AE28" s="72"/>
      <c r="AF28" s="133">
        <f>Finished!C34</f>
        <v>25</v>
      </c>
      <c r="AG28" s="133">
        <f>Finished2!C34</f>
        <v>23.5</v>
      </c>
      <c r="AH28" s="133">
        <f>'Raw &amp; Coagulated'!C34</f>
        <v>19.833333333333332</v>
      </c>
      <c r="AI28" s="72"/>
      <c r="AJ28" s="133">
        <f>Finished!H34</f>
        <v>34</v>
      </c>
      <c r="AK28" s="133">
        <f>Finished2!H34</f>
        <v>33.5</v>
      </c>
      <c r="AL28" s="133">
        <f>'Raw &amp; Coagulated'!E34</f>
        <v>19.333333333333332</v>
      </c>
      <c r="AM28" s="72"/>
      <c r="AN28" s="133">
        <f>Finished!I34</f>
        <v>5.1999999999999998E-2</v>
      </c>
      <c r="AO28" s="133">
        <f>Finished2!I34</f>
        <v>5.5E-2</v>
      </c>
      <c r="AP28" s="133">
        <f>'Raw &amp; Coagulated'!F34</f>
        <v>13.5</v>
      </c>
      <c r="AQ28" s="72"/>
      <c r="AR28" s="133">
        <f>Finished!J34</f>
        <v>1.1666666666666667</v>
      </c>
      <c r="AS28" s="133">
        <f>Finished2!J34</f>
        <v>1.1666666666666667</v>
      </c>
      <c r="AT28" s="133">
        <f>'Raw &amp; Coagulated'!G34</f>
        <v>71.333333333333329</v>
      </c>
      <c r="AU28" s="72"/>
      <c r="AV28" s="133">
        <f>Finished!D34</f>
        <v>12.716666666666669</v>
      </c>
      <c r="AW28" s="133">
        <f>Finished2!D34</f>
        <v>13.933333333333335</v>
      </c>
      <c r="AX28" s="133">
        <f>'Raw &amp; Coagulated'!D34</f>
        <v>13.85</v>
      </c>
      <c r="AY28" s="72"/>
      <c r="AZ28" s="133">
        <f>Finished!E34</f>
        <v>4.2</v>
      </c>
      <c r="BA28" s="133">
        <f>Finished2!E34</f>
        <v>3.6</v>
      </c>
      <c r="BB28" s="72"/>
      <c r="BC28" s="133">
        <f>Finished!K34</f>
        <v>0.64</v>
      </c>
      <c r="BD28" s="133">
        <f>Finished2!K34</f>
        <v>0.42059999999999997</v>
      </c>
      <c r="BF28" s="169">
        <f>Flows!F34</f>
        <v>10.894</v>
      </c>
      <c r="BG28" s="169">
        <f>Flows!F34</f>
        <v>10.894</v>
      </c>
      <c r="BH28" s="169">
        <f>Flows!G34</f>
        <v>14.614000000000001</v>
      </c>
      <c r="BJ28" s="61">
        <f>Turbidity!F36</f>
        <v>457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27.553999999999998</v>
      </c>
      <c r="Q29" s="169">
        <f>Flows!H22</f>
        <v>25.087000000000003</v>
      </c>
      <c r="R29" s="108"/>
      <c r="Z29" s="72" t="s">
        <v>71</v>
      </c>
      <c r="AA29" s="72"/>
      <c r="AB29" s="133">
        <f>Finished!B35</f>
        <v>7.2783333333333333</v>
      </c>
      <c r="AC29" s="133">
        <f>Finished2!B35</f>
        <v>7.0750000000000002</v>
      </c>
      <c r="AD29" s="133">
        <f>'Raw &amp; Coagulated'!B35</f>
        <v>6.666666666666667</v>
      </c>
      <c r="AE29" s="72"/>
      <c r="AF29" s="133">
        <f>Finished!C35</f>
        <v>21</v>
      </c>
      <c r="AG29" s="133">
        <f>Finished2!C35</f>
        <v>21</v>
      </c>
      <c r="AH29" s="133">
        <f>'Raw &amp; Coagulated'!C35</f>
        <v>19.333333333333332</v>
      </c>
      <c r="AI29" s="72"/>
      <c r="AJ29" s="133">
        <f>Finished!H35</f>
        <v>30</v>
      </c>
      <c r="AK29" s="133">
        <f>Finished2!H35</f>
        <v>30</v>
      </c>
      <c r="AL29" s="133">
        <f>'Raw &amp; Coagulated'!E35</f>
        <v>18.333333333333332</v>
      </c>
      <c r="AM29" s="72"/>
      <c r="AN29" s="133">
        <f>Finished!I35</f>
        <v>5.8000000000000003E-2</v>
      </c>
      <c r="AO29" s="133">
        <f>Finished2!I35</f>
        <v>6.4000000000000001E-2</v>
      </c>
      <c r="AP29" s="133">
        <f>'Raw &amp; Coagulated'!F35</f>
        <v>13.8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74.333333333333329</v>
      </c>
      <c r="AU29" s="72"/>
      <c r="AV29" s="133">
        <f>Finished!D35</f>
        <v>12.633333333333333</v>
      </c>
      <c r="AW29" s="133">
        <f>Finished2!D35</f>
        <v>13.883333333333333</v>
      </c>
      <c r="AX29" s="133">
        <f>'Raw &amp; Coagulated'!D35</f>
        <v>13.9</v>
      </c>
      <c r="AY29" s="72"/>
      <c r="AZ29" s="133">
        <f>Finished!E35</f>
        <v>4.0999999999999996</v>
      </c>
      <c r="BA29" s="133">
        <f>Finished2!E35</f>
        <v>3.5</v>
      </c>
      <c r="BB29" s="72"/>
      <c r="BC29" s="133">
        <f>Finished!K35</f>
        <v>0.64270000000000005</v>
      </c>
      <c r="BD29" s="133">
        <f>Finished2!K35</f>
        <v>0.46129999999999999</v>
      </c>
      <c r="BF29" s="169">
        <f>Flows!F35</f>
        <v>10.809000000000001</v>
      </c>
      <c r="BG29" s="169">
        <f>Flows!F35</f>
        <v>10.809000000000001</v>
      </c>
      <c r="BH29" s="169">
        <f>Flows!G35</f>
        <v>13.940999999999999</v>
      </c>
      <c r="BJ29" s="61">
        <f>Turbidity!F37</f>
        <v>373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29.783000000000001</v>
      </c>
      <c r="Q30" s="169">
        <f>Flows!H23</f>
        <v>26.846000000000004</v>
      </c>
      <c r="R30" s="108"/>
      <c r="Z30" s="72">
        <v>28</v>
      </c>
      <c r="AA30" s="72"/>
      <c r="AB30" s="133">
        <f>Finished!B36</f>
        <v>7.3216666666666663</v>
      </c>
      <c r="AC30" s="133">
        <f>Finished2!B36</f>
        <v>7.2233333333333327</v>
      </c>
      <c r="AD30" s="133">
        <f>'Raw &amp; Coagulated'!B36</f>
        <v>6.66</v>
      </c>
      <c r="AE30" s="72"/>
      <c r="AF30" s="133">
        <f>Finished!C36</f>
        <v>20</v>
      </c>
      <c r="AG30" s="133">
        <f>Finished2!C36</f>
        <v>20</v>
      </c>
      <c r="AH30" s="133">
        <f>'Raw &amp; Coagulated'!C36</f>
        <v>18.166666666666668</v>
      </c>
      <c r="AI30" s="72"/>
      <c r="AJ30" s="133">
        <f>Finished!H36</f>
        <v>30</v>
      </c>
      <c r="AK30" s="133">
        <f>Finished2!H36</f>
        <v>30.5</v>
      </c>
      <c r="AL30" s="133">
        <f>'Raw &amp; Coagulated'!E36</f>
        <v>18.166666666666668</v>
      </c>
      <c r="AM30" s="72"/>
      <c r="AN30" s="133">
        <f>Finished!I36</f>
        <v>6.3E-2</v>
      </c>
      <c r="AO30" s="133">
        <f>Finished2!I36</f>
        <v>6.6000000000000003E-2</v>
      </c>
      <c r="AP30" s="133">
        <f>'Raw &amp; Coagulated'!F36</f>
        <v>13.9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79.333333333333329</v>
      </c>
      <c r="AU30" s="72"/>
      <c r="AV30" s="133">
        <f>Finished!D36</f>
        <v>13.233333333333334</v>
      </c>
      <c r="AW30" s="133">
        <f>Finished2!D36</f>
        <v>13.933333333333332</v>
      </c>
      <c r="AX30" s="133">
        <f>'Raw &amp; Coagulated'!D36</f>
        <v>14.383333333333333</v>
      </c>
      <c r="AY30" s="72"/>
      <c r="AZ30" s="133">
        <f>Finished!E36</f>
        <v>3.9</v>
      </c>
      <c r="BA30" s="133">
        <f>Finished2!E36</f>
        <v>3.7</v>
      </c>
      <c r="BB30" s="72"/>
      <c r="BC30" s="133">
        <f>Finished!K36</f>
        <v>0.6421</v>
      </c>
      <c r="BD30" s="133">
        <f>Finished2!K36</f>
        <v>0.502</v>
      </c>
      <c r="BF30" s="169">
        <f>Flows!F36</f>
        <v>10.558</v>
      </c>
      <c r="BG30" s="169">
        <f>Flows!F36</f>
        <v>10.558</v>
      </c>
      <c r="BH30" s="169">
        <f>Flows!G36</f>
        <v>14.555</v>
      </c>
      <c r="BJ30" s="61">
        <f>Turbidity!F38</f>
        <v>187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23.468000000000004</v>
      </c>
      <c r="Q31" s="169">
        <f>Flows!H24</f>
        <v>21.299999999999997</v>
      </c>
      <c r="R31" s="108"/>
      <c r="Z31" s="72">
        <v>29</v>
      </c>
      <c r="AA31" s="72"/>
      <c r="AB31" s="133" t="str">
        <f>Finished!B37</f>
        <v/>
      </c>
      <c r="AC31" s="133" t="str">
        <f>Finished2!B37</f>
        <v/>
      </c>
      <c r="AD31" s="133" t="str">
        <f>'Raw &amp; Coagulated'!B37</f>
        <v/>
      </c>
      <c r="AE31" s="72"/>
      <c r="AF31" s="133" t="str">
        <f>Finished!C37</f>
        <v/>
      </c>
      <c r="AG31" s="133" t="str">
        <f>Finished2!C37</f>
        <v/>
      </c>
      <c r="AH31" s="133" t="str">
        <f>'Raw &amp; Coagulated'!C37</f>
        <v/>
      </c>
      <c r="AI31" s="72"/>
      <c r="AJ31" s="133" t="str">
        <f>Finished!H37</f>
        <v/>
      </c>
      <c r="AK31" s="133" t="str">
        <f>Finished2!H37</f>
        <v/>
      </c>
      <c r="AL31" s="133" t="str">
        <f>'Raw &amp; Coagulated'!E37</f>
        <v/>
      </c>
      <c r="AM31" s="72"/>
      <c r="AN31" s="133" t="str">
        <f>Finished!I37</f>
        <v/>
      </c>
      <c r="AO31" s="133" t="str">
        <f>Finished2!I37</f>
        <v/>
      </c>
      <c r="AP31" s="133" t="str">
        <f>'Raw &amp; Coagulated'!F37</f>
        <v/>
      </c>
      <c r="AQ31" s="72"/>
      <c r="AR31" s="133" t="str">
        <f>Finished!J37</f>
        <v/>
      </c>
      <c r="AS31" s="133" t="str">
        <f>Finished2!J37</f>
        <v/>
      </c>
      <c r="AT31" s="133" t="str">
        <f>'Raw &amp; Coagulated'!G37</f>
        <v/>
      </c>
      <c r="AU31" s="72"/>
      <c r="AV31" s="133" t="str">
        <f>Finished!D37</f>
        <v/>
      </c>
      <c r="AW31" s="133" t="str">
        <f>Finished2!D37</f>
        <v/>
      </c>
      <c r="AX31" s="133" t="str">
        <f>'Raw &amp; Coagulated'!D37</f>
        <v/>
      </c>
      <c r="AY31" s="72"/>
      <c r="AZ31" s="133" t="str">
        <f>Finished!E37</f>
        <v/>
      </c>
      <c r="BA31" s="133" t="str">
        <f>Finished2!E37</f>
        <v/>
      </c>
      <c r="BB31" s="72"/>
      <c r="BC31" s="133" t="str">
        <f>Finished!K37</f>
        <v/>
      </c>
      <c r="BD31" s="133" t="str">
        <f>Finished2!K37</f>
        <v/>
      </c>
      <c r="BF31" s="169">
        <f>Flows!F37</f>
        <v>0</v>
      </c>
      <c r="BG31" s="169">
        <f>Flows!F37</f>
        <v>0</v>
      </c>
      <c r="BH31" s="169">
        <f>Flows!G37</f>
        <v>0</v>
      </c>
      <c r="BJ31" s="61">
        <f>Turbidity!F39</f>
        <v>0</v>
      </c>
      <c r="BK31" s="169">
        <f>Turbidity!H39</f>
        <v>0</v>
      </c>
      <c r="BL31" s="169">
        <f>Turbidity!I39</f>
        <v>0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24.975000000000001</v>
      </c>
      <c r="Q32" s="169">
        <f>Flows!H25</f>
        <v>23.218000000000004</v>
      </c>
      <c r="R32" s="108"/>
      <c r="V32" s="46" t="s">
        <v>96</v>
      </c>
      <c r="Z32" s="72">
        <v>30</v>
      </c>
      <c r="AA32" s="72"/>
      <c r="AB32" s="133" t="str">
        <f>Finished!B38</f>
        <v/>
      </c>
      <c r="AC32" s="133" t="str">
        <f>Finished2!B38</f>
        <v/>
      </c>
      <c r="AD32" s="133" t="str">
        <f>'Raw &amp; Coagulated'!B38</f>
        <v/>
      </c>
      <c r="AE32" s="72"/>
      <c r="AF32" s="133" t="str">
        <f>Finished!C38</f>
        <v/>
      </c>
      <c r="AG32" s="133" t="str">
        <f>Finished2!C38</f>
        <v/>
      </c>
      <c r="AH32" s="133" t="str">
        <f>'Raw &amp; Coagulated'!C38</f>
        <v/>
      </c>
      <c r="AI32" s="72"/>
      <c r="AJ32" s="133" t="str">
        <f>Finished!H38</f>
        <v/>
      </c>
      <c r="AK32" s="133" t="str">
        <f>Finished2!H38</f>
        <v/>
      </c>
      <c r="AL32" s="133" t="str">
        <f>'Raw &amp; Coagulated'!E38</f>
        <v/>
      </c>
      <c r="AM32" s="72"/>
      <c r="AN32" s="133" t="str">
        <f>Finished!I38</f>
        <v/>
      </c>
      <c r="AO32" s="133" t="str">
        <f>Finished2!I38</f>
        <v/>
      </c>
      <c r="AP32" s="133" t="str">
        <f>'Raw &amp; Coagulated'!F38</f>
        <v/>
      </c>
      <c r="AQ32" s="72"/>
      <c r="AR32" s="133" t="str">
        <f>Finished!J38</f>
        <v/>
      </c>
      <c r="AS32" s="133" t="str">
        <f>Finished2!J38</f>
        <v/>
      </c>
      <c r="AT32" s="133" t="str">
        <f>'Raw &amp; Coagulated'!G38</f>
        <v/>
      </c>
      <c r="AU32" s="72"/>
      <c r="AV32" s="133" t="str">
        <f>Finished!D38</f>
        <v/>
      </c>
      <c r="AW32" s="133" t="str">
        <f>Finished2!D38</f>
        <v/>
      </c>
      <c r="AX32" s="133" t="str">
        <f>'Raw &amp; Coagulated'!D38</f>
        <v/>
      </c>
      <c r="AY32" s="72"/>
      <c r="AZ32" s="133" t="str">
        <f>Finished!E38</f>
        <v/>
      </c>
      <c r="BA32" s="133" t="str">
        <f>Finished2!E38</f>
        <v/>
      </c>
      <c r="BB32" s="72"/>
      <c r="BC32" s="133" t="str">
        <f>Finished!K38</f>
        <v/>
      </c>
      <c r="BD32" s="133" t="str">
        <f>Finished2!K38</f>
        <v/>
      </c>
      <c r="BF32" s="169">
        <f>Flows!F38</f>
        <v>0</v>
      </c>
      <c r="BG32" s="169">
        <f>Flows!F38</f>
        <v>0</v>
      </c>
      <c r="BH32" s="169">
        <f>Flows!G38</f>
        <v>0</v>
      </c>
      <c r="BJ32" s="61">
        <f>Turbidity!F40</f>
        <v>0</v>
      </c>
      <c r="BK32" s="169">
        <f>Turbidity!H40</f>
        <v>0</v>
      </c>
      <c r="BL32" s="169">
        <f>Turbidity!I40</f>
        <v>0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25.970000000000002</v>
      </c>
      <c r="Q33" s="169">
        <f>Flows!H26</f>
        <v>23.820999999999998</v>
      </c>
      <c r="R33" s="108"/>
      <c r="Z33" s="72">
        <v>31</v>
      </c>
      <c r="AA33" s="72"/>
      <c r="AB33" s="133" t="str">
        <f>Finished!B39</f>
        <v/>
      </c>
      <c r="AC33" s="133" t="str">
        <f>Finished2!B39</f>
        <v/>
      </c>
      <c r="AD33" s="133" t="str">
        <f>'Raw &amp; Coagulated'!B39</f>
        <v/>
      </c>
      <c r="AE33" s="72"/>
      <c r="AF33" s="133" t="str">
        <f>Finished!C39</f>
        <v/>
      </c>
      <c r="AG33" s="133" t="str">
        <f>Finished2!C39</f>
        <v/>
      </c>
      <c r="AH33" s="133" t="str">
        <f>'Raw &amp; Coagulated'!C39</f>
        <v/>
      </c>
      <c r="AI33" s="72"/>
      <c r="AJ33" s="133" t="str">
        <f>Finished!H39</f>
        <v/>
      </c>
      <c r="AK33" s="133" t="str">
        <f>Finished2!H39</f>
        <v/>
      </c>
      <c r="AL33" s="133" t="str">
        <f>'Raw &amp; Coagulated'!E39</f>
        <v/>
      </c>
      <c r="AM33" s="72"/>
      <c r="AN33" s="133" t="str">
        <f>Finished!I39</f>
        <v/>
      </c>
      <c r="AO33" s="133" t="str">
        <f>Finished2!I39</f>
        <v/>
      </c>
      <c r="AP33" s="133" t="str">
        <f>'Raw &amp; Coagulated'!F39</f>
        <v/>
      </c>
      <c r="AQ33" s="72"/>
      <c r="AR33" s="133" t="str">
        <f>Finished!J39</f>
        <v/>
      </c>
      <c r="AS33" s="133" t="str">
        <f>Finished2!J39</f>
        <v/>
      </c>
      <c r="AT33" s="133" t="str">
        <f>'Raw &amp; Coagulated'!G39</f>
        <v/>
      </c>
      <c r="AU33" s="72"/>
      <c r="AV33" s="133" t="str">
        <f>Finished!D39</f>
        <v/>
      </c>
      <c r="AW33" s="133" t="str">
        <f>Finished2!D39</f>
        <v/>
      </c>
      <c r="AX33" s="133" t="str">
        <f>'Raw &amp; Coagulated'!D39</f>
        <v/>
      </c>
      <c r="AY33" s="72"/>
      <c r="AZ33" s="133" t="str">
        <f>Finished!E39</f>
        <v/>
      </c>
      <c r="BA33" s="133" t="str">
        <f>Finished2!E39</f>
        <v/>
      </c>
      <c r="BB33" s="72"/>
      <c r="BC33" s="133" t="str">
        <f>Finished!K39</f>
        <v/>
      </c>
      <c r="BD33" s="133" t="str">
        <f>Finished2!K39</f>
        <v/>
      </c>
      <c r="BF33" s="169">
        <f>Flows!F39</f>
        <v>0</v>
      </c>
      <c r="BG33" s="169">
        <f>Flows!F39</f>
        <v>0</v>
      </c>
      <c r="BH33" s="169">
        <f>Flows!G39</f>
        <v>0</v>
      </c>
      <c r="BJ33" s="61">
        <f>Turbidity!F41</f>
        <v>0</v>
      </c>
      <c r="BK33" s="169">
        <f>Turbidity!H41</f>
        <v>0</v>
      </c>
      <c r="BL33" s="169">
        <f>Turbidity!I41</f>
        <v>0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29.082000000000001</v>
      </c>
      <c r="Q34" s="169">
        <f>Flows!H27</f>
        <v>25.865000000000002</v>
      </c>
      <c r="R34" s="108"/>
      <c r="Z34" s="168" t="s">
        <v>475</v>
      </c>
      <c r="AA34" s="168"/>
      <c r="AB34" s="133">
        <f>AVERAGE(AB3:AB10)</f>
        <v>7.4591666666666656</v>
      </c>
      <c r="AC34" s="133">
        <f>AVERAGE(AC3:AC10)</f>
        <v>7.4606250000000003</v>
      </c>
      <c r="AD34" s="133">
        <f>AVERAGE(AD3:AD10)</f>
        <v>6.5991666666666671</v>
      </c>
      <c r="AE34" s="168" t="s">
        <v>475</v>
      </c>
      <c r="AF34" s="133">
        <f>AVERAGE(AF3:AF10)</f>
        <v>20.8125</v>
      </c>
      <c r="AG34" s="133">
        <f>AVERAGE(AG3:AG10)</f>
        <v>21.1875</v>
      </c>
      <c r="AH34" s="133">
        <f>AVERAGE(AH3:AH10)</f>
        <v>15.416666666666668</v>
      </c>
      <c r="AI34" s="168" t="s">
        <v>475</v>
      </c>
      <c r="AJ34" s="133">
        <f>AVERAGE(AJ3:AJ10)</f>
        <v>41.1875</v>
      </c>
      <c r="AK34" s="133">
        <f>AVERAGE(AK3:AK10)</f>
        <v>42.375</v>
      </c>
      <c r="AL34" s="133">
        <f>AVERAGE(AL3:AL10)</f>
        <v>16.104166666666664</v>
      </c>
      <c r="AM34" s="168" t="s">
        <v>475</v>
      </c>
      <c r="AN34" s="133">
        <f>AVERAGE(AN3:AN10)</f>
        <v>6.0999999999999999E-2</v>
      </c>
      <c r="AO34" s="133">
        <f>AVERAGE(AO3:AO10)</f>
        <v>6.2875E-2</v>
      </c>
      <c r="AP34" s="133">
        <f>AVERAGE(AP3:AP10)</f>
        <v>12.962499999999999</v>
      </c>
      <c r="AQ34" s="168" t="s">
        <v>475</v>
      </c>
      <c r="AR34" s="133">
        <f>AVERAGE(AR3:AR10)</f>
        <v>1</v>
      </c>
      <c r="AS34" s="133">
        <f>AVERAGE(AS3:AS10)</f>
        <v>1</v>
      </c>
      <c r="AT34" s="133">
        <f>AVERAGE(AT3:AT10)</f>
        <v>85.895833333333329</v>
      </c>
      <c r="AU34" s="168" t="s">
        <v>475</v>
      </c>
      <c r="AV34" s="133">
        <f>AVERAGE(AV3:AV10)</f>
        <v>11.064583333333333</v>
      </c>
      <c r="AW34" s="133">
        <f>AVERAGE(AW3:AW10)</f>
        <v>12.202083333333333</v>
      </c>
      <c r="AX34" s="133">
        <f>AVERAGE(AX3:AX10)</f>
        <v>12.672916666666666</v>
      </c>
      <c r="AY34" s="168" t="s">
        <v>475</v>
      </c>
      <c r="AZ34" s="133">
        <f>AVERAGE(AZ3:AZ10)</f>
        <v>3.9249999999999994</v>
      </c>
      <c r="BA34" s="133">
        <f>AVERAGE(BA3:BA10)</f>
        <v>3.75</v>
      </c>
      <c r="BB34" s="168" t="s">
        <v>475</v>
      </c>
      <c r="BC34" s="133">
        <f>AVERAGE(BC3:BC10)</f>
        <v>0.55557499999999993</v>
      </c>
      <c r="BD34" s="133">
        <f>AVERAGE(BD3:BD10)</f>
        <v>0.41799999999999993</v>
      </c>
      <c r="BE34" s="168" t="s">
        <v>475</v>
      </c>
      <c r="BF34" s="133">
        <f>AVERAGE(BF3:BF10)</f>
        <v>13.513875000000002</v>
      </c>
      <c r="BG34" s="133">
        <f>AVERAGE(BG3:BG10)</f>
        <v>11.532625000000001</v>
      </c>
      <c r="BH34" s="133">
        <f>AVERAGE(BH3:BH10)</f>
        <v>14.023250000000001</v>
      </c>
      <c r="BI34" s="168" t="s">
        <v>475</v>
      </c>
      <c r="BJ34" s="133">
        <f>AVERAGE(BJ3:BJ10)</f>
        <v>191.125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30.317</v>
      </c>
      <c r="Q35" s="169">
        <f>Flows!H28</f>
        <v>27.001000000000001</v>
      </c>
      <c r="R35" s="108"/>
      <c r="Z35" s="168" t="s">
        <v>476</v>
      </c>
      <c r="AA35" s="168"/>
      <c r="AB35" s="133">
        <f>AVERAGE(AB11:AB17)</f>
        <v>7.3602380952380955</v>
      </c>
      <c r="AC35" s="133">
        <f>AVERAGE(AC11:AC17)</f>
        <v>7.237619047619047</v>
      </c>
      <c r="AD35" s="133">
        <f>AVERAGE(AD11:AD17)</f>
        <v>6.5321428571428575</v>
      </c>
      <c r="AE35" s="168" t="s">
        <v>476</v>
      </c>
      <c r="AF35" s="133">
        <f>AVERAGE(AF11:AF17)</f>
        <v>22.642857142857142</v>
      </c>
      <c r="AG35" s="133">
        <f>AVERAGE(AG11:AG17)</f>
        <v>23.142857142857142</v>
      </c>
      <c r="AH35" s="133">
        <f>AVERAGE(AH11:AH17)</f>
        <v>18.523809523809522</v>
      </c>
      <c r="AI35" s="168" t="s">
        <v>476</v>
      </c>
      <c r="AJ35" s="133">
        <f>AVERAGE(AJ11:AJ17)</f>
        <v>38.714285714285715</v>
      </c>
      <c r="AK35" s="133">
        <f>AVERAGE(AK11:AK17)</f>
        <v>38.214285714285715</v>
      </c>
      <c r="AL35" s="133">
        <f>AVERAGE(AL11:AL17)</f>
        <v>16.976190476190474</v>
      </c>
      <c r="AM35" s="168" t="s">
        <v>476</v>
      </c>
      <c r="AN35" s="133">
        <f>AVERAGE(AN11:AN17)</f>
        <v>5.7857142857142864E-2</v>
      </c>
      <c r="AO35" s="133">
        <f>AVERAGE(AO11:AO17)</f>
        <v>5.7428571428571433E-2</v>
      </c>
      <c r="AP35" s="133">
        <f>AVERAGE(AP11:AP17)</f>
        <v>9.6671428571428546</v>
      </c>
      <c r="AQ35" s="168" t="s">
        <v>476</v>
      </c>
      <c r="AR35" s="133">
        <f>AVERAGE(AR11:AR17)</f>
        <v>1.0238095238095239</v>
      </c>
      <c r="AS35" s="133">
        <f>AVERAGE(AS11:AS17)</f>
        <v>1.0238095238095239</v>
      </c>
      <c r="AT35" s="133">
        <f>AVERAGE(AT11:AT17)</f>
        <v>76.5</v>
      </c>
      <c r="AU35" s="168" t="s">
        <v>476</v>
      </c>
      <c r="AV35" s="133">
        <f>AVERAGE(AV11:AV17)</f>
        <v>13.264285714285716</v>
      </c>
      <c r="AW35" s="133">
        <f>AVERAGE(AW11:AW17)</f>
        <v>14.171428571428573</v>
      </c>
      <c r="AX35" s="133">
        <f>AVERAGE(AX11:AX17)</f>
        <v>14.692857142857141</v>
      </c>
      <c r="AY35" s="168" t="s">
        <v>476</v>
      </c>
      <c r="AZ35" s="133">
        <f>AVERAGE(AZ11:AZ17)</f>
        <v>4.1285714285714281</v>
      </c>
      <c r="BA35" s="133">
        <f>AVERAGE(BA11:BA17)</f>
        <v>3.3571428571428572</v>
      </c>
      <c r="BB35" s="168" t="s">
        <v>476</v>
      </c>
      <c r="BC35" s="133">
        <f>AVERAGE(BC11:BC17)</f>
        <v>0.65715714285714288</v>
      </c>
      <c r="BD35" s="133">
        <f>AVERAGE(BD11:BD17)</f>
        <v>0.42454285714285717</v>
      </c>
      <c r="BE35" s="168" t="s">
        <v>476</v>
      </c>
      <c r="BF35" s="133">
        <f>AVERAGE(BF11:BF17)</f>
        <v>10.532</v>
      </c>
      <c r="BG35" s="133">
        <f>AVERAGE(BG11:BG17)</f>
        <v>10.532</v>
      </c>
      <c r="BH35" s="133">
        <f>AVERAGE(BH11:BH17)</f>
        <v>14.908285714285716</v>
      </c>
      <c r="BI35" s="168" t="s">
        <v>476</v>
      </c>
      <c r="BJ35" s="133">
        <f>AVERAGE(BJ11:BJ17)</f>
        <v>193.5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26.838000000000001</v>
      </c>
      <c r="Q36" s="169">
        <f>Flows!H29</f>
        <v>24.625999999999998</v>
      </c>
      <c r="R36" s="108"/>
      <c r="Z36" s="168" t="s">
        <v>477</v>
      </c>
      <c r="AA36" s="168"/>
      <c r="AB36" s="133">
        <f>AVERAGE(AB18:AB25)</f>
        <v>7.3337499999999993</v>
      </c>
      <c r="AC36" s="133">
        <f>AVERAGE(AC18:AC25)</f>
        <v>7.2577083333333334</v>
      </c>
      <c r="AD36" s="133">
        <f>AVERAGE(AD18:AD25)</f>
        <v>6.6310416666666656</v>
      </c>
      <c r="AE36" s="168" t="s">
        <v>477</v>
      </c>
      <c r="AF36" s="133">
        <f>AVERAGE(AF18:AF25)</f>
        <v>22.375</v>
      </c>
      <c r="AG36" s="133">
        <f>AVERAGE(AG18:AG25)</f>
        <v>22.5625</v>
      </c>
      <c r="AH36" s="133">
        <f>AVERAGE(AH18:AH25)</f>
        <v>20.395833333333332</v>
      </c>
      <c r="AI36" s="168" t="s">
        <v>477</v>
      </c>
      <c r="AJ36" s="133">
        <f>AVERAGE(AJ18:AJ25)</f>
        <v>36.6875</v>
      </c>
      <c r="AK36" s="133">
        <f>AVERAGE(AK18:AK25)</f>
        <v>35.125</v>
      </c>
      <c r="AL36" s="133">
        <f>AVERAGE(AL18:AL25)</f>
        <v>19.125</v>
      </c>
      <c r="AM36" s="168" t="s">
        <v>477</v>
      </c>
      <c r="AN36" s="133">
        <f>AVERAGE(AN18:AN25)</f>
        <v>5.8874999999999997E-2</v>
      </c>
      <c r="AO36" s="133">
        <f>AVERAGE(AO18:AO25)</f>
        <v>6.0624999999999998E-2</v>
      </c>
      <c r="AP36" s="133">
        <f>AVERAGE(AP18:AP25)</f>
        <v>11.975</v>
      </c>
      <c r="AQ36" s="168" t="s">
        <v>477</v>
      </c>
      <c r="AR36" s="133">
        <f>AVERAGE(AR18:AR25)</f>
        <v>1.0625</v>
      </c>
      <c r="AS36" s="133">
        <f>AVERAGE(AS18:AS25)</f>
        <v>1.1041666666666667</v>
      </c>
      <c r="AT36" s="133">
        <f>AVERAGE(AT18:AT25)</f>
        <v>75.8125</v>
      </c>
      <c r="AU36" s="168" t="s">
        <v>477</v>
      </c>
      <c r="AV36" s="133">
        <f>AVERAGE(AV18:AV25)</f>
        <v>12.868749999999999</v>
      </c>
      <c r="AW36" s="133">
        <f>AVERAGE(AW18:AW25)</f>
        <v>13.679166666666667</v>
      </c>
      <c r="AX36" s="133">
        <f>AVERAGE(AX18:AX25)</f>
        <v>14.0875</v>
      </c>
      <c r="AY36" s="168" t="s">
        <v>477</v>
      </c>
      <c r="AZ36" s="133">
        <f>AVERAGE(AZ18:AZ25)</f>
        <v>4.0625</v>
      </c>
      <c r="BA36" s="133">
        <f>AVERAGE(BA18:BA25)</f>
        <v>3.5749999999999997</v>
      </c>
      <c r="BB36" s="168" t="s">
        <v>477</v>
      </c>
      <c r="BC36" s="133">
        <f>AVERAGE(BC18:BC25)</f>
        <v>0.6207125</v>
      </c>
      <c r="BD36" s="133">
        <f>AVERAGE(BD18:BD25)</f>
        <v>0.47723750000000004</v>
      </c>
      <c r="BE36" s="168" t="s">
        <v>477</v>
      </c>
      <c r="BF36" s="133">
        <f>AVERAGE(BF18:BF25)</f>
        <v>9.9745000000000008</v>
      </c>
      <c r="BG36" s="133">
        <f>AVERAGE(BG18:BG25)</f>
        <v>9.9745000000000008</v>
      </c>
      <c r="BH36" s="133">
        <f>AVERAGE(BH18:BH25)</f>
        <v>14.367750000000001</v>
      </c>
      <c r="BI36" s="168" t="s">
        <v>477</v>
      </c>
      <c r="BJ36" s="133">
        <f>AVERAGE(BJ18:BJ25)</f>
        <v>229</v>
      </c>
      <c r="BK36" s="133"/>
      <c r="BL36" s="318"/>
    </row>
    <row r="37" spans="1:64" x14ac:dyDescent="0.2">
      <c r="O37" s="399">
        <v>22</v>
      </c>
      <c r="P37" s="169">
        <f>Flows!E30</f>
        <v>26.670999999999999</v>
      </c>
      <c r="Q37" s="169">
        <f>Flows!H30</f>
        <v>24.421999999999997</v>
      </c>
      <c r="R37" s="108"/>
      <c r="Z37" s="168" t="s">
        <v>478</v>
      </c>
      <c r="AA37" s="168"/>
      <c r="AB37" s="133">
        <f>AVERAGE(AB26:AB33)</f>
        <v>7.3046666666666669</v>
      </c>
      <c r="AC37" s="133">
        <f>AVERAGE(AC26:AC33)</f>
        <v>7.1840000000000002</v>
      </c>
      <c r="AD37" s="133">
        <f>AVERAGE(AD26:AD33)</f>
        <v>6.6756666666666673</v>
      </c>
      <c r="AE37" s="168" t="s">
        <v>478</v>
      </c>
      <c r="AF37" s="133">
        <f>AVERAGE(AF26:AF33)</f>
        <v>22.3</v>
      </c>
      <c r="AG37" s="133">
        <f>AVERAGE(AG26:AG33)</f>
        <v>22.1</v>
      </c>
      <c r="AH37" s="133">
        <f>AVERAGE(AH26:AH33)</f>
        <v>19.600000000000001</v>
      </c>
      <c r="AI37" s="168" t="s">
        <v>478</v>
      </c>
      <c r="AJ37" s="133">
        <f>AVERAGE(AJ26:AJ33)</f>
        <v>31.3</v>
      </c>
      <c r="AK37" s="133">
        <f>AVERAGE(AK26:AK33)</f>
        <v>31.7</v>
      </c>
      <c r="AL37" s="133">
        <f>AVERAGE(AL26:AL33)</f>
        <v>19</v>
      </c>
      <c r="AM37" s="168" t="s">
        <v>478</v>
      </c>
      <c r="AN37" s="133">
        <f>AVERAGE(AN26:AN33)</f>
        <v>5.6000000000000008E-2</v>
      </c>
      <c r="AO37" s="133">
        <f>AVERAGE(AO26:AO33)</f>
        <v>6.0199999999999997E-2</v>
      </c>
      <c r="AP37" s="133">
        <f>AVERAGE(AP26:AP33)</f>
        <v>13.580000000000002</v>
      </c>
      <c r="AQ37" s="168" t="s">
        <v>478</v>
      </c>
      <c r="AR37" s="133">
        <f>AVERAGE(AR26:AR33)</f>
        <v>1.0333333333333334</v>
      </c>
      <c r="AS37" s="133">
        <f>AVERAGE(AS26:AS33)</f>
        <v>1.0666666666666669</v>
      </c>
      <c r="AT37" s="133">
        <f>AVERAGE(AT26:AT33)</f>
        <v>74.299999999999983</v>
      </c>
      <c r="AU37" s="168" t="s">
        <v>478</v>
      </c>
      <c r="AV37" s="133">
        <f>AVERAGE(AV26:AV33)</f>
        <v>12.806666666666667</v>
      </c>
      <c r="AW37" s="133">
        <f>AVERAGE(AW26:AW33)</f>
        <v>13.953333333333333</v>
      </c>
      <c r="AX37" s="133">
        <f>AVERAGE(AX26:AX33)</f>
        <v>14.093333333333334</v>
      </c>
      <c r="AY37" s="168" t="s">
        <v>478</v>
      </c>
      <c r="AZ37" s="133">
        <f>AVERAGE(AZ26:AZ33)</f>
        <v>3.96</v>
      </c>
      <c r="BA37" s="133">
        <f>AVERAGE(BA26:BA33)</f>
        <v>3.56</v>
      </c>
      <c r="BB37" s="168" t="s">
        <v>478</v>
      </c>
      <c r="BC37" s="133">
        <f>AVERAGE(BC26:BC33)</f>
        <v>0.60860000000000003</v>
      </c>
      <c r="BD37" s="133">
        <f>AVERAGE(BD26:BD33)</f>
        <v>0.44456000000000007</v>
      </c>
      <c r="BE37" s="168" t="s">
        <v>478</v>
      </c>
      <c r="BF37" s="133">
        <f>AVERAGE(BF26:BF33)</f>
        <v>6.7380000000000004</v>
      </c>
      <c r="BG37" s="133">
        <f>AVERAGE(BG26:BG33)</f>
        <v>6.7380000000000004</v>
      </c>
      <c r="BH37" s="133">
        <f>AVERAGE(BH26:BH33)</f>
        <v>8.9705000000000013</v>
      </c>
      <c r="BI37" s="168" t="s">
        <v>478</v>
      </c>
      <c r="BJ37" s="133">
        <f>AVERAGE(BJ26:BJ33)</f>
        <v>242.375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26.981999999999999</v>
      </c>
      <c r="Q38" s="169">
        <f>Flows!H31</f>
        <v>24.484999999999999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27.085000000000001</v>
      </c>
      <c r="Q39" s="169">
        <f>Flows!H32</f>
        <v>24.816000000000003</v>
      </c>
      <c r="R39" s="108"/>
      <c r="Z39" s="168" t="s">
        <v>475</v>
      </c>
      <c r="AA39" s="72"/>
      <c r="AB39" s="46" t="s">
        <v>68</v>
      </c>
      <c r="AD39" s="107">
        <f>AD34</f>
        <v>6.5991666666666671</v>
      </c>
      <c r="AE39" s="107">
        <f>AH34</f>
        <v>15.416666666666668</v>
      </c>
      <c r="AF39" s="107">
        <f>AL34</f>
        <v>16.104166666666664</v>
      </c>
      <c r="AG39" s="107"/>
      <c r="AH39" s="107">
        <f>AP34</f>
        <v>12.962499999999999</v>
      </c>
      <c r="AI39" s="107">
        <f>AT34</f>
        <v>85.895833333333329</v>
      </c>
      <c r="AJ39" s="107">
        <f>AX34</f>
        <v>12.672916666666666</v>
      </c>
      <c r="AK39" s="107"/>
      <c r="AL39" s="107">
        <f>BJ34</f>
        <v>191.125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7.4999999999999997E-2</v>
      </c>
      <c r="C40" s="107"/>
      <c r="D40" s="107">
        <f>MIN(Turbidity!$B11:$B41)</f>
        <v>2.1999999999999999E-2</v>
      </c>
      <c r="E40" s="107">
        <f>AVERAGE(Turbidity!$B11:$B41)</f>
        <v>4.3535714285714296E-2</v>
      </c>
      <c r="O40" s="399">
        <v>25</v>
      </c>
      <c r="P40" s="169">
        <f>Flows!E33</f>
        <v>27.696999999999996</v>
      </c>
      <c r="Q40" s="169">
        <f>Flows!H33</f>
        <v>25.481000000000002</v>
      </c>
      <c r="R40" s="108"/>
      <c r="Z40" s="168" t="s">
        <v>476</v>
      </c>
      <c r="AA40" s="72"/>
      <c r="AD40" s="107">
        <f>AD35</f>
        <v>6.5321428571428575</v>
      </c>
      <c r="AE40" s="107">
        <f>AH35</f>
        <v>18.523809523809522</v>
      </c>
      <c r="AF40" s="107">
        <f>AL35</f>
        <v>16.976190476190474</v>
      </c>
      <c r="AG40" s="107"/>
      <c r="AH40" s="107">
        <f>AP35</f>
        <v>9.6671428571428546</v>
      </c>
      <c r="AI40" s="107">
        <f>AT35</f>
        <v>76.5</v>
      </c>
      <c r="AJ40" s="107">
        <f>AX35</f>
        <v>14.692857142857141</v>
      </c>
      <c r="AK40" s="107"/>
      <c r="AL40" s="107">
        <f>BJ35</f>
        <v>193.5</v>
      </c>
    </row>
    <row r="41" spans="1:64" x14ac:dyDescent="0.2">
      <c r="A41" s="404" t="s">
        <v>90</v>
      </c>
      <c r="B41" s="107">
        <f>MAX(BC3:BC32)</f>
        <v>0.69840000000000002</v>
      </c>
      <c r="C41" s="107"/>
      <c r="D41" s="107">
        <f>MIN(BC3:BC32)</f>
        <v>0.502</v>
      </c>
      <c r="E41" s="107">
        <f>AVERAGE(BC3:BC32)</f>
        <v>0.60904999999999998</v>
      </c>
      <c r="O41" s="399">
        <v>26</v>
      </c>
      <c r="P41" s="169">
        <f>Flows!E34</f>
        <v>28.097999999999999</v>
      </c>
      <c r="Q41" s="169">
        <f>Flows!H34</f>
        <v>25.508000000000003</v>
      </c>
      <c r="R41" s="108"/>
      <c r="Z41" s="168" t="s">
        <v>477</v>
      </c>
      <c r="AA41" s="72"/>
      <c r="AD41" s="107">
        <f>AD36</f>
        <v>6.6310416666666656</v>
      </c>
      <c r="AE41" s="107">
        <f>AH36</f>
        <v>20.395833333333332</v>
      </c>
      <c r="AF41" s="107">
        <f>AL36</f>
        <v>19.125</v>
      </c>
      <c r="AG41" s="107"/>
      <c r="AH41" s="107">
        <f>AP36</f>
        <v>11.975</v>
      </c>
      <c r="AI41" s="107">
        <f>AT36</f>
        <v>75.8125</v>
      </c>
      <c r="AJ41" s="107">
        <f>AX36</f>
        <v>14.0875</v>
      </c>
      <c r="AK41" s="107"/>
      <c r="AL41" s="107">
        <f>BJ36</f>
        <v>229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27.663000000000004</v>
      </c>
      <c r="Q42" s="169">
        <f>Flows!H35</f>
        <v>24.75</v>
      </c>
      <c r="R42" s="108"/>
      <c r="X42" s="46" t="s">
        <v>96</v>
      </c>
      <c r="Z42" s="168" t="s">
        <v>478</v>
      </c>
      <c r="AA42" s="72"/>
      <c r="AD42" s="107">
        <f>AD37</f>
        <v>6.6756666666666673</v>
      </c>
      <c r="AE42" s="107">
        <f>AH37</f>
        <v>19.600000000000001</v>
      </c>
      <c r="AF42" s="107">
        <f>AL37</f>
        <v>19</v>
      </c>
      <c r="AG42" s="107"/>
      <c r="AH42" s="107">
        <f>AP37</f>
        <v>13.580000000000002</v>
      </c>
      <c r="AI42" s="107">
        <f>AT37</f>
        <v>74.299999999999983</v>
      </c>
      <c r="AJ42" s="107">
        <f>AX37</f>
        <v>14.093333333333334</v>
      </c>
      <c r="AK42" s="107"/>
      <c r="AL42" s="107">
        <f>BJ37</f>
        <v>242.375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26.423999999999999</v>
      </c>
      <c r="Q43" s="169">
        <f>Flows!H36</f>
        <v>25.113</v>
      </c>
      <c r="R43" s="108"/>
      <c r="Z43" s="168" t="s">
        <v>475</v>
      </c>
      <c r="AA43" s="72"/>
      <c r="AB43" s="46" t="s">
        <v>410</v>
      </c>
      <c r="AD43" s="107">
        <f>AB34</f>
        <v>7.4591666666666656</v>
      </c>
      <c r="AE43" s="107">
        <f>AF34</f>
        <v>20.8125</v>
      </c>
      <c r="AF43" s="107">
        <f>AJ34</f>
        <v>41.1875</v>
      </c>
      <c r="AG43" s="107"/>
      <c r="AH43" s="107">
        <f>AN34</f>
        <v>6.0999999999999999E-2</v>
      </c>
      <c r="AI43" s="107">
        <f>AR34</f>
        <v>1</v>
      </c>
      <c r="AJ43" s="107">
        <f>AV34</f>
        <v>11.064583333333333</v>
      </c>
      <c r="AK43" s="107"/>
      <c r="AM43" s="107">
        <f>AZ34</f>
        <v>3.9249999999999994</v>
      </c>
      <c r="AN43" s="107">
        <f>BC34</f>
        <v>0.55557499999999993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0</v>
      </c>
      <c r="Q44" s="169">
        <f>Flows!H37</f>
        <v>0</v>
      </c>
      <c r="R44" s="108"/>
      <c r="Z44" s="168" t="s">
        <v>476</v>
      </c>
      <c r="AA44" s="72"/>
      <c r="AD44" s="107">
        <f>AB35</f>
        <v>7.3602380952380955</v>
      </c>
      <c r="AE44" s="107">
        <f>AF35</f>
        <v>22.642857142857142</v>
      </c>
      <c r="AF44" s="107">
        <f>AJ35</f>
        <v>38.714285714285715</v>
      </c>
      <c r="AG44" s="107"/>
      <c r="AH44" s="107">
        <f>AN35</f>
        <v>5.7857142857142864E-2</v>
      </c>
      <c r="AI44" s="107">
        <f>AR35</f>
        <v>1.0238095238095239</v>
      </c>
      <c r="AJ44" s="107">
        <f>AV35</f>
        <v>13.264285714285716</v>
      </c>
      <c r="AK44" s="107"/>
      <c r="AM44" s="107">
        <f>AZ35</f>
        <v>4.1285714285714281</v>
      </c>
      <c r="AN44" s="107">
        <f>BC35</f>
        <v>0.65715714285714288</v>
      </c>
      <c r="AO44" s="107"/>
    </row>
    <row r="45" spans="1:64" x14ac:dyDescent="0.2">
      <c r="A45" s="404" t="s">
        <v>104</v>
      </c>
      <c r="B45" s="107">
        <f>MAX(AB3:AB32)</f>
        <v>7.6916666666666664</v>
      </c>
      <c r="C45" s="107"/>
      <c r="D45" s="107">
        <f>MIN(AB3:AB32)</f>
        <v>7.128333333333333</v>
      </c>
      <c r="E45" s="107">
        <f>AVERAGE(AB3:AB32)</f>
        <v>7.3710119047619056</v>
      </c>
      <c r="O45" s="399">
        <v>30</v>
      </c>
      <c r="P45" s="169">
        <f>Flows!E38</f>
        <v>0</v>
      </c>
      <c r="Q45" s="169">
        <f>Flows!H38</f>
        <v>0</v>
      </c>
      <c r="R45" s="108"/>
      <c r="Z45" s="168" t="s">
        <v>477</v>
      </c>
      <c r="AA45" s="72"/>
      <c r="AD45" s="107">
        <f>AB36</f>
        <v>7.3337499999999993</v>
      </c>
      <c r="AE45" s="107">
        <f>AF36</f>
        <v>22.375</v>
      </c>
      <c r="AF45" s="107">
        <f>AJ36</f>
        <v>36.6875</v>
      </c>
      <c r="AG45" s="107"/>
      <c r="AH45" s="107">
        <f>AN36</f>
        <v>5.8874999999999997E-2</v>
      </c>
      <c r="AI45" s="107">
        <f>AR36</f>
        <v>1.0625</v>
      </c>
      <c r="AJ45" s="107">
        <f>AV36</f>
        <v>12.868749999999999</v>
      </c>
      <c r="AK45" s="107"/>
      <c r="AM45" s="107">
        <f>AZ36</f>
        <v>4.0625</v>
      </c>
      <c r="AN45" s="107">
        <f>BC36</f>
        <v>0.6207125</v>
      </c>
      <c r="AO45" s="107"/>
    </row>
    <row r="46" spans="1:64" x14ac:dyDescent="0.2">
      <c r="A46" s="404" t="s">
        <v>453</v>
      </c>
      <c r="B46" s="107">
        <f>MAX(AR3:AR32)</f>
        <v>1.1666666666666667</v>
      </c>
      <c r="C46" s="107"/>
      <c r="D46" s="107">
        <f>MIN(AR3:AR32)</f>
        <v>1</v>
      </c>
      <c r="E46" s="107">
        <f>AVERAGE(AR3:AR32)</f>
        <v>1.0297619047619049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7.3046666666666669</v>
      </c>
      <c r="AE46" s="107">
        <f>AF37</f>
        <v>22.3</v>
      </c>
      <c r="AF46" s="107">
        <f>AJ37</f>
        <v>31.3</v>
      </c>
      <c r="AG46" s="107"/>
      <c r="AH46" s="107">
        <f>AN37</f>
        <v>5.6000000000000008E-2</v>
      </c>
      <c r="AI46" s="107">
        <f>AR37</f>
        <v>1.0333333333333334</v>
      </c>
      <c r="AJ46" s="107">
        <f>AV37</f>
        <v>12.806666666666667</v>
      </c>
      <c r="AK46" s="107"/>
      <c r="AM46" s="107">
        <f>AZ37</f>
        <v>3.96</v>
      </c>
      <c r="AN46" s="107">
        <f>BC37</f>
        <v>0.60860000000000003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7.4999999999999997E-2</v>
      </c>
      <c r="C57" s="107"/>
      <c r="D57" s="107">
        <f>MIN(Turbidity!$B25:$B55)</f>
        <v>2.4E-2</v>
      </c>
      <c r="E57" s="107">
        <f>AVERAGE(Turbidity!$B25:$B55)</f>
        <v>4.9571428571428579E-2</v>
      </c>
    </row>
    <row r="58" spans="1:15" x14ac:dyDescent="0.2">
      <c r="A58" s="404" t="s">
        <v>90</v>
      </c>
      <c r="B58" s="107">
        <f>MAX(BD3:BD33)</f>
        <v>0.79149999999999998</v>
      </c>
      <c r="C58" s="107"/>
      <c r="D58" s="107">
        <f>MIN($BD3:$BD33)</f>
        <v>0.29409999999999997</v>
      </c>
      <c r="E58" s="107">
        <f>AVERAGE($BD3:$BD33)</f>
        <v>0.44130357142857146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7.6183333333333323</v>
      </c>
      <c r="C62" s="107"/>
      <c r="D62" s="107">
        <f>MIN(AC3:AC32)</f>
        <v>7.0750000000000002</v>
      </c>
      <c r="E62" s="107">
        <f>AVERAGE(AC3:AC32)</f>
        <v>7.2974999999999985</v>
      </c>
    </row>
    <row r="63" spans="1:15" x14ac:dyDescent="0.2">
      <c r="A63" s="404" t="s">
        <v>453</v>
      </c>
      <c r="B63" s="107">
        <f>MAX(AS3:AS32)</f>
        <v>1.6666666666666667</v>
      </c>
      <c r="C63" s="107"/>
      <c r="D63" s="107">
        <f>MIN(AS3:AS32)</f>
        <v>1</v>
      </c>
      <c r="E63" s="107">
        <f>AVERAGE(AS3:AS32)</f>
        <v>1.0476190476190477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50" t="s">
        <v>492</v>
      </c>
      <c r="B72" s="3251"/>
      <c r="E72" s="107" t="e">
        <f>#REF!</f>
        <v>#REF!</v>
      </c>
    </row>
    <row r="76" spans="1:5" ht="30" customHeight="1" x14ac:dyDescent="0.2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AR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28515625" style="9" customWidth="1"/>
    <col min="3" max="5" width="6.7109375" style="8" customWidth="1"/>
    <col min="6" max="6" width="4.7109375" style="34" customWidth="1"/>
    <col min="7" max="9" width="8.28515625" style="8" customWidth="1"/>
    <col min="10" max="13" width="6.28515625" style="35" customWidth="1"/>
    <col min="14" max="14" width="8.28515625" style="36" customWidth="1"/>
    <col min="15" max="16" width="6.28515625" style="36" customWidth="1"/>
    <col min="17" max="17" width="1.28515625" style="9" customWidth="1"/>
    <col min="18" max="18" width="6.7109375" style="8" customWidth="1"/>
    <col min="19" max="19" width="7.28515625" style="35" customWidth="1"/>
    <col min="20" max="20" width="7.42578125" style="35" customWidth="1"/>
    <col min="21" max="21" width="6.7109375" style="8" customWidth="1"/>
    <col min="22" max="22" width="1.28515625" style="38" customWidth="1"/>
    <col min="23" max="26" width="6.28515625" style="38" customWidth="1"/>
    <col min="27" max="27" width="1.28515625" style="38" customWidth="1"/>
    <col min="28" max="31" width="6.28515625" style="38" customWidth="1"/>
    <col min="32" max="32" width="1.28515625" style="38" customWidth="1"/>
    <col min="33" max="35" width="6.28515625" style="38" customWidth="1"/>
    <col min="36" max="36" width="1.28515625" style="38" customWidth="1"/>
    <col min="37" max="46" width="6.28515625" style="38" customWidth="1"/>
    <col min="47" max="47" width="7.7109375" style="38" customWidth="1"/>
    <col min="48" max="48" width="6.28515625" style="38" customWidth="1"/>
    <col min="49" max="49" width="1.28515625" style="38" customWidth="1"/>
    <col min="50" max="59" width="6.28515625" style="38" customWidth="1"/>
    <col min="60" max="60" width="7.7109375" style="38" customWidth="1"/>
    <col min="61" max="61" width="6.28515625" style="38" customWidth="1"/>
    <col min="62" max="62" width="1.28515625" style="38" customWidth="1"/>
    <col min="63" max="72" width="6.28515625" style="38" customWidth="1"/>
    <col min="73" max="73" width="7.7109375" style="38" customWidth="1"/>
    <col min="74" max="74" width="6.28515625" style="38" customWidth="1"/>
    <col min="75" max="75" width="1.28515625" style="9" customWidth="1"/>
    <col min="76" max="76" width="7.28515625" style="36" customWidth="1"/>
    <col min="77" max="77" width="1.28515625" style="36" customWidth="1"/>
    <col min="78" max="85" width="9.28515625" style="35" customWidth="1"/>
    <col min="86" max="94" width="8.7109375" style="35" customWidth="1"/>
    <col min="95" max="95" width="1.28515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28515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28515625" style="9" customWidth="1"/>
    <col min="341" max="343" width="6.7109375" style="9" customWidth="1"/>
    <col min="344" max="344" width="4.7109375" style="9" customWidth="1"/>
    <col min="345" max="347" width="8.28515625" style="9" customWidth="1"/>
    <col min="348" max="348" width="6.28515625" style="9" customWidth="1"/>
    <col min="349" max="349" width="8.28515625" style="9" customWidth="1"/>
    <col min="350" max="351" width="6.28515625" style="9" customWidth="1"/>
    <col min="352" max="352" width="1.28515625" style="9" customWidth="1"/>
    <col min="353" max="353" width="6.7109375" style="9" customWidth="1"/>
    <col min="354" max="354" width="7.28515625" style="9" customWidth="1"/>
    <col min="355" max="355" width="7.42578125" style="9" customWidth="1"/>
    <col min="356" max="357" width="6.7109375" style="9" customWidth="1"/>
    <col min="358" max="358" width="7.7109375" style="9" customWidth="1"/>
    <col min="359" max="359" width="6.7109375" style="9" customWidth="1"/>
    <col min="360" max="360" width="6.28515625" style="9" customWidth="1"/>
    <col min="361" max="361" width="1.28515625" style="9" customWidth="1"/>
    <col min="362" max="364" width="6.28515625" style="9" customWidth="1"/>
    <col min="365" max="365" width="9.28515625" style="9" customWidth="1"/>
    <col min="366" max="366" width="8.7109375" style="9" customWidth="1"/>
    <col min="367" max="367" width="1.28515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28515625" style="9" customWidth="1"/>
    <col min="597" max="599" width="6.7109375" style="9" customWidth="1"/>
    <col min="600" max="600" width="4.7109375" style="9" customWidth="1"/>
    <col min="601" max="603" width="8.28515625" style="9" customWidth="1"/>
    <col min="604" max="604" width="6.28515625" style="9" customWidth="1"/>
    <col min="605" max="605" width="8.28515625" style="9" customWidth="1"/>
    <col min="606" max="607" width="6.28515625" style="9" customWidth="1"/>
    <col min="608" max="608" width="1.28515625" style="9" customWidth="1"/>
    <col min="609" max="609" width="6.7109375" style="9" customWidth="1"/>
    <col min="610" max="610" width="7.28515625" style="9" customWidth="1"/>
    <col min="611" max="611" width="7.42578125" style="9" customWidth="1"/>
    <col min="612" max="613" width="6.7109375" style="9" customWidth="1"/>
    <col min="614" max="614" width="7.7109375" style="9" customWidth="1"/>
    <col min="615" max="615" width="6.7109375" style="9" customWidth="1"/>
    <col min="616" max="616" width="6.28515625" style="9" customWidth="1"/>
    <col min="617" max="617" width="1.28515625" style="9" customWidth="1"/>
    <col min="618" max="620" width="6.28515625" style="9" customWidth="1"/>
    <col min="621" max="621" width="9.28515625" style="9" customWidth="1"/>
    <col min="622" max="622" width="8.7109375" style="9" customWidth="1"/>
    <col min="623" max="623" width="1.28515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28515625" style="9" customWidth="1"/>
    <col min="853" max="855" width="6.7109375" style="9" customWidth="1"/>
    <col min="856" max="856" width="4.7109375" style="9" customWidth="1"/>
    <col min="857" max="859" width="8.28515625" style="9" customWidth="1"/>
    <col min="860" max="860" width="6.28515625" style="9" customWidth="1"/>
    <col min="861" max="861" width="8.28515625" style="9" customWidth="1"/>
    <col min="862" max="863" width="6.28515625" style="9" customWidth="1"/>
    <col min="864" max="864" width="1.28515625" style="9" customWidth="1"/>
    <col min="865" max="865" width="6.7109375" style="9" customWidth="1"/>
    <col min="866" max="866" width="7.28515625" style="9" customWidth="1"/>
    <col min="867" max="867" width="7.42578125" style="9" customWidth="1"/>
    <col min="868" max="869" width="6.7109375" style="9" customWidth="1"/>
    <col min="870" max="870" width="7.7109375" style="9" customWidth="1"/>
    <col min="871" max="871" width="6.7109375" style="9" customWidth="1"/>
    <col min="872" max="872" width="6.28515625" style="9" customWidth="1"/>
    <col min="873" max="873" width="1.28515625" style="9" customWidth="1"/>
    <col min="874" max="876" width="6.28515625" style="9" customWidth="1"/>
    <col min="877" max="877" width="9.28515625" style="9" customWidth="1"/>
    <col min="878" max="878" width="8.7109375" style="9" customWidth="1"/>
    <col min="879" max="879" width="1.28515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28515625" style="9" customWidth="1"/>
    <col min="1109" max="1111" width="6.7109375" style="9" customWidth="1"/>
    <col min="1112" max="1112" width="4.7109375" style="9" customWidth="1"/>
    <col min="1113" max="1115" width="8.28515625" style="9" customWidth="1"/>
    <col min="1116" max="1116" width="6.28515625" style="9" customWidth="1"/>
    <col min="1117" max="1117" width="8.28515625" style="9" customWidth="1"/>
    <col min="1118" max="1119" width="6.28515625" style="9" customWidth="1"/>
    <col min="1120" max="1120" width="1.28515625" style="9" customWidth="1"/>
    <col min="1121" max="1121" width="6.7109375" style="9" customWidth="1"/>
    <col min="1122" max="1122" width="7.28515625" style="9" customWidth="1"/>
    <col min="1123" max="1123" width="7.42578125" style="9" customWidth="1"/>
    <col min="1124" max="1125" width="6.7109375" style="9" customWidth="1"/>
    <col min="1126" max="1126" width="7.7109375" style="9" customWidth="1"/>
    <col min="1127" max="1127" width="6.7109375" style="9" customWidth="1"/>
    <col min="1128" max="1128" width="6.28515625" style="9" customWidth="1"/>
    <col min="1129" max="1129" width="1.28515625" style="9" customWidth="1"/>
    <col min="1130" max="1132" width="6.28515625" style="9" customWidth="1"/>
    <col min="1133" max="1133" width="9.28515625" style="9" customWidth="1"/>
    <col min="1134" max="1134" width="8.7109375" style="9" customWidth="1"/>
    <col min="1135" max="1135" width="1.28515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28515625" style="9" customWidth="1"/>
    <col min="1365" max="1367" width="6.7109375" style="9" customWidth="1"/>
    <col min="1368" max="1368" width="4.7109375" style="9" customWidth="1"/>
    <col min="1369" max="1371" width="8.28515625" style="9" customWidth="1"/>
    <col min="1372" max="1372" width="6.28515625" style="9" customWidth="1"/>
    <col min="1373" max="1373" width="8.28515625" style="9" customWidth="1"/>
    <col min="1374" max="1375" width="6.28515625" style="9" customWidth="1"/>
    <col min="1376" max="1376" width="1.28515625" style="9" customWidth="1"/>
    <col min="1377" max="1377" width="6.7109375" style="9" customWidth="1"/>
    <col min="1378" max="1378" width="7.28515625" style="9" customWidth="1"/>
    <col min="1379" max="1379" width="7.42578125" style="9" customWidth="1"/>
    <col min="1380" max="1381" width="6.7109375" style="9" customWidth="1"/>
    <col min="1382" max="1382" width="7.7109375" style="9" customWidth="1"/>
    <col min="1383" max="1383" width="6.7109375" style="9" customWidth="1"/>
    <col min="1384" max="1384" width="6.28515625" style="9" customWidth="1"/>
    <col min="1385" max="1385" width="1.28515625" style="9" customWidth="1"/>
    <col min="1386" max="1388" width="6.28515625" style="9" customWidth="1"/>
    <col min="1389" max="1389" width="9.28515625" style="9" customWidth="1"/>
    <col min="1390" max="1390" width="8.7109375" style="9" customWidth="1"/>
    <col min="1391" max="1391" width="1.28515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28515625" style="9" customWidth="1"/>
    <col min="1621" max="1623" width="6.7109375" style="9" customWidth="1"/>
    <col min="1624" max="1624" width="4.7109375" style="9" customWidth="1"/>
    <col min="1625" max="1627" width="8.28515625" style="9" customWidth="1"/>
    <col min="1628" max="1628" width="6.28515625" style="9" customWidth="1"/>
    <col min="1629" max="1629" width="8.28515625" style="9" customWidth="1"/>
    <col min="1630" max="1631" width="6.28515625" style="9" customWidth="1"/>
    <col min="1632" max="1632" width="1.28515625" style="9" customWidth="1"/>
    <col min="1633" max="1633" width="6.7109375" style="9" customWidth="1"/>
    <col min="1634" max="1634" width="7.28515625" style="9" customWidth="1"/>
    <col min="1635" max="1635" width="7.42578125" style="9" customWidth="1"/>
    <col min="1636" max="1637" width="6.7109375" style="9" customWidth="1"/>
    <col min="1638" max="1638" width="7.7109375" style="9" customWidth="1"/>
    <col min="1639" max="1639" width="6.7109375" style="9" customWidth="1"/>
    <col min="1640" max="1640" width="6.28515625" style="9" customWidth="1"/>
    <col min="1641" max="1641" width="1.28515625" style="9" customWidth="1"/>
    <col min="1642" max="1644" width="6.28515625" style="9" customWidth="1"/>
    <col min="1645" max="1645" width="9.28515625" style="9" customWidth="1"/>
    <col min="1646" max="1646" width="8.7109375" style="9" customWidth="1"/>
    <col min="1647" max="1647" width="1.28515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28515625" style="9" customWidth="1"/>
    <col min="1877" max="1879" width="6.7109375" style="9" customWidth="1"/>
    <col min="1880" max="1880" width="4.7109375" style="9" customWidth="1"/>
    <col min="1881" max="1883" width="8.28515625" style="9" customWidth="1"/>
    <col min="1884" max="1884" width="6.28515625" style="9" customWidth="1"/>
    <col min="1885" max="1885" width="8.28515625" style="9" customWidth="1"/>
    <col min="1886" max="1887" width="6.28515625" style="9" customWidth="1"/>
    <col min="1888" max="1888" width="1.28515625" style="9" customWidth="1"/>
    <col min="1889" max="1889" width="6.7109375" style="9" customWidth="1"/>
    <col min="1890" max="1890" width="7.28515625" style="9" customWidth="1"/>
    <col min="1891" max="1891" width="7.42578125" style="9" customWidth="1"/>
    <col min="1892" max="1893" width="6.7109375" style="9" customWidth="1"/>
    <col min="1894" max="1894" width="7.7109375" style="9" customWidth="1"/>
    <col min="1895" max="1895" width="6.7109375" style="9" customWidth="1"/>
    <col min="1896" max="1896" width="6.28515625" style="9" customWidth="1"/>
    <col min="1897" max="1897" width="1.28515625" style="9" customWidth="1"/>
    <col min="1898" max="1900" width="6.28515625" style="9" customWidth="1"/>
    <col min="1901" max="1901" width="9.28515625" style="9" customWidth="1"/>
    <col min="1902" max="1902" width="8.7109375" style="9" customWidth="1"/>
    <col min="1903" max="1903" width="1.28515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28515625" style="9" customWidth="1"/>
    <col min="2133" max="2135" width="6.7109375" style="9" customWidth="1"/>
    <col min="2136" max="2136" width="4.7109375" style="9" customWidth="1"/>
    <col min="2137" max="2139" width="8.28515625" style="9" customWidth="1"/>
    <col min="2140" max="2140" width="6.28515625" style="9" customWidth="1"/>
    <col min="2141" max="2141" width="8.28515625" style="9" customWidth="1"/>
    <col min="2142" max="2143" width="6.28515625" style="9" customWidth="1"/>
    <col min="2144" max="2144" width="1.28515625" style="9" customWidth="1"/>
    <col min="2145" max="2145" width="6.7109375" style="9" customWidth="1"/>
    <col min="2146" max="2146" width="7.28515625" style="9" customWidth="1"/>
    <col min="2147" max="2147" width="7.42578125" style="9" customWidth="1"/>
    <col min="2148" max="2149" width="6.7109375" style="9" customWidth="1"/>
    <col min="2150" max="2150" width="7.7109375" style="9" customWidth="1"/>
    <col min="2151" max="2151" width="6.7109375" style="9" customWidth="1"/>
    <col min="2152" max="2152" width="6.28515625" style="9" customWidth="1"/>
    <col min="2153" max="2153" width="1.28515625" style="9" customWidth="1"/>
    <col min="2154" max="2156" width="6.28515625" style="9" customWidth="1"/>
    <col min="2157" max="2157" width="9.28515625" style="9" customWidth="1"/>
    <col min="2158" max="2158" width="8.7109375" style="9" customWidth="1"/>
    <col min="2159" max="2159" width="1.28515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28515625" style="9" customWidth="1"/>
    <col min="2389" max="2391" width="6.7109375" style="9" customWidth="1"/>
    <col min="2392" max="2392" width="4.7109375" style="9" customWidth="1"/>
    <col min="2393" max="2395" width="8.28515625" style="9" customWidth="1"/>
    <col min="2396" max="2396" width="6.28515625" style="9" customWidth="1"/>
    <col min="2397" max="2397" width="8.28515625" style="9" customWidth="1"/>
    <col min="2398" max="2399" width="6.28515625" style="9" customWidth="1"/>
    <col min="2400" max="2400" width="1.28515625" style="9" customWidth="1"/>
    <col min="2401" max="2401" width="6.7109375" style="9" customWidth="1"/>
    <col min="2402" max="2402" width="7.28515625" style="9" customWidth="1"/>
    <col min="2403" max="2403" width="7.42578125" style="9" customWidth="1"/>
    <col min="2404" max="2405" width="6.7109375" style="9" customWidth="1"/>
    <col min="2406" max="2406" width="7.7109375" style="9" customWidth="1"/>
    <col min="2407" max="2407" width="6.7109375" style="9" customWidth="1"/>
    <col min="2408" max="2408" width="6.28515625" style="9" customWidth="1"/>
    <col min="2409" max="2409" width="1.28515625" style="9" customWidth="1"/>
    <col min="2410" max="2412" width="6.28515625" style="9" customWidth="1"/>
    <col min="2413" max="2413" width="9.28515625" style="9" customWidth="1"/>
    <col min="2414" max="2414" width="8.7109375" style="9" customWidth="1"/>
    <col min="2415" max="2415" width="1.28515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28515625" style="9" customWidth="1"/>
    <col min="2645" max="2647" width="6.7109375" style="9" customWidth="1"/>
    <col min="2648" max="2648" width="4.7109375" style="9" customWidth="1"/>
    <col min="2649" max="2651" width="8.28515625" style="9" customWidth="1"/>
    <col min="2652" max="2652" width="6.28515625" style="9" customWidth="1"/>
    <col min="2653" max="2653" width="8.28515625" style="9" customWidth="1"/>
    <col min="2654" max="2655" width="6.28515625" style="9" customWidth="1"/>
    <col min="2656" max="2656" width="1.28515625" style="9" customWidth="1"/>
    <col min="2657" max="2657" width="6.7109375" style="9" customWidth="1"/>
    <col min="2658" max="2658" width="7.28515625" style="9" customWidth="1"/>
    <col min="2659" max="2659" width="7.42578125" style="9" customWidth="1"/>
    <col min="2660" max="2661" width="6.7109375" style="9" customWidth="1"/>
    <col min="2662" max="2662" width="7.7109375" style="9" customWidth="1"/>
    <col min="2663" max="2663" width="6.7109375" style="9" customWidth="1"/>
    <col min="2664" max="2664" width="6.28515625" style="9" customWidth="1"/>
    <col min="2665" max="2665" width="1.28515625" style="9" customWidth="1"/>
    <col min="2666" max="2668" width="6.28515625" style="9" customWidth="1"/>
    <col min="2669" max="2669" width="9.28515625" style="9" customWidth="1"/>
    <col min="2670" max="2670" width="8.7109375" style="9" customWidth="1"/>
    <col min="2671" max="2671" width="1.28515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28515625" style="9" customWidth="1"/>
    <col min="2901" max="2903" width="6.7109375" style="9" customWidth="1"/>
    <col min="2904" max="2904" width="4.7109375" style="9" customWidth="1"/>
    <col min="2905" max="2907" width="8.28515625" style="9" customWidth="1"/>
    <col min="2908" max="2908" width="6.28515625" style="9" customWidth="1"/>
    <col min="2909" max="2909" width="8.28515625" style="9" customWidth="1"/>
    <col min="2910" max="2911" width="6.28515625" style="9" customWidth="1"/>
    <col min="2912" max="2912" width="1.28515625" style="9" customWidth="1"/>
    <col min="2913" max="2913" width="6.7109375" style="9" customWidth="1"/>
    <col min="2914" max="2914" width="7.28515625" style="9" customWidth="1"/>
    <col min="2915" max="2915" width="7.42578125" style="9" customWidth="1"/>
    <col min="2916" max="2917" width="6.7109375" style="9" customWidth="1"/>
    <col min="2918" max="2918" width="7.7109375" style="9" customWidth="1"/>
    <col min="2919" max="2919" width="6.7109375" style="9" customWidth="1"/>
    <col min="2920" max="2920" width="6.28515625" style="9" customWidth="1"/>
    <col min="2921" max="2921" width="1.28515625" style="9" customWidth="1"/>
    <col min="2922" max="2924" width="6.28515625" style="9" customWidth="1"/>
    <col min="2925" max="2925" width="9.28515625" style="9" customWidth="1"/>
    <col min="2926" max="2926" width="8.7109375" style="9" customWidth="1"/>
    <col min="2927" max="2927" width="1.28515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28515625" style="9" customWidth="1"/>
    <col min="3157" max="3159" width="6.7109375" style="9" customWidth="1"/>
    <col min="3160" max="3160" width="4.7109375" style="9" customWidth="1"/>
    <col min="3161" max="3163" width="8.28515625" style="9" customWidth="1"/>
    <col min="3164" max="3164" width="6.28515625" style="9" customWidth="1"/>
    <col min="3165" max="3165" width="8.28515625" style="9" customWidth="1"/>
    <col min="3166" max="3167" width="6.28515625" style="9" customWidth="1"/>
    <col min="3168" max="3168" width="1.28515625" style="9" customWidth="1"/>
    <col min="3169" max="3169" width="6.7109375" style="9" customWidth="1"/>
    <col min="3170" max="3170" width="7.28515625" style="9" customWidth="1"/>
    <col min="3171" max="3171" width="7.42578125" style="9" customWidth="1"/>
    <col min="3172" max="3173" width="6.7109375" style="9" customWidth="1"/>
    <col min="3174" max="3174" width="7.7109375" style="9" customWidth="1"/>
    <col min="3175" max="3175" width="6.7109375" style="9" customWidth="1"/>
    <col min="3176" max="3176" width="6.28515625" style="9" customWidth="1"/>
    <col min="3177" max="3177" width="1.28515625" style="9" customWidth="1"/>
    <col min="3178" max="3180" width="6.28515625" style="9" customWidth="1"/>
    <col min="3181" max="3181" width="9.28515625" style="9" customWidth="1"/>
    <col min="3182" max="3182" width="8.7109375" style="9" customWidth="1"/>
    <col min="3183" max="3183" width="1.28515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28515625" style="9" customWidth="1"/>
    <col min="3413" max="3415" width="6.7109375" style="9" customWidth="1"/>
    <col min="3416" max="3416" width="4.7109375" style="9" customWidth="1"/>
    <col min="3417" max="3419" width="8.28515625" style="9" customWidth="1"/>
    <col min="3420" max="3420" width="6.28515625" style="9" customWidth="1"/>
    <col min="3421" max="3421" width="8.28515625" style="9" customWidth="1"/>
    <col min="3422" max="3423" width="6.28515625" style="9" customWidth="1"/>
    <col min="3424" max="3424" width="1.28515625" style="9" customWidth="1"/>
    <col min="3425" max="3425" width="6.7109375" style="9" customWidth="1"/>
    <col min="3426" max="3426" width="7.28515625" style="9" customWidth="1"/>
    <col min="3427" max="3427" width="7.42578125" style="9" customWidth="1"/>
    <col min="3428" max="3429" width="6.7109375" style="9" customWidth="1"/>
    <col min="3430" max="3430" width="7.7109375" style="9" customWidth="1"/>
    <col min="3431" max="3431" width="6.7109375" style="9" customWidth="1"/>
    <col min="3432" max="3432" width="6.28515625" style="9" customWidth="1"/>
    <col min="3433" max="3433" width="1.28515625" style="9" customWidth="1"/>
    <col min="3434" max="3436" width="6.28515625" style="9" customWidth="1"/>
    <col min="3437" max="3437" width="9.28515625" style="9" customWidth="1"/>
    <col min="3438" max="3438" width="8.7109375" style="9" customWidth="1"/>
    <col min="3439" max="3439" width="1.28515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28515625" style="9" customWidth="1"/>
    <col min="3669" max="3671" width="6.7109375" style="9" customWidth="1"/>
    <col min="3672" max="3672" width="4.7109375" style="9" customWidth="1"/>
    <col min="3673" max="3675" width="8.28515625" style="9" customWidth="1"/>
    <col min="3676" max="3676" width="6.28515625" style="9" customWidth="1"/>
    <col min="3677" max="3677" width="8.28515625" style="9" customWidth="1"/>
    <col min="3678" max="3679" width="6.28515625" style="9" customWidth="1"/>
    <col min="3680" max="3680" width="1.28515625" style="9" customWidth="1"/>
    <col min="3681" max="3681" width="6.7109375" style="9" customWidth="1"/>
    <col min="3682" max="3682" width="7.28515625" style="9" customWidth="1"/>
    <col min="3683" max="3683" width="7.42578125" style="9" customWidth="1"/>
    <col min="3684" max="3685" width="6.7109375" style="9" customWidth="1"/>
    <col min="3686" max="3686" width="7.7109375" style="9" customWidth="1"/>
    <col min="3687" max="3687" width="6.7109375" style="9" customWidth="1"/>
    <col min="3688" max="3688" width="6.28515625" style="9" customWidth="1"/>
    <col min="3689" max="3689" width="1.28515625" style="9" customWidth="1"/>
    <col min="3690" max="3692" width="6.28515625" style="9" customWidth="1"/>
    <col min="3693" max="3693" width="9.28515625" style="9" customWidth="1"/>
    <col min="3694" max="3694" width="8.7109375" style="9" customWidth="1"/>
    <col min="3695" max="3695" width="1.28515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28515625" style="9" customWidth="1"/>
    <col min="3925" max="3927" width="6.7109375" style="9" customWidth="1"/>
    <col min="3928" max="3928" width="4.7109375" style="9" customWidth="1"/>
    <col min="3929" max="3931" width="8.28515625" style="9" customWidth="1"/>
    <col min="3932" max="3932" width="6.28515625" style="9" customWidth="1"/>
    <col min="3933" max="3933" width="8.28515625" style="9" customWidth="1"/>
    <col min="3934" max="3935" width="6.28515625" style="9" customWidth="1"/>
    <col min="3936" max="3936" width="1.28515625" style="9" customWidth="1"/>
    <col min="3937" max="3937" width="6.7109375" style="9" customWidth="1"/>
    <col min="3938" max="3938" width="7.28515625" style="9" customWidth="1"/>
    <col min="3939" max="3939" width="7.42578125" style="9" customWidth="1"/>
    <col min="3940" max="3941" width="6.7109375" style="9" customWidth="1"/>
    <col min="3942" max="3942" width="7.7109375" style="9" customWidth="1"/>
    <col min="3943" max="3943" width="6.7109375" style="9" customWidth="1"/>
    <col min="3944" max="3944" width="6.28515625" style="9" customWidth="1"/>
    <col min="3945" max="3945" width="1.28515625" style="9" customWidth="1"/>
    <col min="3946" max="3948" width="6.28515625" style="9" customWidth="1"/>
    <col min="3949" max="3949" width="9.28515625" style="9" customWidth="1"/>
    <col min="3950" max="3950" width="8.7109375" style="9" customWidth="1"/>
    <col min="3951" max="3951" width="1.28515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28515625" style="9" customWidth="1"/>
    <col min="4181" max="4183" width="6.7109375" style="9" customWidth="1"/>
    <col min="4184" max="4184" width="4.7109375" style="9" customWidth="1"/>
    <col min="4185" max="4187" width="8.28515625" style="9" customWidth="1"/>
    <col min="4188" max="4188" width="6.28515625" style="9" customWidth="1"/>
    <col min="4189" max="4189" width="8.28515625" style="9" customWidth="1"/>
    <col min="4190" max="4191" width="6.28515625" style="9" customWidth="1"/>
    <col min="4192" max="4192" width="1.28515625" style="9" customWidth="1"/>
    <col min="4193" max="4193" width="6.7109375" style="9" customWidth="1"/>
    <col min="4194" max="4194" width="7.28515625" style="9" customWidth="1"/>
    <col min="4195" max="4195" width="7.42578125" style="9" customWidth="1"/>
    <col min="4196" max="4197" width="6.7109375" style="9" customWidth="1"/>
    <col min="4198" max="4198" width="7.7109375" style="9" customWidth="1"/>
    <col min="4199" max="4199" width="6.7109375" style="9" customWidth="1"/>
    <col min="4200" max="4200" width="6.28515625" style="9" customWidth="1"/>
    <col min="4201" max="4201" width="1.28515625" style="9" customWidth="1"/>
    <col min="4202" max="4204" width="6.28515625" style="9" customWidth="1"/>
    <col min="4205" max="4205" width="9.28515625" style="9" customWidth="1"/>
    <col min="4206" max="4206" width="8.7109375" style="9" customWidth="1"/>
    <col min="4207" max="4207" width="1.28515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28515625" style="9" customWidth="1"/>
    <col min="4437" max="4439" width="6.7109375" style="9" customWidth="1"/>
    <col min="4440" max="4440" width="4.7109375" style="9" customWidth="1"/>
    <col min="4441" max="4443" width="8.28515625" style="9" customWidth="1"/>
    <col min="4444" max="4444" width="6.28515625" style="9" customWidth="1"/>
    <col min="4445" max="4445" width="8.28515625" style="9" customWidth="1"/>
    <col min="4446" max="4447" width="6.28515625" style="9" customWidth="1"/>
    <col min="4448" max="4448" width="1.28515625" style="9" customWidth="1"/>
    <col min="4449" max="4449" width="6.7109375" style="9" customWidth="1"/>
    <col min="4450" max="4450" width="7.28515625" style="9" customWidth="1"/>
    <col min="4451" max="4451" width="7.42578125" style="9" customWidth="1"/>
    <col min="4452" max="4453" width="6.7109375" style="9" customWidth="1"/>
    <col min="4454" max="4454" width="7.7109375" style="9" customWidth="1"/>
    <col min="4455" max="4455" width="6.7109375" style="9" customWidth="1"/>
    <col min="4456" max="4456" width="6.28515625" style="9" customWidth="1"/>
    <col min="4457" max="4457" width="1.28515625" style="9" customWidth="1"/>
    <col min="4458" max="4460" width="6.28515625" style="9" customWidth="1"/>
    <col min="4461" max="4461" width="9.28515625" style="9" customWidth="1"/>
    <col min="4462" max="4462" width="8.7109375" style="9" customWidth="1"/>
    <col min="4463" max="4463" width="1.28515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28515625" style="9" customWidth="1"/>
    <col min="4693" max="4695" width="6.7109375" style="9" customWidth="1"/>
    <col min="4696" max="4696" width="4.7109375" style="9" customWidth="1"/>
    <col min="4697" max="4699" width="8.28515625" style="9" customWidth="1"/>
    <col min="4700" max="4700" width="6.28515625" style="9" customWidth="1"/>
    <col min="4701" max="4701" width="8.28515625" style="9" customWidth="1"/>
    <col min="4702" max="4703" width="6.28515625" style="9" customWidth="1"/>
    <col min="4704" max="4704" width="1.28515625" style="9" customWidth="1"/>
    <col min="4705" max="4705" width="6.7109375" style="9" customWidth="1"/>
    <col min="4706" max="4706" width="7.28515625" style="9" customWidth="1"/>
    <col min="4707" max="4707" width="7.42578125" style="9" customWidth="1"/>
    <col min="4708" max="4709" width="6.7109375" style="9" customWidth="1"/>
    <col min="4710" max="4710" width="7.7109375" style="9" customWidth="1"/>
    <col min="4711" max="4711" width="6.7109375" style="9" customWidth="1"/>
    <col min="4712" max="4712" width="6.28515625" style="9" customWidth="1"/>
    <col min="4713" max="4713" width="1.28515625" style="9" customWidth="1"/>
    <col min="4714" max="4716" width="6.28515625" style="9" customWidth="1"/>
    <col min="4717" max="4717" width="9.28515625" style="9" customWidth="1"/>
    <col min="4718" max="4718" width="8.7109375" style="9" customWidth="1"/>
    <col min="4719" max="4719" width="1.28515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28515625" style="9" customWidth="1"/>
    <col min="4949" max="4951" width="6.7109375" style="9" customWidth="1"/>
    <col min="4952" max="4952" width="4.7109375" style="9" customWidth="1"/>
    <col min="4953" max="4955" width="8.28515625" style="9" customWidth="1"/>
    <col min="4956" max="4956" width="6.28515625" style="9" customWidth="1"/>
    <col min="4957" max="4957" width="8.28515625" style="9" customWidth="1"/>
    <col min="4958" max="4959" width="6.28515625" style="9" customWidth="1"/>
    <col min="4960" max="4960" width="1.28515625" style="9" customWidth="1"/>
    <col min="4961" max="4961" width="6.7109375" style="9" customWidth="1"/>
    <col min="4962" max="4962" width="7.28515625" style="9" customWidth="1"/>
    <col min="4963" max="4963" width="7.42578125" style="9" customWidth="1"/>
    <col min="4964" max="4965" width="6.7109375" style="9" customWidth="1"/>
    <col min="4966" max="4966" width="7.7109375" style="9" customWidth="1"/>
    <col min="4967" max="4967" width="6.7109375" style="9" customWidth="1"/>
    <col min="4968" max="4968" width="6.28515625" style="9" customWidth="1"/>
    <col min="4969" max="4969" width="1.28515625" style="9" customWidth="1"/>
    <col min="4970" max="4972" width="6.28515625" style="9" customWidth="1"/>
    <col min="4973" max="4973" width="9.28515625" style="9" customWidth="1"/>
    <col min="4974" max="4974" width="8.7109375" style="9" customWidth="1"/>
    <col min="4975" max="4975" width="1.28515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28515625" style="9" customWidth="1"/>
    <col min="5205" max="5207" width="6.7109375" style="9" customWidth="1"/>
    <col min="5208" max="5208" width="4.7109375" style="9" customWidth="1"/>
    <col min="5209" max="5211" width="8.28515625" style="9" customWidth="1"/>
    <col min="5212" max="5212" width="6.28515625" style="9" customWidth="1"/>
    <col min="5213" max="5213" width="8.28515625" style="9" customWidth="1"/>
    <col min="5214" max="5215" width="6.28515625" style="9" customWidth="1"/>
    <col min="5216" max="5216" width="1.28515625" style="9" customWidth="1"/>
    <col min="5217" max="5217" width="6.7109375" style="9" customWidth="1"/>
    <col min="5218" max="5218" width="7.28515625" style="9" customWidth="1"/>
    <col min="5219" max="5219" width="7.42578125" style="9" customWidth="1"/>
    <col min="5220" max="5221" width="6.7109375" style="9" customWidth="1"/>
    <col min="5222" max="5222" width="7.7109375" style="9" customWidth="1"/>
    <col min="5223" max="5223" width="6.7109375" style="9" customWidth="1"/>
    <col min="5224" max="5224" width="6.28515625" style="9" customWidth="1"/>
    <col min="5225" max="5225" width="1.28515625" style="9" customWidth="1"/>
    <col min="5226" max="5228" width="6.28515625" style="9" customWidth="1"/>
    <col min="5229" max="5229" width="9.28515625" style="9" customWidth="1"/>
    <col min="5230" max="5230" width="8.7109375" style="9" customWidth="1"/>
    <col min="5231" max="5231" width="1.28515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28515625" style="9" customWidth="1"/>
    <col min="5461" max="5463" width="6.7109375" style="9" customWidth="1"/>
    <col min="5464" max="5464" width="4.7109375" style="9" customWidth="1"/>
    <col min="5465" max="5467" width="8.28515625" style="9" customWidth="1"/>
    <col min="5468" max="5468" width="6.28515625" style="9" customWidth="1"/>
    <col min="5469" max="5469" width="8.28515625" style="9" customWidth="1"/>
    <col min="5470" max="5471" width="6.28515625" style="9" customWidth="1"/>
    <col min="5472" max="5472" width="1.28515625" style="9" customWidth="1"/>
    <col min="5473" max="5473" width="6.7109375" style="9" customWidth="1"/>
    <col min="5474" max="5474" width="7.28515625" style="9" customWidth="1"/>
    <col min="5475" max="5475" width="7.42578125" style="9" customWidth="1"/>
    <col min="5476" max="5477" width="6.7109375" style="9" customWidth="1"/>
    <col min="5478" max="5478" width="7.7109375" style="9" customWidth="1"/>
    <col min="5479" max="5479" width="6.7109375" style="9" customWidth="1"/>
    <col min="5480" max="5480" width="6.28515625" style="9" customWidth="1"/>
    <col min="5481" max="5481" width="1.28515625" style="9" customWidth="1"/>
    <col min="5482" max="5484" width="6.28515625" style="9" customWidth="1"/>
    <col min="5485" max="5485" width="9.28515625" style="9" customWidth="1"/>
    <col min="5486" max="5486" width="8.7109375" style="9" customWidth="1"/>
    <col min="5487" max="5487" width="1.28515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28515625" style="9" customWidth="1"/>
    <col min="5717" max="5719" width="6.7109375" style="9" customWidth="1"/>
    <col min="5720" max="5720" width="4.7109375" style="9" customWidth="1"/>
    <col min="5721" max="5723" width="8.28515625" style="9" customWidth="1"/>
    <col min="5724" max="5724" width="6.28515625" style="9" customWidth="1"/>
    <col min="5725" max="5725" width="8.28515625" style="9" customWidth="1"/>
    <col min="5726" max="5727" width="6.28515625" style="9" customWidth="1"/>
    <col min="5728" max="5728" width="1.28515625" style="9" customWidth="1"/>
    <col min="5729" max="5729" width="6.7109375" style="9" customWidth="1"/>
    <col min="5730" max="5730" width="7.28515625" style="9" customWidth="1"/>
    <col min="5731" max="5731" width="7.42578125" style="9" customWidth="1"/>
    <col min="5732" max="5733" width="6.7109375" style="9" customWidth="1"/>
    <col min="5734" max="5734" width="7.7109375" style="9" customWidth="1"/>
    <col min="5735" max="5735" width="6.7109375" style="9" customWidth="1"/>
    <col min="5736" max="5736" width="6.28515625" style="9" customWidth="1"/>
    <col min="5737" max="5737" width="1.28515625" style="9" customWidth="1"/>
    <col min="5738" max="5740" width="6.28515625" style="9" customWidth="1"/>
    <col min="5741" max="5741" width="9.28515625" style="9" customWidth="1"/>
    <col min="5742" max="5742" width="8.7109375" style="9" customWidth="1"/>
    <col min="5743" max="5743" width="1.28515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28515625" style="9" customWidth="1"/>
    <col min="5973" max="5975" width="6.7109375" style="9" customWidth="1"/>
    <col min="5976" max="5976" width="4.7109375" style="9" customWidth="1"/>
    <col min="5977" max="5979" width="8.28515625" style="9" customWidth="1"/>
    <col min="5980" max="5980" width="6.28515625" style="9" customWidth="1"/>
    <col min="5981" max="5981" width="8.28515625" style="9" customWidth="1"/>
    <col min="5982" max="5983" width="6.28515625" style="9" customWidth="1"/>
    <col min="5984" max="5984" width="1.28515625" style="9" customWidth="1"/>
    <col min="5985" max="5985" width="6.7109375" style="9" customWidth="1"/>
    <col min="5986" max="5986" width="7.28515625" style="9" customWidth="1"/>
    <col min="5987" max="5987" width="7.42578125" style="9" customWidth="1"/>
    <col min="5988" max="5989" width="6.7109375" style="9" customWidth="1"/>
    <col min="5990" max="5990" width="7.7109375" style="9" customWidth="1"/>
    <col min="5991" max="5991" width="6.7109375" style="9" customWidth="1"/>
    <col min="5992" max="5992" width="6.28515625" style="9" customWidth="1"/>
    <col min="5993" max="5993" width="1.28515625" style="9" customWidth="1"/>
    <col min="5994" max="5996" width="6.28515625" style="9" customWidth="1"/>
    <col min="5997" max="5997" width="9.28515625" style="9" customWidth="1"/>
    <col min="5998" max="5998" width="8.7109375" style="9" customWidth="1"/>
    <col min="5999" max="5999" width="1.28515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28515625" style="9" customWidth="1"/>
    <col min="6229" max="6231" width="6.7109375" style="9" customWidth="1"/>
    <col min="6232" max="6232" width="4.7109375" style="9" customWidth="1"/>
    <col min="6233" max="6235" width="8.28515625" style="9" customWidth="1"/>
    <col min="6236" max="6236" width="6.28515625" style="9" customWidth="1"/>
    <col min="6237" max="6237" width="8.28515625" style="9" customWidth="1"/>
    <col min="6238" max="6239" width="6.28515625" style="9" customWidth="1"/>
    <col min="6240" max="6240" width="1.28515625" style="9" customWidth="1"/>
    <col min="6241" max="6241" width="6.7109375" style="9" customWidth="1"/>
    <col min="6242" max="6242" width="7.28515625" style="9" customWidth="1"/>
    <col min="6243" max="6243" width="7.42578125" style="9" customWidth="1"/>
    <col min="6244" max="6245" width="6.7109375" style="9" customWidth="1"/>
    <col min="6246" max="6246" width="7.7109375" style="9" customWidth="1"/>
    <col min="6247" max="6247" width="6.7109375" style="9" customWidth="1"/>
    <col min="6248" max="6248" width="6.28515625" style="9" customWidth="1"/>
    <col min="6249" max="6249" width="1.28515625" style="9" customWidth="1"/>
    <col min="6250" max="6252" width="6.28515625" style="9" customWidth="1"/>
    <col min="6253" max="6253" width="9.28515625" style="9" customWidth="1"/>
    <col min="6254" max="6254" width="8.7109375" style="9" customWidth="1"/>
    <col min="6255" max="6255" width="1.28515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28515625" style="9" customWidth="1"/>
    <col min="6485" max="6487" width="6.7109375" style="9" customWidth="1"/>
    <col min="6488" max="6488" width="4.7109375" style="9" customWidth="1"/>
    <col min="6489" max="6491" width="8.28515625" style="9" customWidth="1"/>
    <col min="6492" max="6492" width="6.28515625" style="9" customWidth="1"/>
    <col min="6493" max="6493" width="8.28515625" style="9" customWidth="1"/>
    <col min="6494" max="6495" width="6.28515625" style="9" customWidth="1"/>
    <col min="6496" max="6496" width="1.28515625" style="9" customWidth="1"/>
    <col min="6497" max="6497" width="6.7109375" style="9" customWidth="1"/>
    <col min="6498" max="6498" width="7.28515625" style="9" customWidth="1"/>
    <col min="6499" max="6499" width="7.42578125" style="9" customWidth="1"/>
    <col min="6500" max="6501" width="6.7109375" style="9" customWidth="1"/>
    <col min="6502" max="6502" width="7.7109375" style="9" customWidth="1"/>
    <col min="6503" max="6503" width="6.7109375" style="9" customWidth="1"/>
    <col min="6504" max="6504" width="6.28515625" style="9" customWidth="1"/>
    <col min="6505" max="6505" width="1.28515625" style="9" customWidth="1"/>
    <col min="6506" max="6508" width="6.28515625" style="9" customWidth="1"/>
    <col min="6509" max="6509" width="9.28515625" style="9" customWidth="1"/>
    <col min="6510" max="6510" width="8.7109375" style="9" customWidth="1"/>
    <col min="6511" max="6511" width="1.28515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28515625" style="9" customWidth="1"/>
    <col min="6741" max="6743" width="6.7109375" style="9" customWidth="1"/>
    <col min="6744" max="6744" width="4.7109375" style="9" customWidth="1"/>
    <col min="6745" max="6747" width="8.28515625" style="9" customWidth="1"/>
    <col min="6748" max="6748" width="6.28515625" style="9" customWidth="1"/>
    <col min="6749" max="6749" width="8.28515625" style="9" customWidth="1"/>
    <col min="6750" max="6751" width="6.28515625" style="9" customWidth="1"/>
    <col min="6752" max="6752" width="1.28515625" style="9" customWidth="1"/>
    <col min="6753" max="6753" width="6.7109375" style="9" customWidth="1"/>
    <col min="6754" max="6754" width="7.28515625" style="9" customWidth="1"/>
    <col min="6755" max="6755" width="7.42578125" style="9" customWidth="1"/>
    <col min="6756" max="6757" width="6.7109375" style="9" customWidth="1"/>
    <col min="6758" max="6758" width="7.7109375" style="9" customWidth="1"/>
    <col min="6759" max="6759" width="6.7109375" style="9" customWidth="1"/>
    <col min="6760" max="6760" width="6.28515625" style="9" customWidth="1"/>
    <col min="6761" max="6761" width="1.28515625" style="9" customWidth="1"/>
    <col min="6762" max="6764" width="6.28515625" style="9" customWidth="1"/>
    <col min="6765" max="6765" width="9.28515625" style="9" customWidth="1"/>
    <col min="6766" max="6766" width="8.7109375" style="9" customWidth="1"/>
    <col min="6767" max="6767" width="1.28515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28515625" style="9" customWidth="1"/>
    <col min="6997" max="6999" width="6.7109375" style="9" customWidth="1"/>
    <col min="7000" max="7000" width="4.7109375" style="9" customWidth="1"/>
    <col min="7001" max="7003" width="8.28515625" style="9" customWidth="1"/>
    <col min="7004" max="7004" width="6.28515625" style="9" customWidth="1"/>
    <col min="7005" max="7005" width="8.28515625" style="9" customWidth="1"/>
    <col min="7006" max="7007" width="6.28515625" style="9" customWidth="1"/>
    <col min="7008" max="7008" width="1.28515625" style="9" customWidth="1"/>
    <col min="7009" max="7009" width="6.7109375" style="9" customWidth="1"/>
    <col min="7010" max="7010" width="7.28515625" style="9" customWidth="1"/>
    <col min="7011" max="7011" width="7.42578125" style="9" customWidth="1"/>
    <col min="7012" max="7013" width="6.7109375" style="9" customWidth="1"/>
    <col min="7014" max="7014" width="7.7109375" style="9" customWidth="1"/>
    <col min="7015" max="7015" width="6.7109375" style="9" customWidth="1"/>
    <col min="7016" max="7016" width="6.28515625" style="9" customWidth="1"/>
    <col min="7017" max="7017" width="1.28515625" style="9" customWidth="1"/>
    <col min="7018" max="7020" width="6.28515625" style="9" customWidth="1"/>
    <col min="7021" max="7021" width="9.28515625" style="9" customWidth="1"/>
    <col min="7022" max="7022" width="8.7109375" style="9" customWidth="1"/>
    <col min="7023" max="7023" width="1.28515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28515625" style="9" customWidth="1"/>
    <col min="7253" max="7255" width="6.7109375" style="9" customWidth="1"/>
    <col min="7256" max="7256" width="4.7109375" style="9" customWidth="1"/>
    <col min="7257" max="7259" width="8.28515625" style="9" customWidth="1"/>
    <col min="7260" max="7260" width="6.28515625" style="9" customWidth="1"/>
    <col min="7261" max="7261" width="8.28515625" style="9" customWidth="1"/>
    <col min="7262" max="7263" width="6.28515625" style="9" customWidth="1"/>
    <col min="7264" max="7264" width="1.28515625" style="9" customWidth="1"/>
    <col min="7265" max="7265" width="6.7109375" style="9" customWidth="1"/>
    <col min="7266" max="7266" width="7.28515625" style="9" customWidth="1"/>
    <col min="7267" max="7267" width="7.42578125" style="9" customWidth="1"/>
    <col min="7268" max="7269" width="6.7109375" style="9" customWidth="1"/>
    <col min="7270" max="7270" width="7.7109375" style="9" customWidth="1"/>
    <col min="7271" max="7271" width="6.7109375" style="9" customWidth="1"/>
    <col min="7272" max="7272" width="6.28515625" style="9" customWidth="1"/>
    <col min="7273" max="7273" width="1.28515625" style="9" customWidth="1"/>
    <col min="7274" max="7276" width="6.28515625" style="9" customWidth="1"/>
    <col min="7277" max="7277" width="9.28515625" style="9" customWidth="1"/>
    <col min="7278" max="7278" width="8.7109375" style="9" customWidth="1"/>
    <col min="7279" max="7279" width="1.28515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28515625" style="9" customWidth="1"/>
    <col min="7509" max="7511" width="6.7109375" style="9" customWidth="1"/>
    <col min="7512" max="7512" width="4.7109375" style="9" customWidth="1"/>
    <col min="7513" max="7515" width="8.28515625" style="9" customWidth="1"/>
    <col min="7516" max="7516" width="6.28515625" style="9" customWidth="1"/>
    <col min="7517" max="7517" width="8.28515625" style="9" customWidth="1"/>
    <col min="7518" max="7519" width="6.28515625" style="9" customWidth="1"/>
    <col min="7520" max="7520" width="1.28515625" style="9" customWidth="1"/>
    <col min="7521" max="7521" width="6.7109375" style="9" customWidth="1"/>
    <col min="7522" max="7522" width="7.28515625" style="9" customWidth="1"/>
    <col min="7523" max="7523" width="7.42578125" style="9" customWidth="1"/>
    <col min="7524" max="7525" width="6.7109375" style="9" customWidth="1"/>
    <col min="7526" max="7526" width="7.7109375" style="9" customWidth="1"/>
    <col min="7527" max="7527" width="6.7109375" style="9" customWidth="1"/>
    <col min="7528" max="7528" width="6.28515625" style="9" customWidth="1"/>
    <col min="7529" max="7529" width="1.28515625" style="9" customWidth="1"/>
    <col min="7530" max="7532" width="6.28515625" style="9" customWidth="1"/>
    <col min="7533" max="7533" width="9.28515625" style="9" customWidth="1"/>
    <col min="7534" max="7534" width="8.7109375" style="9" customWidth="1"/>
    <col min="7535" max="7535" width="1.28515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28515625" style="9" customWidth="1"/>
    <col min="7765" max="7767" width="6.7109375" style="9" customWidth="1"/>
    <col min="7768" max="7768" width="4.7109375" style="9" customWidth="1"/>
    <col min="7769" max="7771" width="8.28515625" style="9" customWidth="1"/>
    <col min="7772" max="7772" width="6.28515625" style="9" customWidth="1"/>
    <col min="7773" max="7773" width="8.28515625" style="9" customWidth="1"/>
    <col min="7774" max="7775" width="6.28515625" style="9" customWidth="1"/>
    <col min="7776" max="7776" width="1.28515625" style="9" customWidth="1"/>
    <col min="7777" max="7777" width="6.7109375" style="9" customWidth="1"/>
    <col min="7778" max="7778" width="7.28515625" style="9" customWidth="1"/>
    <col min="7779" max="7779" width="7.42578125" style="9" customWidth="1"/>
    <col min="7780" max="7781" width="6.7109375" style="9" customWidth="1"/>
    <col min="7782" max="7782" width="7.7109375" style="9" customWidth="1"/>
    <col min="7783" max="7783" width="6.7109375" style="9" customWidth="1"/>
    <col min="7784" max="7784" width="6.28515625" style="9" customWidth="1"/>
    <col min="7785" max="7785" width="1.28515625" style="9" customWidth="1"/>
    <col min="7786" max="7788" width="6.28515625" style="9" customWidth="1"/>
    <col min="7789" max="7789" width="9.28515625" style="9" customWidth="1"/>
    <col min="7790" max="7790" width="8.7109375" style="9" customWidth="1"/>
    <col min="7791" max="7791" width="1.28515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28515625" style="9" customWidth="1"/>
    <col min="8021" max="8023" width="6.7109375" style="9" customWidth="1"/>
    <col min="8024" max="8024" width="4.7109375" style="9" customWidth="1"/>
    <col min="8025" max="8027" width="8.28515625" style="9" customWidth="1"/>
    <col min="8028" max="8028" width="6.28515625" style="9" customWidth="1"/>
    <col min="8029" max="8029" width="8.28515625" style="9" customWidth="1"/>
    <col min="8030" max="8031" width="6.28515625" style="9" customWidth="1"/>
    <col min="8032" max="8032" width="1.28515625" style="9" customWidth="1"/>
    <col min="8033" max="8033" width="6.7109375" style="9" customWidth="1"/>
    <col min="8034" max="8034" width="7.28515625" style="9" customWidth="1"/>
    <col min="8035" max="8035" width="7.42578125" style="9" customWidth="1"/>
    <col min="8036" max="8037" width="6.7109375" style="9" customWidth="1"/>
    <col min="8038" max="8038" width="7.7109375" style="9" customWidth="1"/>
    <col min="8039" max="8039" width="6.7109375" style="9" customWidth="1"/>
    <col min="8040" max="8040" width="6.28515625" style="9" customWidth="1"/>
    <col min="8041" max="8041" width="1.28515625" style="9" customWidth="1"/>
    <col min="8042" max="8044" width="6.28515625" style="9" customWidth="1"/>
    <col min="8045" max="8045" width="9.28515625" style="9" customWidth="1"/>
    <col min="8046" max="8046" width="8.7109375" style="9" customWidth="1"/>
    <col min="8047" max="8047" width="1.28515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28515625" style="9" customWidth="1"/>
    <col min="8277" max="8279" width="6.7109375" style="9" customWidth="1"/>
    <col min="8280" max="8280" width="4.7109375" style="9" customWidth="1"/>
    <col min="8281" max="8283" width="8.28515625" style="9" customWidth="1"/>
    <col min="8284" max="8284" width="6.28515625" style="9" customWidth="1"/>
    <col min="8285" max="8285" width="8.28515625" style="9" customWidth="1"/>
    <col min="8286" max="8287" width="6.28515625" style="9" customWidth="1"/>
    <col min="8288" max="8288" width="1.28515625" style="9" customWidth="1"/>
    <col min="8289" max="8289" width="6.7109375" style="9" customWidth="1"/>
    <col min="8290" max="8290" width="7.28515625" style="9" customWidth="1"/>
    <col min="8291" max="8291" width="7.42578125" style="9" customWidth="1"/>
    <col min="8292" max="8293" width="6.7109375" style="9" customWidth="1"/>
    <col min="8294" max="8294" width="7.7109375" style="9" customWidth="1"/>
    <col min="8295" max="8295" width="6.7109375" style="9" customWidth="1"/>
    <col min="8296" max="8296" width="6.28515625" style="9" customWidth="1"/>
    <col min="8297" max="8297" width="1.28515625" style="9" customWidth="1"/>
    <col min="8298" max="8300" width="6.28515625" style="9" customWidth="1"/>
    <col min="8301" max="8301" width="9.28515625" style="9" customWidth="1"/>
    <col min="8302" max="8302" width="8.7109375" style="9" customWidth="1"/>
    <col min="8303" max="8303" width="1.28515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28515625" style="9" customWidth="1"/>
    <col min="8533" max="8535" width="6.7109375" style="9" customWidth="1"/>
    <col min="8536" max="8536" width="4.7109375" style="9" customWidth="1"/>
    <col min="8537" max="8539" width="8.28515625" style="9" customWidth="1"/>
    <col min="8540" max="8540" width="6.28515625" style="9" customWidth="1"/>
    <col min="8541" max="8541" width="8.28515625" style="9" customWidth="1"/>
    <col min="8542" max="8543" width="6.28515625" style="9" customWidth="1"/>
    <col min="8544" max="8544" width="1.28515625" style="9" customWidth="1"/>
    <col min="8545" max="8545" width="6.7109375" style="9" customWidth="1"/>
    <col min="8546" max="8546" width="7.28515625" style="9" customWidth="1"/>
    <col min="8547" max="8547" width="7.42578125" style="9" customWidth="1"/>
    <col min="8548" max="8549" width="6.7109375" style="9" customWidth="1"/>
    <col min="8550" max="8550" width="7.7109375" style="9" customWidth="1"/>
    <col min="8551" max="8551" width="6.7109375" style="9" customWidth="1"/>
    <col min="8552" max="8552" width="6.28515625" style="9" customWidth="1"/>
    <col min="8553" max="8553" width="1.28515625" style="9" customWidth="1"/>
    <col min="8554" max="8556" width="6.28515625" style="9" customWidth="1"/>
    <col min="8557" max="8557" width="9.28515625" style="9" customWidth="1"/>
    <col min="8558" max="8558" width="8.7109375" style="9" customWidth="1"/>
    <col min="8559" max="8559" width="1.28515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28515625" style="9" customWidth="1"/>
    <col min="8789" max="8791" width="6.7109375" style="9" customWidth="1"/>
    <col min="8792" max="8792" width="4.7109375" style="9" customWidth="1"/>
    <col min="8793" max="8795" width="8.28515625" style="9" customWidth="1"/>
    <col min="8796" max="8796" width="6.28515625" style="9" customWidth="1"/>
    <col min="8797" max="8797" width="8.28515625" style="9" customWidth="1"/>
    <col min="8798" max="8799" width="6.28515625" style="9" customWidth="1"/>
    <col min="8800" max="8800" width="1.28515625" style="9" customWidth="1"/>
    <col min="8801" max="8801" width="6.7109375" style="9" customWidth="1"/>
    <col min="8802" max="8802" width="7.28515625" style="9" customWidth="1"/>
    <col min="8803" max="8803" width="7.42578125" style="9" customWidth="1"/>
    <col min="8804" max="8805" width="6.7109375" style="9" customWidth="1"/>
    <col min="8806" max="8806" width="7.7109375" style="9" customWidth="1"/>
    <col min="8807" max="8807" width="6.7109375" style="9" customWidth="1"/>
    <col min="8808" max="8808" width="6.28515625" style="9" customWidth="1"/>
    <col min="8809" max="8809" width="1.28515625" style="9" customWidth="1"/>
    <col min="8810" max="8812" width="6.28515625" style="9" customWidth="1"/>
    <col min="8813" max="8813" width="9.28515625" style="9" customWidth="1"/>
    <col min="8814" max="8814" width="8.7109375" style="9" customWidth="1"/>
    <col min="8815" max="8815" width="1.28515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28515625" style="9" customWidth="1"/>
    <col min="9045" max="9047" width="6.7109375" style="9" customWidth="1"/>
    <col min="9048" max="9048" width="4.7109375" style="9" customWidth="1"/>
    <col min="9049" max="9051" width="8.28515625" style="9" customWidth="1"/>
    <col min="9052" max="9052" width="6.28515625" style="9" customWidth="1"/>
    <col min="9053" max="9053" width="8.28515625" style="9" customWidth="1"/>
    <col min="9054" max="9055" width="6.28515625" style="9" customWidth="1"/>
    <col min="9056" max="9056" width="1.28515625" style="9" customWidth="1"/>
    <col min="9057" max="9057" width="6.7109375" style="9" customWidth="1"/>
    <col min="9058" max="9058" width="7.28515625" style="9" customWidth="1"/>
    <col min="9059" max="9059" width="7.42578125" style="9" customWidth="1"/>
    <col min="9060" max="9061" width="6.7109375" style="9" customWidth="1"/>
    <col min="9062" max="9062" width="7.7109375" style="9" customWidth="1"/>
    <col min="9063" max="9063" width="6.7109375" style="9" customWidth="1"/>
    <col min="9064" max="9064" width="6.28515625" style="9" customWidth="1"/>
    <col min="9065" max="9065" width="1.28515625" style="9" customWidth="1"/>
    <col min="9066" max="9068" width="6.28515625" style="9" customWidth="1"/>
    <col min="9069" max="9069" width="9.28515625" style="9" customWidth="1"/>
    <col min="9070" max="9070" width="8.7109375" style="9" customWidth="1"/>
    <col min="9071" max="9071" width="1.28515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28515625" style="9" customWidth="1"/>
    <col min="9301" max="9303" width="6.7109375" style="9" customWidth="1"/>
    <col min="9304" max="9304" width="4.7109375" style="9" customWidth="1"/>
    <col min="9305" max="9307" width="8.28515625" style="9" customWidth="1"/>
    <col min="9308" max="9308" width="6.28515625" style="9" customWidth="1"/>
    <col min="9309" max="9309" width="8.28515625" style="9" customWidth="1"/>
    <col min="9310" max="9311" width="6.28515625" style="9" customWidth="1"/>
    <col min="9312" max="9312" width="1.28515625" style="9" customWidth="1"/>
    <col min="9313" max="9313" width="6.7109375" style="9" customWidth="1"/>
    <col min="9314" max="9314" width="7.28515625" style="9" customWidth="1"/>
    <col min="9315" max="9315" width="7.42578125" style="9" customWidth="1"/>
    <col min="9316" max="9317" width="6.7109375" style="9" customWidth="1"/>
    <col min="9318" max="9318" width="7.7109375" style="9" customWidth="1"/>
    <col min="9319" max="9319" width="6.7109375" style="9" customWidth="1"/>
    <col min="9320" max="9320" width="6.28515625" style="9" customWidth="1"/>
    <col min="9321" max="9321" width="1.28515625" style="9" customWidth="1"/>
    <col min="9322" max="9324" width="6.28515625" style="9" customWidth="1"/>
    <col min="9325" max="9325" width="9.28515625" style="9" customWidth="1"/>
    <col min="9326" max="9326" width="8.7109375" style="9" customWidth="1"/>
    <col min="9327" max="9327" width="1.28515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28515625" style="9" customWidth="1"/>
    <col min="9557" max="9559" width="6.7109375" style="9" customWidth="1"/>
    <col min="9560" max="9560" width="4.7109375" style="9" customWidth="1"/>
    <col min="9561" max="9563" width="8.28515625" style="9" customWidth="1"/>
    <col min="9564" max="9564" width="6.28515625" style="9" customWidth="1"/>
    <col min="9565" max="9565" width="8.28515625" style="9" customWidth="1"/>
    <col min="9566" max="9567" width="6.28515625" style="9" customWidth="1"/>
    <col min="9568" max="9568" width="1.28515625" style="9" customWidth="1"/>
    <col min="9569" max="9569" width="6.7109375" style="9" customWidth="1"/>
    <col min="9570" max="9570" width="7.28515625" style="9" customWidth="1"/>
    <col min="9571" max="9571" width="7.42578125" style="9" customWidth="1"/>
    <col min="9572" max="9573" width="6.7109375" style="9" customWidth="1"/>
    <col min="9574" max="9574" width="7.7109375" style="9" customWidth="1"/>
    <col min="9575" max="9575" width="6.7109375" style="9" customWidth="1"/>
    <col min="9576" max="9576" width="6.28515625" style="9" customWidth="1"/>
    <col min="9577" max="9577" width="1.28515625" style="9" customWidth="1"/>
    <col min="9578" max="9580" width="6.28515625" style="9" customWidth="1"/>
    <col min="9581" max="9581" width="9.28515625" style="9" customWidth="1"/>
    <col min="9582" max="9582" width="8.7109375" style="9" customWidth="1"/>
    <col min="9583" max="9583" width="1.28515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28515625" style="9" customWidth="1"/>
    <col min="9813" max="9815" width="6.7109375" style="9" customWidth="1"/>
    <col min="9816" max="9816" width="4.7109375" style="9" customWidth="1"/>
    <col min="9817" max="9819" width="8.28515625" style="9" customWidth="1"/>
    <col min="9820" max="9820" width="6.28515625" style="9" customWidth="1"/>
    <col min="9821" max="9821" width="8.28515625" style="9" customWidth="1"/>
    <col min="9822" max="9823" width="6.28515625" style="9" customWidth="1"/>
    <col min="9824" max="9824" width="1.28515625" style="9" customWidth="1"/>
    <col min="9825" max="9825" width="6.7109375" style="9" customWidth="1"/>
    <col min="9826" max="9826" width="7.28515625" style="9" customWidth="1"/>
    <col min="9827" max="9827" width="7.42578125" style="9" customWidth="1"/>
    <col min="9828" max="9829" width="6.7109375" style="9" customWidth="1"/>
    <col min="9830" max="9830" width="7.7109375" style="9" customWidth="1"/>
    <col min="9831" max="9831" width="6.7109375" style="9" customWidth="1"/>
    <col min="9832" max="9832" width="6.28515625" style="9" customWidth="1"/>
    <col min="9833" max="9833" width="1.28515625" style="9" customWidth="1"/>
    <col min="9834" max="9836" width="6.28515625" style="9" customWidth="1"/>
    <col min="9837" max="9837" width="9.28515625" style="9" customWidth="1"/>
    <col min="9838" max="9838" width="8.7109375" style="9" customWidth="1"/>
    <col min="9839" max="9839" width="1.28515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28515625" style="9" customWidth="1"/>
    <col min="10069" max="10071" width="6.7109375" style="9" customWidth="1"/>
    <col min="10072" max="10072" width="4.7109375" style="9" customWidth="1"/>
    <col min="10073" max="10075" width="8.28515625" style="9" customWidth="1"/>
    <col min="10076" max="10076" width="6.28515625" style="9" customWidth="1"/>
    <col min="10077" max="10077" width="8.28515625" style="9" customWidth="1"/>
    <col min="10078" max="10079" width="6.28515625" style="9" customWidth="1"/>
    <col min="10080" max="10080" width="1.28515625" style="9" customWidth="1"/>
    <col min="10081" max="10081" width="6.7109375" style="9" customWidth="1"/>
    <col min="10082" max="10082" width="7.28515625" style="9" customWidth="1"/>
    <col min="10083" max="10083" width="7.42578125" style="9" customWidth="1"/>
    <col min="10084" max="10085" width="6.7109375" style="9" customWidth="1"/>
    <col min="10086" max="10086" width="7.7109375" style="9" customWidth="1"/>
    <col min="10087" max="10087" width="6.7109375" style="9" customWidth="1"/>
    <col min="10088" max="10088" width="6.28515625" style="9" customWidth="1"/>
    <col min="10089" max="10089" width="1.28515625" style="9" customWidth="1"/>
    <col min="10090" max="10092" width="6.28515625" style="9" customWidth="1"/>
    <col min="10093" max="10093" width="9.28515625" style="9" customWidth="1"/>
    <col min="10094" max="10094" width="8.7109375" style="9" customWidth="1"/>
    <col min="10095" max="10095" width="1.28515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28515625" style="9" customWidth="1"/>
    <col min="10325" max="10327" width="6.7109375" style="9" customWidth="1"/>
    <col min="10328" max="10328" width="4.7109375" style="9" customWidth="1"/>
    <col min="10329" max="10331" width="8.28515625" style="9" customWidth="1"/>
    <col min="10332" max="10332" width="6.28515625" style="9" customWidth="1"/>
    <col min="10333" max="10333" width="8.28515625" style="9" customWidth="1"/>
    <col min="10334" max="10335" width="6.28515625" style="9" customWidth="1"/>
    <col min="10336" max="10336" width="1.28515625" style="9" customWidth="1"/>
    <col min="10337" max="10337" width="6.7109375" style="9" customWidth="1"/>
    <col min="10338" max="10338" width="7.28515625" style="9" customWidth="1"/>
    <col min="10339" max="10339" width="7.42578125" style="9" customWidth="1"/>
    <col min="10340" max="10341" width="6.7109375" style="9" customWidth="1"/>
    <col min="10342" max="10342" width="7.7109375" style="9" customWidth="1"/>
    <col min="10343" max="10343" width="6.7109375" style="9" customWidth="1"/>
    <col min="10344" max="10344" width="6.28515625" style="9" customWidth="1"/>
    <col min="10345" max="10345" width="1.28515625" style="9" customWidth="1"/>
    <col min="10346" max="10348" width="6.28515625" style="9" customWidth="1"/>
    <col min="10349" max="10349" width="9.28515625" style="9" customWidth="1"/>
    <col min="10350" max="10350" width="8.7109375" style="9" customWidth="1"/>
    <col min="10351" max="10351" width="1.28515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28515625" style="9" customWidth="1"/>
    <col min="10581" max="10583" width="6.7109375" style="9" customWidth="1"/>
    <col min="10584" max="10584" width="4.7109375" style="9" customWidth="1"/>
    <col min="10585" max="10587" width="8.28515625" style="9" customWidth="1"/>
    <col min="10588" max="10588" width="6.28515625" style="9" customWidth="1"/>
    <col min="10589" max="10589" width="8.28515625" style="9" customWidth="1"/>
    <col min="10590" max="10591" width="6.28515625" style="9" customWidth="1"/>
    <col min="10592" max="10592" width="1.28515625" style="9" customWidth="1"/>
    <col min="10593" max="10593" width="6.7109375" style="9" customWidth="1"/>
    <col min="10594" max="10594" width="7.28515625" style="9" customWidth="1"/>
    <col min="10595" max="10595" width="7.42578125" style="9" customWidth="1"/>
    <col min="10596" max="10597" width="6.7109375" style="9" customWidth="1"/>
    <col min="10598" max="10598" width="7.7109375" style="9" customWidth="1"/>
    <col min="10599" max="10599" width="6.7109375" style="9" customWidth="1"/>
    <col min="10600" max="10600" width="6.28515625" style="9" customWidth="1"/>
    <col min="10601" max="10601" width="1.28515625" style="9" customWidth="1"/>
    <col min="10602" max="10604" width="6.28515625" style="9" customWidth="1"/>
    <col min="10605" max="10605" width="9.28515625" style="9" customWidth="1"/>
    <col min="10606" max="10606" width="8.7109375" style="9" customWidth="1"/>
    <col min="10607" max="10607" width="1.28515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28515625" style="9" customWidth="1"/>
    <col min="10837" max="10839" width="6.7109375" style="9" customWidth="1"/>
    <col min="10840" max="10840" width="4.7109375" style="9" customWidth="1"/>
    <col min="10841" max="10843" width="8.28515625" style="9" customWidth="1"/>
    <col min="10844" max="10844" width="6.28515625" style="9" customWidth="1"/>
    <col min="10845" max="10845" width="8.28515625" style="9" customWidth="1"/>
    <col min="10846" max="10847" width="6.28515625" style="9" customWidth="1"/>
    <col min="10848" max="10848" width="1.28515625" style="9" customWidth="1"/>
    <col min="10849" max="10849" width="6.7109375" style="9" customWidth="1"/>
    <col min="10850" max="10850" width="7.28515625" style="9" customWidth="1"/>
    <col min="10851" max="10851" width="7.42578125" style="9" customWidth="1"/>
    <col min="10852" max="10853" width="6.7109375" style="9" customWidth="1"/>
    <col min="10854" max="10854" width="7.7109375" style="9" customWidth="1"/>
    <col min="10855" max="10855" width="6.7109375" style="9" customWidth="1"/>
    <col min="10856" max="10856" width="6.28515625" style="9" customWidth="1"/>
    <col min="10857" max="10857" width="1.28515625" style="9" customWidth="1"/>
    <col min="10858" max="10860" width="6.28515625" style="9" customWidth="1"/>
    <col min="10861" max="10861" width="9.28515625" style="9" customWidth="1"/>
    <col min="10862" max="10862" width="8.7109375" style="9" customWidth="1"/>
    <col min="10863" max="10863" width="1.28515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28515625" style="9" customWidth="1"/>
    <col min="11093" max="11095" width="6.7109375" style="9" customWidth="1"/>
    <col min="11096" max="11096" width="4.7109375" style="9" customWidth="1"/>
    <col min="11097" max="11099" width="8.28515625" style="9" customWidth="1"/>
    <col min="11100" max="11100" width="6.28515625" style="9" customWidth="1"/>
    <col min="11101" max="11101" width="8.28515625" style="9" customWidth="1"/>
    <col min="11102" max="11103" width="6.28515625" style="9" customWidth="1"/>
    <col min="11104" max="11104" width="1.28515625" style="9" customWidth="1"/>
    <col min="11105" max="11105" width="6.7109375" style="9" customWidth="1"/>
    <col min="11106" max="11106" width="7.28515625" style="9" customWidth="1"/>
    <col min="11107" max="11107" width="7.42578125" style="9" customWidth="1"/>
    <col min="11108" max="11109" width="6.7109375" style="9" customWidth="1"/>
    <col min="11110" max="11110" width="7.7109375" style="9" customWidth="1"/>
    <col min="11111" max="11111" width="6.7109375" style="9" customWidth="1"/>
    <col min="11112" max="11112" width="6.28515625" style="9" customWidth="1"/>
    <col min="11113" max="11113" width="1.28515625" style="9" customWidth="1"/>
    <col min="11114" max="11116" width="6.28515625" style="9" customWidth="1"/>
    <col min="11117" max="11117" width="9.28515625" style="9" customWidth="1"/>
    <col min="11118" max="11118" width="8.7109375" style="9" customWidth="1"/>
    <col min="11119" max="11119" width="1.28515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28515625" style="9" customWidth="1"/>
    <col min="11349" max="11351" width="6.7109375" style="9" customWidth="1"/>
    <col min="11352" max="11352" width="4.7109375" style="9" customWidth="1"/>
    <col min="11353" max="11355" width="8.28515625" style="9" customWidth="1"/>
    <col min="11356" max="11356" width="6.28515625" style="9" customWidth="1"/>
    <col min="11357" max="11357" width="8.28515625" style="9" customWidth="1"/>
    <col min="11358" max="11359" width="6.28515625" style="9" customWidth="1"/>
    <col min="11360" max="11360" width="1.28515625" style="9" customWidth="1"/>
    <col min="11361" max="11361" width="6.7109375" style="9" customWidth="1"/>
    <col min="11362" max="11362" width="7.28515625" style="9" customWidth="1"/>
    <col min="11363" max="11363" width="7.42578125" style="9" customWidth="1"/>
    <col min="11364" max="11365" width="6.7109375" style="9" customWidth="1"/>
    <col min="11366" max="11366" width="7.7109375" style="9" customWidth="1"/>
    <col min="11367" max="11367" width="6.7109375" style="9" customWidth="1"/>
    <col min="11368" max="11368" width="6.28515625" style="9" customWidth="1"/>
    <col min="11369" max="11369" width="1.28515625" style="9" customWidth="1"/>
    <col min="11370" max="11372" width="6.28515625" style="9" customWidth="1"/>
    <col min="11373" max="11373" width="9.28515625" style="9" customWidth="1"/>
    <col min="11374" max="11374" width="8.7109375" style="9" customWidth="1"/>
    <col min="11375" max="11375" width="1.28515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28515625" style="9" customWidth="1"/>
    <col min="11605" max="11607" width="6.7109375" style="9" customWidth="1"/>
    <col min="11608" max="11608" width="4.7109375" style="9" customWidth="1"/>
    <col min="11609" max="11611" width="8.28515625" style="9" customWidth="1"/>
    <col min="11612" max="11612" width="6.28515625" style="9" customWidth="1"/>
    <col min="11613" max="11613" width="8.28515625" style="9" customWidth="1"/>
    <col min="11614" max="11615" width="6.28515625" style="9" customWidth="1"/>
    <col min="11616" max="11616" width="1.28515625" style="9" customWidth="1"/>
    <col min="11617" max="11617" width="6.7109375" style="9" customWidth="1"/>
    <col min="11618" max="11618" width="7.28515625" style="9" customWidth="1"/>
    <col min="11619" max="11619" width="7.42578125" style="9" customWidth="1"/>
    <col min="11620" max="11621" width="6.7109375" style="9" customWidth="1"/>
    <col min="11622" max="11622" width="7.7109375" style="9" customWidth="1"/>
    <col min="11623" max="11623" width="6.7109375" style="9" customWidth="1"/>
    <col min="11624" max="11624" width="6.28515625" style="9" customWidth="1"/>
    <col min="11625" max="11625" width="1.28515625" style="9" customWidth="1"/>
    <col min="11626" max="11628" width="6.28515625" style="9" customWidth="1"/>
    <col min="11629" max="11629" width="9.28515625" style="9" customWidth="1"/>
    <col min="11630" max="11630" width="8.7109375" style="9" customWidth="1"/>
    <col min="11631" max="11631" width="1.28515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28515625" style="9" customWidth="1"/>
    <col min="11861" max="11863" width="6.7109375" style="9" customWidth="1"/>
    <col min="11864" max="11864" width="4.7109375" style="9" customWidth="1"/>
    <col min="11865" max="11867" width="8.28515625" style="9" customWidth="1"/>
    <col min="11868" max="11868" width="6.28515625" style="9" customWidth="1"/>
    <col min="11869" max="11869" width="8.28515625" style="9" customWidth="1"/>
    <col min="11870" max="11871" width="6.28515625" style="9" customWidth="1"/>
    <col min="11872" max="11872" width="1.28515625" style="9" customWidth="1"/>
    <col min="11873" max="11873" width="6.7109375" style="9" customWidth="1"/>
    <col min="11874" max="11874" width="7.28515625" style="9" customWidth="1"/>
    <col min="11875" max="11875" width="7.42578125" style="9" customWidth="1"/>
    <col min="11876" max="11877" width="6.7109375" style="9" customWidth="1"/>
    <col min="11878" max="11878" width="7.7109375" style="9" customWidth="1"/>
    <col min="11879" max="11879" width="6.7109375" style="9" customWidth="1"/>
    <col min="11880" max="11880" width="6.28515625" style="9" customWidth="1"/>
    <col min="11881" max="11881" width="1.28515625" style="9" customWidth="1"/>
    <col min="11882" max="11884" width="6.28515625" style="9" customWidth="1"/>
    <col min="11885" max="11885" width="9.28515625" style="9" customWidth="1"/>
    <col min="11886" max="11886" width="8.7109375" style="9" customWidth="1"/>
    <col min="11887" max="11887" width="1.28515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28515625" style="9" customWidth="1"/>
    <col min="12117" max="12119" width="6.7109375" style="9" customWidth="1"/>
    <col min="12120" max="12120" width="4.7109375" style="9" customWidth="1"/>
    <col min="12121" max="12123" width="8.28515625" style="9" customWidth="1"/>
    <col min="12124" max="12124" width="6.28515625" style="9" customWidth="1"/>
    <col min="12125" max="12125" width="8.28515625" style="9" customWidth="1"/>
    <col min="12126" max="12127" width="6.28515625" style="9" customWidth="1"/>
    <col min="12128" max="12128" width="1.28515625" style="9" customWidth="1"/>
    <col min="12129" max="12129" width="6.7109375" style="9" customWidth="1"/>
    <col min="12130" max="12130" width="7.28515625" style="9" customWidth="1"/>
    <col min="12131" max="12131" width="7.42578125" style="9" customWidth="1"/>
    <col min="12132" max="12133" width="6.7109375" style="9" customWidth="1"/>
    <col min="12134" max="12134" width="7.7109375" style="9" customWidth="1"/>
    <col min="12135" max="12135" width="6.7109375" style="9" customWidth="1"/>
    <col min="12136" max="12136" width="6.28515625" style="9" customWidth="1"/>
    <col min="12137" max="12137" width="1.28515625" style="9" customWidth="1"/>
    <col min="12138" max="12140" width="6.28515625" style="9" customWidth="1"/>
    <col min="12141" max="12141" width="9.28515625" style="9" customWidth="1"/>
    <col min="12142" max="12142" width="8.7109375" style="9" customWidth="1"/>
    <col min="12143" max="12143" width="1.28515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28515625" style="9" customWidth="1"/>
    <col min="12373" max="12375" width="6.7109375" style="9" customWidth="1"/>
    <col min="12376" max="12376" width="4.7109375" style="9" customWidth="1"/>
    <col min="12377" max="12379" width="8.28515625" style="9" customWidth="1"/>
    <col min="12380" max="12380" width="6.28515625" style="9" customWidth="1"/>
    <col min="12381" max="12381" width="8.28515625" style="9" customWidth="1"/>
    <col min="12382" max="12383" width="6.28515625" style="9" customWidth="1"/>
    <col min="12384" max="12384" width="1.28515625" style="9" customWidth="1"/>
    <col min="12385" max="12385" width="6.7109375" style="9" customWidth="1"/>
    <col min="12386" max="12386" width="7.28515625" style="9" customWidth="1"/>
    <col min="12387" max="12387" width="7.42578125" style="9" customWidth="1"/>
    <col min="12388" max="12389" width="6.7109375" style="9" customWidth="1"/>
    <col min="12390" max="12390" width="7.7109375" style="9" customWidth="1"/>
    <col min="12391" max="12391" width="6.7109375" style="9" customWidth="1"/>
    <col min="12392" max="12392" width="6.28515625" style="9" customWidth="1"/>
    <col min="12393" max="12393" width="1.28515625" style="9" customWidth="1"/>
    <col min="12394" max="12396" width="6.28515625" style="9" customWidth="1"/>
    <col min="12397" max="12397" width="9.28515625" style="9" customWidth="1"/>
    <col min="12398" max="12398" width="8.7109375" style="9" customWidth="1"/>
    <col min="12399" max="12399" width="1.28515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28515625" style="9" customWidth="1"/>
    <col min="12629" max="12631" width="6.7109375" style="9" customWidth="1"/>
    <col min="12632" max="12632" width="4.7109375" style="9" customWidth="1"/>
    <col min="12633" max="12635" width="8.28515625" style="9" customWidth="1"/>
    <col min="12636" max="12636" width="6.28515625" style="9" customWidth="1"/>
    <col min="12637" max="12637" width="8.28515625" style="9" customWidth="1"/>
    <col min="12638" max="12639" width="6.28515625" style="9" customWidth="1"/>
    <col min="12640" max="12640" width="1.28515625" style="9" customWidth="1"/>
    <col min="12641" max="12641" width="6.7109375" style="9" customWidth="1"/>
    <col min="12642" max="12642" width="7.28515625" style="9" customWidth="1"/>
    <col min="12643" max="12643" width="7.42578125" style="9" customWidth="1"/>
    <col min="12644" max="12645" width="6.7109375" style="9" customWidth="1"/>
    <col min="12646" max="12646" width="7.7109375" style="9" customWidth="1"/>
    <col min="12647" max="12647" width="6.7109375" style="9" customWidth="1"/>
    <col min="12648" max="12648" width="6.28515625" style="9" customWidth="1"/>
    <col min="12649" max="12649" width="1.28515625" style="9" customWidth="1"/>
    <col min="12650" max="12652" width="6.28515625" style="9" customWidth="1"/>
    <col min="12653" max="12653" width="9.28515625" style="9" customWidth="1"/>
    <col min="12654" max="12654" width="8.7109375" style="9" customWidth="1"/>
    <col min="12655" max="12655" width="1.28515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28515625" style="9" customWidth="1"/>
    <col min="12885" max="12887" width="6.7109375" style="9" customWidth="1"/>
    <col min="12888" max="12888" width="4.7109375" style="9" customWidth="1"/>
    <col min="12889" max="12891" width="8.28515625" style="9" customWidth="1"/>
    <col min="12892" max="12892" width="6.28515625" style="9" customWidth="1"/>
    <col min="12893" max="12893" width="8.28515625" style="9" customWidth="1"/>
    <col min="12894" max="12895" width="6.28515625" style="9" customWidth="1"/>
    <col min="12896" max="12896" width="1.28515625" style="9" customWidth="1"/>
    <col min="12897" max="12897" width="6.7109375" style="9" customWidth="1"/>
    <col min="12898" max="12898" width="7.28515625" style="9" customWidth="1"/>
    <col min="12899" max="12899" width="7.42578125" style="9" customWidth="1"/>
    <col min="12900" max="12901" width="6.7109375" style="9" customWidth="1"/>
    <col min="12902" max="12902" width="7.7109375" style="9" customWidth="1"/>
    <col min="12903" max="12903" width="6.7109375" style="9" customWidth="1"/>
    <col min="12904" max="12904" width="6.28515625" style="9" customWidth="1"/>
    <col min="12905" max="12905" width="1.28515625" style="9" customWidth="1"/>
    <col min="12906" max="12908" width="6.28515625" style="9" customWidth="1"/>
    <col min="12909" max="12909" width="9.28515625" style="9" customWidth="1"/>
    <col min="12910" max="12910" width="8.7109375" style="9" customWidth="1"/>
    <col min="12911" max="12911" width="1.28515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28515625" style="9" customWidth="1"/>
    <col min="13141" max="13143" width="6.7109375" style="9" customWidth="1"/>
    <col min="13144" max="13144" width="4.7109375" style="9" customWidth="1"/>
    <col min="13145" max="13147" width="8.28515625" style="9" customWidth="1"/>
    <col min="13148" max="13148" width="6.28515625" style="9" customWidth="1"/>
    <col min="13149" max="13149" width="8.28515625" style="9" customWidth="1"/>
    <col min="13150" max="13151" width="6.28515625" style="9" customWidth="1"/>
    <col min="13152" max="13152" width="1.28515625" style="9" customWidth="1"/>
    <col min="13153" max="13153" width="6.7109375" style="9" customWidth="1"/>
    <col min="13154" max="13154" width="7.28515625" style="9" customWidth="1"/>
    <col min="13155" max="13155" width="7.42578125" style="9" customWidth="1"/>
    <col min="13156" max="13157" width="6.7109375" style="9" customWidth="1"/>
    <col min="13158" max="13158" width="7.7109375" style="9" customWidth="1"/>
    <col min="13159" max="13159" width="6.7109375" style="9" customWidth="1"/>
    <col min="13160" max="13160" width="6.28515625" style="9" customWidth="1"/>
    <col min="13161" max="13161" width="1.28515625" style="9" customWidth="1"/>
    <col min="13162" max="13164" width="6.28515625" style="9" customWidth="1"/>
    <col min="13165" max="13165" width="9.28515625" style="9" customWidth="1"/>
    <col min="13166" max="13166" width="8.7109375" style="9" customWidth="1"/>
    <col min="13167" max="13167" width="1.28515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28515625" style="9" customWidth="1"/>
    <col min="13397" max="13399" width="6.7109375" style="9" customWidth="1"/>
    <col min="13400" max="13400" width="4.7109375" style="9" customWidth="1"/>
    <col min="13401" max="13403" width="8.28515625" style="9" customWidth="1"/>
    <col min="13404" max="13404" width="6.28515625" style="9" customWidth="1"/>
    <col min="13405" max="13405" width="8.28515625" style="9" customWidth="1"/>
    <col min="13406" max="13407" width="6.28515625" style="9" customWidth="1"/>
    <col min="13408" max="13408" width="1.28515625" style="9" customWidth="1"/>
    <col min="13409" max="13409" width="6.7109375" style="9" customWidth="1"/>
    <col min="13410" max="13410" width="7.28515625" style="9" customWidth="1"/>
    <col min="13411" max="13411" width="7.42578125" style="9" customWidth="1"/>
    <col min="13412" max="13413" width="6.7109375" style="9" customWidth="1"/>
    <col min="13414" max="13414" width="7.7109375" style="9" customWidth="1"/>
    <col min="13415" max="13415" width="6.7109375" style="9" customWidth="1"/>
    <col min="13416" max="13416" width="6.28515625" style="9" customWidth="1"/>
    <col min="13417" max="13417" width="1.28515625" style="9" customWidth="1"/>
    <col min="13418" max="13420" width="6.28515625" style="9" customWidth="1"/>
    <col min="13421" max="13421" width="9.28515625" style="9" customWidth="1"/>
    <col min="13422" max="13422" width="8.7109375" style="9" customWidth="1"/>
    <col min="13423" max="13423" width="1.28515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28515625" style="9" customWidth="1"/>
    <col min="13653" max="13655" width="6.7109375" style="9" customWidth="1"/>
    <col min="13656" max="13656" width="4.7109375" style="9" customWidth="1"/>
    <col min="13657" max="13659" width="8.28515625" style="9" customWidth="1"/>
    <col min="13660" max="13660" width="6.28515625" style="9" customWidth="1"/>
    <col min="13661" max="13661" width="8.28515625" style="9" customWidth="1"/>
    <col min="13662" max="13663" width="6.28515625" style="9" customWidth="1"/>
    <col min="13664" max="13664" width="1.28515625" style="9" customWidth="1"/>
    <col min="13665" max="13665" width="6.7109375" style="9" customWidth="1"/>
    <col min="13666" max="13666" width="7.28515625" style="9" customWidth="1"/>
    <col min="13667" max="13667" width="7.42578125" style="9" customWidth="1"/>
    <col min="13668" max="13669" width="6.7109375" style="9" customWidth="1"/>
    <col min="13670" max="13670" width="7.7109375" style="9" customWidth="1"/>
    <col min="13671" max="13671" width="6.7109375" style="9" customWidth="1"/>
    <col min="13672" max="13672" width="6.28515625" style="9" customWidth="1"/>
    <col min="13673" max="13673" width="1.28515625" style="9" customWidth="1"/>
    <col min="13674" max="13676" width="6.28515625" style="9" customWidth="1"/>
    <col min="13677" max="13677" width="9.28515625" style="9" customWidth="1"/>
    <col min="13678" max="13678" width="8.7109375" style="9" customWidth="1"/>
    <col min="13679" max="13679" width="1.28515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28515625" style="9" customWidth="1"/>
    <col min="13909" max="13911" width="6.7109375" style="9" customWidth="1"/>
    <col min="13912" max="13912" width="4.7109375" style="9" customWidth="1"/>
    <col min="13913" max="13915" width="8.28515625" style="9" customWidth="1"/>
    <col min="13916" max="13916" width="6.28515625" style="9" customWidth="1"/>
    <col min="13917" max="13917" width="8.28515625" style="9" customWidth="1"/>
    <col min="13918" max="13919" width="6.28515625" style="9" customWidth="1"/>
    <col min="13920" max="13920" width="1.28515625" style="9" customWidth="1"/>
    <col min="13921" max="13921" width="6.7109375" style="9" customWidth="1"/>
    <col min="13922" max="13922" width="7.28515625" style="9" customWidth="1"/>
    <col min="13923" max="13923" width="7.42578125" style="9" customWidth="1"/>
    <col min="13924" max="13925" width="6.7109375" style="9" customWidth="1"/>
    <col min="13926" max="13926" width="7.7109375" style="9" customWidth="1"/>
    <col min="13927" max="13927" width="6.7109375" style="9" customWidth="1"/>
    <col min="13928" max="13928" width="6.28515625" style="9" customWidth="1"/>
    <col min="13929" max="13929" width="1.28515625" style="9" customWidth="1"/>
    <col min="13930" max="13932" width="6.28515625" style="9" customWidth="1"/>
    <col min="13933" max="13933" width="9.28515625" style="9" customWidth="1"/>
    <col min="13934" max="13934" width="8.7109375" style="9" customWidth="1"/>
    <col min="13935" max="13935" width="1.28515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28515625" style="9" customWidth="1"/>
    <col min="14165" max="14167" width="6.7109375" style="9" customWidth="1"/>
    <col min="14168" max="14168" width="4.7109375" style="9" customWidth="1"/>
    <col min="14169" max="14171" width="8.28515625" style="9" customWidth="1"/>
    <col min="14172" max="14172" width="6.28515625" style="9" customWidth="1"/>
    <col min="14173" max="14173" width="8.28515625" style="9" customWidth="1"/>
    <col min="14174" max="14175" width="6.28515625" style="9" customWidth="1"/>
    <col min="14176" max="14176" width="1.28515625" style="9" customWidth="1"/>
    <col min="14177" max="14177" width="6.7109375" style="9" customWidth="1"/>
    <col min="14178" max="14178" width="7.28515625" style="9" customWidth="1"/>
    <col min="14179" max="14179" width="7.42578125" style="9" customWidth="1"/>
    <col min="14180" max="14181" width="6.7109375" style="9" customWidth="1"/>
    <col min="14182" max="14182" width="7.7109375" style="9" customWidth="1"/>
    <col min="14183" max="14183" width="6.7109375" style="9" customWidth="1"/>
    <col min="14184" max="14184" width="6.28515625" style="9" customWidth="1"/>
    <col min="14185" max="14185" width="1.28515625" style="9" customWidth="1"/>
    <col min="14186" max="14188" width="6.28515625" style="9" customWidth="1"/>
    <col min="14189" max="14189" width="9.28515625" style="9" customWidth="1"/>
    <col min="14190" max="14190" width="8.7109375" style="9" customWidth="1"/>
    <col min="14191" max="14191" width="1.28515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28515625" style="9" customWidth="1"/>
    <col min="14421" max="14423" width="6.7109375" style="9" customWidth="1"/>
    <col min="14424" max="14424" width="4.7109375" style="9" customWidth="1"/>
    <col min="14425" max="14427" width="8.28515625" style="9" customWidth="1"/>
    <col min="14428" max="14428" width="6.28515625" style="9" customWidth="1"/>
    <col min="14429" max="14429" width="8.28515625" style="9" customWidth="1"/>
    <col min="14430" max="14431" width="6.28515625" style="9" customWidth="1"/>
    <col min="14432" max="14432" width="1.28515625" style="9" customWidth="1"/>
    <col min="14433" max="14433" width="6.7109375" style="9" customWidth="1"/>
    <col min="14434" max="14434" width="7.28515625" style="9" customWidth="1"/>
    <col min="14435" max="14435" width="7.42578125" style="9" customWidth="1"/>
    <col min="14436" max="14437" width="6.7109375" style="9" customWidth="1"/>
    <col min="14438" max="14438" width="7.7109375" style="9" customWidth="1"/>
    <col min="14439" max="14439" width="6.7109375" style="9" customWidth="1"/>
    <col min="14440" max="14440" width="6.28515625" style="9" customWidth="1"/>
    <col min="14441" max="14441" width="1.28515625" style="9" customWidth="1"/>
    <col min="14442" max="14444" width="6.28515625" style="9" customWidth="1"/>
    <col min="14445" max="14445" width="9.28515625" style="9" customWidth="1"/>
    <col min="14446" max="14446" width="8.7109375" style="9" customWidth="1"/>
    <col min="14447" max="14447" width="1.28515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28515625" style="9" customWidth="1"/>
    <col min="14677" max="14679" width="6.7109375" style="9" customWidth="1"/>
    <col min="14680" max="14680" width="4.7109375" style="9" customWidth="1"/>
    <col min="14681" max="14683" width="8.28515625" style="9" customWidth="1"/>
    <col min="14684" max="14684" width="6.28515625" style="9" customWidth="1"/>
    <col min="14685" max="14685" width="8.28515625" style="9" customWidth="1"/>
    <col min="14686" max="14687" width="6.28515625" style="9" customWidth="1"/>
    <col min="14688" max="14688" width="1.28515625" style="9" customWidth="1"/>
    <col min="14689" max="14689" width="6.7109375" style="9" customWidth="1"/>
    <col min="14690" max="14690" width="7.28515625" style="9" customWidth="1"/>
    <col min="14691" max="14691" width="7.42578125" style="9" customWidth="1"/>
    <col min="14692" max="14693" width="6.7109375" style="9" customWidth="1"/>
    <col min="14694" max="14694" width="7.7109375" style="9" customWidth="1"/>
    <col min="14695" max="14695" width="6.7109375" style="9" customWidth="1"/>
    <col min="14696" max="14696" width="6.28515625" style="9" customWidth="1"/>
    <col min="14697" max="14697" width="1.28515625" style="9" customWidth="1"/>
    <col min="14698" max="14700" width="6.28515625" style="9" customWidth="1"/>
    <col min="14701" max="14701" width="9.28515625" style="9" customWidth="1"/>
    <col min="14702" max="14702" width="8.7109375" style="9" customWidth="1"/>
    <col min="14703" max="14703" width="1.28515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28515625" style="9" customWidth="1"/>
    <col min="14933" max="14935" width="6.7109375" style="9" customWidth="1"/>
    <col min="14936" max="14936" width="4.7109375" style="9" customWidth="1"/>
    <col min="14937" max="14939" width="8.28515625" style="9" customWidth="1"/>
    <col min="14940" max="14940" width="6.28515625" style="9" customWidth="1"/>
    <col min="14941" max="14941" width="8.28515625" style="9" customWidth="1"/>
    <col min="14942" max="14943" width="6.28515625" style="9" customWidth="1"/>
    <col min="14944" max="14944" width="1.28515625" style="9" customWidth="1"/>
    <col min="14945" max="14945" width="6.7109375" style="9" customWidth="1"/>
    <col min="14946" max="14946" width="7.28515625" style="9" customWidth="1"/>
    <col min="14947" max="14947" width="7.42578125" style="9" customWidth="1"/>
    <col min="14948" max="14949" width="6.7109375" style="9" customWidth="1"/>
    <col min="14950" max="14950" width="7.7109375" style="9" customWidth="1"/>
    <col min="14951" max="14951" width="6.7109375" style="9" customWidth="1"/>
    <col min="14952" max="14952" width="6.28515625" style="9" customWidth="1"/>
    <col min="14953" max="14953" width="1.28515625" style="9" customWidth="1"/>
    <col min="14954" max="14956" width="6.28515625" style="9" customWidth="1"/>
    <col min="14957" max="14957" width="9.28515625" style="9" customWidth="1"/>
    <col min="14958" max="14958" width="8.7109375" style="9" customWidth="1"/>
    <col min="14959" max="14959" width="1.28515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28515625" style="9" customWidth="1"/>
    <col min="15189" max="15191" width="6.7109375" style="9" customWidth="1"/>
    <col min="15192" max="15192" width="4.7109375" style="9" customWidth="1"/>
    <col min="15193" max="15195" width="8.28515625" style="9" customWidth="1"/>
    <col min="15196" max="15196" width="6.28515625" style="9" customWidth="1"/>
    <col min="15197" max="15197" width="8.28515625" style="9" customWidth="1"/>
    <col min="15198" max="15199" width="6.28515625" style="9" customWidth="1"/>
    <col min="15200" max="15200" width="1.28515625" style="9" customWidth="1"/>
    <col min="15201" max="15201" width="6.7109375" style="9" customWidth="1"/>
    <col min="15202" max="15202" width="7.28515625" style="9" customWidth="1"/>
    <col min="15203" max="15203" width="7.42578125" style="9" customWidth="1"/>
    <col min="15204" max="15205" width="6.7109375" style="9" customWidth="1"/>
    <col min="15206" max="15206" width="7.7109375" style="9" customWidth="1"/>
    <col min="15207" max="15207" width="6.7109375" style="9" customWidth="1"/>
    <col min="15208" max="15208" width="6.28515625" style="9" customWidth="1"/>
    <col min="15209" max="15209" width="1.28515625" style="9" customWidth="1"/>
    <col min="15210" max="15212" width="6.28515625" style="9" customWidth="1"/>
    <col min="15213" max="15213" width="9.28515625" style="9" customWidth="1"/>
    <col min="15214" max="15214" width="8.7109375" style="9" customWidth="1"/>
    <col min="15215" max="15215" width="1.28515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28515625" style="9" customWidth="1"/>
    <col min="15445" max="15447" width="6.7109375" style="9" customWidth="1"/>
    <col min="15448" max="15448" width="4.7109375" style="9" customWidth="1"/>
    <col min="15449" max="15451" width="8.28515625" style="9" customWidth="1"/>
    <col min="15452" max="15452" width="6.28515625" style="9" customWidth="1"/>
    <col min="15453" max="15453" width="8.28515625" style="9" customWidth="1"/>
    <col min="15454" max="15455" width="6.28515625" style="9" customWidth="1"/>
    <col min="15456" max="15456" width="1.28515625" style="9" customWidth="1"/>
    <col min="15457" max="15457" width="6.7109375" style="9" customWidth="1"/>
    <col min="15458" max="15458" width="7.28515625" style="9" customWidth="1"/>
    <col min="15459" max="15459" width="7.42578125" style="9" customWidth="1"/>
    <col min="15460" max="15461" width="6.7109375" style="9" customWidth="1"/>
    <col min="15462" max="15462" width="7.7109375" style="9" customWidth="1"/>
    <col min="15463" max="15463" width="6.7109375" style="9" customWidth="1"/>
    <col min="15464" max="15464" width="6.28515625" style="9" customWidth="1"/>
    <col min="15465" max="15465" width="1.28515625" style="9" customWidth="1"/>
    <col min="15466" max="15468" width="6.28515625" style="9" customWidth="1"/>
    <col min="15469" max="15469" width="9.28515625" style="9" customWidth="1"/>
    <col min="15470" max="15470" width="8.7109375" style="9" customWidth="1"/>
    <col min="15471" max="15471" width="1.28515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28515625" style="9" customWidth="1"/>
    <col min="15701" max="15703" width="6.7109375" style="9" customWidth="1"/>
    <col min="15704" max="15704" width="4.7109375" style="9" customWidth="1"/>
    <col min="15705" max="15707" width="8.28515625" style="9" customWidth="1"/>
    <col min="15708" max="15708" width="6.28515625" style="9" customWidth="1"/>
    <col min="15709" max="15709" width="8.28515625" style="9" customWidth="1"/>
    <col min="15710" max="15711" width="6.28515625" style="9" customWidth="1"/>
    <col min="15712" max="15712" width="1.28515625" style="9" customWidth="1"/>
    <col min="15713" max="15713" width="6.7109375" style="9" customWidth="1"/>
    <col min="15714" max="15714" width="7.28515625" style="9" customWidth="1"/>
    <col min="15715" max="15715" width="7.42578125" style="9" customWidth="1"/>
    <col min="15716" max="15717" width="6.7109375" style="9" customWidth="1"/>
    <col min="15718" max="15718" width="7.7109375" style="9" customWidth="1"/>
    <col min="15719" max="15719" width="6.7109375" style="9" customWidth="1"/>
    <col min="15720" max="15720" width="6.28515625" style="9" customWidth="1"/>
    <col min="15721" max="15721" width="1.28515625" style="9" customWidth="1"/>
    <col min="15722" max="15724" width="6.28515625" style="9" customWidth="1"/>
    <col min="15725" max="15725" width="9.28515625" style="9" customWidth="1"/>
    <col min="15726" max="15726" width="8.7109375" style="9" customWidth="1"/>
    <col min="15727" max="15727" width="1.28515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28515625" style="9" customWidth="1"/>
    <col min="15957" max="15959" width="6.7109375" style="9" customWidth="1"/>
    <col min="15960" max="15960" width="4.7109375" style="9" customWidth="1"/>
    <col min="15961" max="15963" width="8.28515625" style="9" customWidth="1"/>
    <col min="15964" max="15964" width="6.28515625" style="9" customWidth="1"/>
    <col min="15965" max="15965" width="8.28515625" style="9" customWidth="1"/>
    <col min="15966" max="15967" width="6.28515625" style="9" customWidth="1"/>
    <col min="15968" max="15968" width="1.28515625" style="9" customWidth="1"/>
    <col min="15969" max="15969" width="6.7109375" style="9" customWidth="1"/>
    <col min="15970" max="15970" width="7.28515625" style="9" customWidth="1"/>
    <col min="15971" max="15971" width="7.42578125" style="9" customWidth="1"/>
    <col min="15972" max="15973" width="6.7109375" style="9" customWidth="1"/>
    <col min="15974" max="15974" width="7.7109375" style="9" customWidth="1"/>
    <col min="15975" max="15975" width="6.7109375" style="9" customWidth="1"/>
    <col min="15976" max="15976" width="6.28515625" style="9" customWidth="1"/>
    <col min="15977" max="15977" width="1.28515625" style="9" customWidth="1"/>
    <col min="15978" max="15980" width="6.28515625" style="9" customWidth="1"/>
    <col min="15981" max="15981" width="9.28515625" style="9" customWidth="1"/>
    <col min="15982" max="15982" width="8.7109375" style="9" customWidth="1"/>
    <col min="15983" max="15983" width="1.28515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28515625" style="9" customWidth="1"/>
    <col min="16213" max="16215" width="6.7109375" style="9" customWidth="1"/>
    <col min="16216" max="16216" width="4.7109375" style="9" customWidth="1"/>
    <col min="16217" max="16219" width="8.28515625" style="9" customWidth="1"/>
    <col min="16220" max="16220" width="6.28515625" style="9" customWidth="1"/>
    <col min="16221" max="16221" width="8.28515625" style="9" customWidth="1"/>
    <col min="16222" max="16223" width="6.28515625" style="9" customWidth="1"/>
    <col min="16224" max="16224" width="1.28515625" style="9" customWidth="1"/>
    <col min="16225" max="16225" width="6.7109375" style="9" customWidth="1"/>
    <col min="16226" max="16226" width="7.28515625" style="9" customWidth="1"/>
    <col min="16227" max="16227" width="7.42578125" style="9" customWidth="1"/>
    <col min="16228" max="16229" width="6.7109375" style="9" customWidth="1"/>
    <col min="16230" max="16230" width="7.7109375" style="9" customWidth="1"/>
    <col min="16231" max="16231" width="6.7109375" style="9" customWidth="1"/>
    <col min="16232" max="16232" width="6.28515625" style="9" customWidth="1"/>
    <col min="16233" max="16233" width="1.28515625" style="9" customWidth="1"/>
    <col min="16234" max="16236" width="6.28515625" style="9" customWidth="1"/>
    <col min="16237" max="16237" width="9.28515625" style="9" customWidth="1"/>
    <col min="16238" max="16238" width="8.7109375" style="9" customWidth="1"/>
    <col min="16239" max="16239" width="1.28515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57" t="s">
        <v>79</v>
      </c>
      <c r="O1" s="3257"/>
      <c r="P1" s="3257"/>
      <c r="Q1" s="3257"/>
      <c r="R1" s="3257"/>
      <c r="S1" s="3257"/>
      <c r="T1" s="3257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58">
        <f>'1'!A6</f>
        <v>43497</v>
      </c>
      <c r="B2" s="3258"/>
      <c r="C2" s="3258"/>
      <c r="D2" s="3258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59" t="s">
        <v>96</v>
      </c>
      <c r="D3" s="3259"/>
      <c r="E3" s="415"/>
      <c r="F3" s="3260" t="s">
        <v>96</v>
      </c>
      <c r="G3" s="3260"/>
      <c r="H3" s="3260"/>
      <c r="I3" s="3260"/>
      <c r="J3" s="3260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55" t="s">
        <v>18</v>
      </c>
      <c r="D4" s="3255"/>
      <c r="E4" s="3255"/>
      <c r="F4" s="3255"/>
      <c r="G4" s="3255"/>
      <c r="H4" s="3255"/>
      <c r="I4" s="3255"/>
      <c r="J4" s="3255"/>
      <c r="K4" s="3255"/>
      <c r="L4" s="3255"/>
      <c r="M4" s="3255"/>
      <c r="N4" s="3255"/>
      <c r="O4" s="413"/>
      <c r="P4" s="413"/>
      <c r="Q4" s="11"/>
      <c r="R4" s="3256" t="s">
        <v>526</v>
      </c>
      <c r="S4" s="3256"/>
      <c r="T4" s="3256"/>
      <c r="U4" s="3256"/>
      <c r="V4" s="3256"/>
      <c r="W4" s="3256" t="s">
        <v>527</v>
      </c>
      <c r="X4" s="3256"/>
      <c r="Y4" s="3256"/>
      <c r="Z4" s="3256"/>
      <c r="AA4" s="3256"/>
      <c r="AB4" s="3256" t="s">
        <v>528</v>
      </c>
      <c r="AC4" s="3256"/>
      <c r="AD4" s="3256"/>
      <c r="AE4" s="3256"/>
      <c r="AF4" s="3256"/>
      <c r="AG4" s="2728" t="s">
        <v>1167</v>
      </c>
      <c r="AH4" s="2727" t="s">
        <v>1168</v>
      </c>
      <c r="AI4" s="2727" t="s">
        <v>1169</v>
      </c>
      <c r="AJ4" s="2637"/>
      <c r="AK4" s="3256" t="s">
        <v>529</v>
      </c>
      <c r="AL4" s="3256"/>
      <c r="AM4" s="3256"/>
      <c r="AN4" s="3256"/>
      <c r="AO4" s="3256"/>
      <c r="AP4" s="3256"/>
      <c r="AQ4" s="3256"/>
      <c r="AR4" s="3256"/>
      <c r="AS4" s="3256"/>
      <c r="AT4" s="3256"/>
      <c r="AU4" s="3256"/>
      <c r="AV4" s="3256"/>
      <c r="AW4" s="3256"/>
      <c r="AX4" s="3256" t="s">
        <v>530</v>
      </c>
      <c r="AY4" s="3256"/>
      <c r="AZ4" s="3256"/>
      <c r="BA4" s="3256"/>
      <c r="BB4" s="3256"/>
      <c r="BC4" s="3256"/>
      <c r="BD4" s="3256"/>
      <c r="BE4" s="3256"/>
      <c r="BF4" s="3256"/>
      <c r="BG4" s="3256"/>
      <c r="BH4" s="3256"/>
      <c r="BI4" s="3256"/>
      <c r="BJ4" s="3256"/>
      <c r="BK4" s="3256" t="s">
        <v>531</v>
      </c>
      <c r="BL4" s="3256"/>
      <c r="BM4" s="3256"/>
      <c r="BN4" s="3256"/>
      <c r="BO4" s="3256"/>
      <c r="BP4" s="3256"/>
      <c r="BQ4" s="3256"/>
      <c r="BR4" s="3256"/>
      <c r="BS4" s="3256"/>
      <c r="BT4" s="3256"/>
      <c r="BU4" s="3256"/>
      <c r="BV4" s="3256"/>
      <c r="BW4" s="430"/>
      <c r="BX4" s="430"/>
      <c r="BY4" s="11"/>
      <c r="BZ4" s="3255" t="s">
        <v>563</v>
      </c>
      <c r="CA4" s="3255"/>
      <c r="CB4" s="3255"/>
      <c r="CC4" s="3255"/>
      <c r="CD4" s="3255"/>
      <c r="CE4" s="3255"/>
      <c r="CF4" s="3255"/>
      <c r="CG4" s="3255"/>
      <c r="CH4" s="3216"/>
      <c r="CI4" s="3216"/>
      <c r="CJ4" s="3216"/>
      <c r="CK4" s="3216"/>
      <c r="CL4" s="3216"/>
      <c r="CM4" s="3216"/>
      <c r="CN4" s="3216"/>
      <c r="CO4" s="3216"/>
      <c r="CP4" s="3216"/>
      <c r="CQ4" s="435"/>
      <c r="CR4" s="3255" t="s">
        <v>532</v>
      </c>
      <c r="CS4" s="3255"/>
      <c r="CT4" s="3255"/>
      <c r="CU4" s="3255"/>
      <c r="CV4" s="3255"/>
      <c r="CW4" s="3255"/>
      <c r="CX4" s="3255"/>
      <c r="CY4" s="3255"/>
      <c r="CZ4" s="3255"/>
      <c r="DA4" s="3255"/>
      <c r="DB4" s="3255"/>
      <c r="DC4" s="3255"/>
      <c r="DD4" s="3255"/>
      <c r="DE4" s="3255"/>
      <c r="DF4" s="3255"/>
      <c r="DG4" s="3255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7" t="s">
        <v>885</v>
      </c>
      <c r="L5" s="1927" t="s">
        <v>884</v>
      </c>
      <c r="M5" s="19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23" t="s">
        <v>104</v>
      </c>
      <c r="AH5" s="2723" t="s">
        <v>104</v>
      </c>
      <c r="AI5" s="2723" t="s">
        <v>104</v>
      </c>
      <c r="AJ5" s="2722"/>
      <c r="AK5" s="1925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5" t="s">
        <v>84</v>
      </c>
      <c r="AS5" s="1925" t="s">
        <v>85</v>
      </c>
      <c r="AT5" s="1925" t="s">
        <v>533</v>
      </c>
      <c r="AU5" s="1926" t="s">
        <v>89</v>
      </c>
      <c r="AV5" s="1925" t="s">
        <v>86</v>
      </c>
      <c r="AW5" s="428" t="s">
        <v>96</v>
      </c>
      <c r="AX5" s="1925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5" t="s">
        <v>84</v>
      </c>
      <c r="BF5" s="1925" t="s">
        <v>85</v>
      </c>
      <c r="BG5" s="19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8">
        <v>6.95</v>
      </c>
      <c r="D6" s="2640">
        <v>11</v>
      </c>
      <c r="E6" s="2639"/>
      <c r="F6" s="2640"/>
      <c r="G6" s="2641"/>
      <c r="H6" s="2638"/>
      <c r="I6" s="2638"/>
      <c r="J6" s="2642"/>
      <c r="K6" s="2643" t="str">
        <f>IF(H6&lt;=0,"",H6/I6)</f>
        <v/>
      </c>
      <c r="L6" s="2644" t="str">
        <f>IF(H6&lt;=0,"",K6*5)</f>
        <v/>
      </c>
      <c r="M6" s="2645" t="str">
        <f>IF(H6&lt;=0,"",K6*10)</f>
        <v/>
      </c>
      <c r="N6" s="2704">
        <v>223</v>
      </c>
      <c r="O6" s="2639">
        <v>41</v>
      </c>
      <c r="P6" s="2640"/>
      <c r="Q6" s="2647"/>
      <c r="R6" s="2638" t="s">
        <v>96</v>
      </c>
      <c r="S6" s="2639">
        <v>2</v>
      </c>
      <c r="T6" s="2638">
        <v>0.05</v>
      </c>
      <c r="U6" s="2648">
        <v>0.56999999999999995</v>
      </c>
      <c r="V6" s="2649"/>
      <c r="W6" s="2650"/>
      <c r="X6" s="2651">
        <v>2</v>
      </c>
      <c r="Y6" s="2650">
        <v>5.1999999999999998E-2</v>
      </c>
      <c r="Z6" s="2652">
        <v>0.49</v>
      </c>
      <c r="AA6" s="2653"/>
      <c r="AB6" s="2654"/>
      <c r="AC6" s="2655">
        <v>2</v>
      </c>
      <c r="AD6" s="2654">
        <v>0.05</v>
      </c>
      <c r="AE6" s="2656">
        <v>0.7</v>
      </c>
      <c r="AF6" s="2657"/>
      <c r="AG6" s="2717">
        <v>6.02</v>
      </c>
      <c r="AH6" s="2724">
        <v>6.01</v>
      </c>
      <c r="AI6" s="2724">
        <v>6.02</v>
      </c>
      <c r="AJ6" s="2664"/>
      <c r="AK6" s="2658"/>
      <c r="AL6" s="2658"/>
      <c r="AM6" s="2658"/>
      <c r="AN6" s="2659">
        <v>6.15</v>
      </c>
      <c r="AO6" s="2660">
        <v>10.3</v>
      </c>
      <c r="AP6" s="2661">
        <v>6</v>
      </c>
      <c r="AQ6" s="2658">
        <v>0.44900000000000001</v>
      </c>
      <c r="AR6" s="2658"/>
      <c r="AS6" s="2658"/>
      <c r="AT6" s="2658"/>
      <c r="AU6" s="2662" t="str">
        <f>IF(AR6&lt;=0,"",(G6-AR6)/G6*100)</f>
        <v/>
      </c>
      <c r="AV6" s="2659" t="str">
        <f>IF(AS6&lt;=0,"",(AT6*100)/AS6)</f>
        <v/>
      </c>
      <c r="AW6" s="2657"/>
      <c r="AX6" s="2658"/>
      <c r="AY6" s="2658"/>
      <c r="AZ6" s="2658"/>
      <c r="BA6" s="2659">
        <v>6.18</v>
      </c>
      <c r="BB6" s="2660">
        <v>9.6999999999999993</v>
      </c>
      <c r="BC6" s="2661">
        <v>9</v>
      </c>
      <c r="BD6" s="2658">
        <v>0.78100000000000003</v>
      </c>
      <c r="BE6" s="2658"/>
      <c r="BF6" s="2658"/>
      <c r="BG6" s="2658"/>
      <c r="BH6" s="2662" t="str">
        <f>IF(BE6&lt;=0,"",(G6-BE6)/G6*100)</f>
        <v/>
      </c>
      <c r="BI6" s="2648" t="str">
        <f>IF(BF6&lt;=0,"",(BG6*100)/BF6)</f>
        <v/>
      </c>
      <c r="BJ6" s="2657"/>
      <c r="BK6" s="2654"/>
      <c r="BL6" s="2654"/>
      <c r="BM6" s="2654"/>
      <c r="BN6" s="2656">
        <v>6.19</v>
      </c>
      <c r="BO6" s="2663">
        <v>12.1</v>
      </c>
      <c r="BP6" s="2655">
        <v>8</v>
      </c>
      <c r="BQ6" s="2654">
        <v>0.59799999999999998</v>
      </c>
      <c r="BR6" s="2654"/>
      <c r="BS6" s="2654"/>
      <c r="BT6" s="2654"/>
      <c r="BU6" s="2662" t="str">
        <f>IF(BR6&lt;=0,"",(G6-BR6)/G6*100)</f>
        <v/>
      </c>
      <c r="BV6" s="2648" t="str">
        <f>IF(BS6&lt;=0,"",(BT6*100)/BS6)</f>
        <v/>
      </c>
      <c r="BW6" s="2664"/>
      <c r="BX6" s="2648" t="str">
        <f>IF(AND(AR6&lt;=0,BE6&lt;=0,BR6&lt;=0),"",AVERAGE(AR6,BE6,BR6))</f>
        <v/>
      </c>
      <c r="BY6" s="2647"/>
      <c r="BZ6" s="2656">
        <v>7.79</v>
      </c>
      <c r="CA6" s="2663">
        <v>9.6999999999999993</v>
      </c>
      <c r="CB6" s="2655">
        <v>2</v>
      </c>
      <c r="CC6" s="2654">
        <v>4.9000000000000002E-2</v>
      </c>
      <c r="CD6" s="2655">
        <v>22</v>
      </c>
      <c r="CE6" s="2655">
        <v>52</v>
      </c>
      <c r="CF6" s="2656">
        <v>4.0999999999999996</v>
      </c>
      <c r="CG6" s="2654"/>
      <c r="CH6" s="2665"/>
      <c r="CI6" s="2656">
        <v>0.58840000000000003</v>
      </c>
      <c r="CJ6" s="2656"/>
      <c r="CK6" s="2656"/>
      <c r="CL6" s="2666"/>
      <c r="CM6" s="2654"/>
      <c r="CN6" s="2654"/>
      <c r="CO6" s="2638" t="str">
        <f>IF(CM6&lt;=0,"",(CN6*100)/CM6)</f>
        <v/>
      </c>
      <c r="CP6" s="2665" t="s">
        <v>97</v>
      </c>
      <c r="CQ6" s="2667"/>
      <c r="CR6" s="2656">
        <v>7.92</v>
      </c>
      <c r="CS6" s="2663">
        <v>11</v>
      </c>
      <c r="CT6" s="2655">
        <v>2</v>
      </c>
      <c r="CU6" s="2654">
        <v>5.0999999999999997E-2</v>
      </c>
      <c r="CV6" s="2655">
        <v>27</v>
      </c>
      <c r="CW6" s="2655">
        <v>48</v>
      </c>
      <c r="CX6" s="2656">
        <v>4.3</v>
      </c>
      <c r="CY6" s="2654"/>
      <c r="CZ6" s="2665"/>
      <c r="DA6" s="2656">
        <v>0.56950000000000001</v>
      </c>
      <c r="DB6" s="2656"/>
      <c r="DC6" s="2656"/>
      <c r="DD6" s="2666"/>
      <c r="DE6" s="2654"/>
      <c r="DF6" s="2654"/>
      <c r="DG6" s="2648" t="str">
        <f>IF(DE6&lt;=0,"",(DF6*100)/DE6)</f>
        <v/>
      </c>
      <c r="DH6" s="2665" t="s">
        <v>97</v>
      </c>
      <c r="DI6" s="1468"/>
      <c r="DJ6" s="423"/>
      <c r="DK6" s="1469">
        <f>'Total Flows'!L3</f>
        <v>0.86</v>
      </c>
      <c r="DL6" s="1469">
        <f>'[4]1'!AE32</f>
        <v>0</v>
      </c>
      <c r="DM6" s="1469">
        <f>'[4]1'!AE34</f>
        <v>0</v>
      </c>
      <c r="DN6" s="1469">
        <f>'[4]1'!AE35</f>
        <v>0</v>
      </c>
      <c r="DO6" s="34"/>
    </row>
    <row r="7" spans="1:119" ht="15" x14ac:dyDescent="0.25">
      <c r="A7" s="30">
        <v>2</v>
      </c>
      <c r="B7" s="31"/>
      <c r="C7" s="2648"/>
      <c r="D7" s="2669"/>
      <c r="E7" s="2639"/>
      <c r="F7" s="2669"/>
      <c r="G7" s="2641"/>
      <c r="H7" s="2638"/>
      <c r="I7" s="2638"/>
      <c r="J7" s="2642"/>
      <c r="K7" s="2670" t="str">
        <f t="shared" ref="K7:K36" si="0">IF(H7&lt;=0,"",H7/I7)</f>
        <v/>
      </c>
      <c r="L7" s="2661" t="str">
        <f t="shared" ref="L7:L36" si="1">IF(H7&lt;=0,"",K7*5)</f>
        <v/>
      </c>
      <c r="M7" s="2671" t="str">
        <f t="shared" ref="M7:M36" si="2">IF(H7&lt;=0,"",K7*10)</f>
        <v/>
      </c>
      <c r="N7" s="2705">
        <v>189</v>
      </c>
      <c r="O7" s="2684">
        <v>20</v>
      </c>
      <c r="P7" s="2640"/>
      <c r="Q7" s="2672"/>
      <c r="R7" s="2638"/>
      <c r="S7" s="2639"/>
      <c r="T7" s="2673"/>
      <c r="U7" s="2674"/>
      <c r="V7" s="2675"/>
      <c r="W7" s="2676"/>
      <c r="X7" s="2710"/>
      <c r="Y7" s="2719"/>
      <c r="Z7" s="2712"/>
      <c r="AA7" s="2677"/>
      <c r="AB7" s="2658"/>
      <c r="AC7" s="2714"/>
      <c r="AD7" s="2721"/>
      <c r="AE7" s="2715"/>
      <c r="AF7" s="2679"/>
      <c r="AG7" s="2725"/>
      <c r="AH7" s="2725"/>
      <c r="AI7" s="2725"/>
      <c r="AJ7" s="2726"/>
      <c r="AK7" s="2658"/>
      <c r="AL7" s="2668"/>
      <c r="AM7" s="2668"/>
      <c r="AN7" s="2715"/>
      <c r="AO7" s="2716"/>
      <c r="AP7" s="2714"/>
      <c r="AQ7" s="2721"/>
      <c r="AR7" s="2658"/>
      <c r="AS7" s="2658"/>
      <c r="AT7" s="2658"/>
      <c r="AU7" s="2662" t="str">
        <f t="shared" ref="AU7:AU36" si="3">IF(AR7&lt;=0,"",(G7-AR7)/G7*100)</f>
        <v/>
      </c>
      <c r="AV7" s="2659" t="str">
        <f t="shared" ref="AV7:AV36" si="4">IF(AS7&lt;=0,"",(AT7*100)/AS7)</f>
        <v/>
      </c>
      <c r="AW7" s="2679"/>
      <c r="AX7" s="2658"/>
      <c r="AY7" s="2668"/>
      <c r="AZ7" s="2668"/>
      <c r="BA7" s="2659"/>
      <c r="BB7" s="2660"/>
      <c r="BC7" s="2661"/>
      <c r="BD7" s="2658"/>
      <c r="BE7" s="2658"/>
      <c r="BF7" s="2658"/>
      <c r="BG7" s="2658"/>
      <c r="BH7" s="2662" t="str">
        <f t="shared" ref="BH7:BH36" si="5">IF(BE7&lt;=0,"",(G7-BE7)/G7*100)</f>
        <v/>
      </c>
      <c r="BI7" s="2648" t="str">
        <f t="shared" ref="BI7:BI36" si="6">IF(BF7&lt;=0,"",(BG7*100)/BF7)</f>
        <v/>
      </c>
      <c r="BJ7" s="2679"/>
      <c r="BK7" s="2658"/>
      <c r="BL7" s="2668"/>
      <c r="BM7" s="2668"/>
      <c r="BN7" s="2659"/>
      <c r="BO7" s="2660"/>
      <c r="BP7" s="2661"/>
      <c r="BQ7" s="2658"/>
      <c r="BR7" s="2658"/>
      <c r="BS7" s="2658"/>
      <c r="BT7" s="2658"/>
      <c r="BU7" s="2662" t="str">
        <f t="shared" ref="BU7:BU36" si="7">IF(BR7&lt;=0,"",(G7-BR7)/G7*100)</f>
        <v/>
      </c>
      <c r="BV7" s="2648" t="str">
        <f t="shared" ref="BV7:BV36" si="8">IF(BS7&lt;=0,"",(BT7*100)/BS7)</f>
        <v/>
      </c>
      <c r="BW7" s="2664"/>
      <c r="BX7" s="2648" t="str">
        <f t="shared" ref="BX7:BX36" si="9">IF(AND(AR7&lt;=0,BE7&lt;=0,BR7&lt;=0),"",AVERAGE(AR7,BE7,BR7))</f>
        <v/>
      </c>
      <c r="BY7" s="2672"/>
      <c r="BZ7" s="2659"/>
      <c r="CA7" s="2660"/>
      <c r="CB7" s="2661"/>
      <c r="CC7" s="2658"/>
      <c r="CD7" s="2661"/>
      <c r="CE7" s="2661"/>
      <c r="CF7" s="2659"/>
      <c r="CG7" s="2658"/>
      <c r="CH7" s="2680"/>
      <c r="CI7" s="2681">
        <v>0.5403</v>
      </c>
      <c r="CJ7" s="2659"/>
      <c r="CK7" s="2659"/>
      <c r="CL7" s="2658"/>
      <c r="CM7" s="2658"/>
      <c r="CN7" s="2658"/>
      <c r="CO7" s="2638" t="str">
        <f t="shared" ref="CO7:CO36" si="10">IF(CM7&lt;=0,"",(CN7*100)/CM7)</f>
        <v/>
      </c>
      <c r="CP7" s="2682" t="s">
        <v>97</v>
      </c>
      <c r="CQ7" s="2683"/>
      <c r="CR7" s="2659"/>
      <c r="CS7" s="2660"/>
      <c r="CT7" s="2661"/>
      <c r="CU7" s="2658"/>
      <c r="CV7" s="2661"/>
      <c r="CW7" s="2661"/>
      <c r="CX7" s="2659"/>
      <c r="CY7" s="2658"/>
      <c r="CZ7" s="2680"/>
      <c r="DA7" s="2681">
        <v>0.46650000000000003</v>
      </c>
      <c r="DB7" s="2659"/>
      <c r="DC7" s="2659"/>
      <c r="DD7" s="2658"/>
      <c r="DE7" s="2658"/>
      <c r="DF7" s="2658"/>
      <c r="DG7" s="2648" t="str">
        <f t="shared" ref="DG7:DG36" si="11">IF(DE7&lt;=0,"",(DF7*100)/DE7)</f>
        <v/>
      </c>
      <c r="DH7" s="2682" t="s">
        <v>97</v>
      </c>
      <c r="DI7" s="1470"/>
      <c r="DJ7" s="423"/>
      <c r="DK7" s="1471">
        <f>'Total Flows'!L4</f>
        <v>0.97599999999999998</v>
      </c>
      <c r="DL7" s="1471">
        <f>'[4]2'!AE32</f>
        <v>0</v>
      </c>
      <c r="DM7" s="1471">
        <f>'[4]2'!AE34</f>
        <v>0</v>
      </c>
      <c r="DN7" s="1471">
        <f>'[4]2'!AE35</f>
        <v>0</v>
      </c>
    </row>
    <row r="8" spans="1:119" ht="15" x14ac:dyDescent="0.25">
      <c r="A8" s="30">
        <v>3</v>
      </c>
      <c r="B8" s="31"/>
      <c r="C8" s="2648"/>
      <c r="D8" s="2669"/>
      <c r="E8" s="2639"/>
      <c r="F8" s="2669"/>
      <c r="G8" s="2641"/>
      <c r="H8" s="2638"/>
      <c r="I8" s="2638"/>
      <c r="J8" s="2642"/>
      <c r="K8" s="2670" t="str">
        <f t="shared" si="0"/>
        <v/>
      </c>
      <c r="L8" s="2661" t="str">
        <f t="shared" si="1"/>
        <v/>
      </c>
      <c r="M8" s="2671" t="str">
        <f t="shared" si="2"/>
        <v/>
      </c>
      <c r="N8" s="2705">
        <v>211</v>
      </c>
      <c r="O8" s="2684">
        <v>41</v>
      </c>
      <c r="P8" s="2640"/>
      <c r="Q8" s="2672"/>
      <c r="R8" s="2638"/>
      <c r="S8" s="2639"/>
      <c r="T8" s="2673"/>
      <c r="U8" s="2674"/>
      <c r="V8" s="2675"/>
      <c r="W8" s="2676"/>
      <c r="X8" s="2710"/>
      <c r="Y8" s="2719"/>
      <c r="Z8" s="2712"/>
      <c r="AA8" s="2677"/>
      <c r="AB8" s="2658"/>
      <c r="AC8" s="2714"/>
      <c r="AD8" s="2721"/>
      <c r="AE8" s="2715"/>
      <c r="AF8" s="2679"/>
      <c r="AG8" s="2725"/>
      <c r="AH8" s="2725"/>
      <c r="AI8" s="2725"/>
      <c r="AJ8" s="2726"/>
      <c r="AK8" s="2658"/>
      <c r="AL8" s="2668"/>
      <c r="AM8" s="2668"/>
      <c r="AN8" s="2715"/>
      <c r="AO8" s="2716"/>
      <c r="AP8" s="2714"/>
      <c r="AQ8" s="2721"/>
      <c r="AR8" s="2658"/>
      <c r="AS8" s="2658"/>
      <c r="AT8" s="2658"/>
      <c r="AU8" s="2662" t="str">
        <f t="shared" si="3"/>
        <v/>
      </c>
      <c r="AV8" s="2659" t="str">
        <f t="shared" si="4"/>
        <v/>
      </c>
      <c r="AW8" s="2679"/>
      <c r="AX8" s="2658"/>
      <c r="AY8" s="2668"/>
      <c r="AZ8" s="2668"/>
      <c r="BA8" s="2659"/>
      <c r="BB8" s="2660"/>
      <c r="BC8" s="2661"/>
      <c r="BD8" s="2658"/>
      <c r="BE8" s="2658"/>
      <c r="BF8" s="2658"/>
      <c r="BG8" s="2658"/>
      <c r="BH8" s="2662" t="str">
        <f t="shared" si="5"/>
        <v/>
      </c>
      <c r="BI8" s="2648" t="str">
        <f t="shared" si="6"/>
        <v/>
      </c>
      <c r="BJ8" s="2679"/>
      <c r="BK8" s="2658"/>
      <c r="BL8" s="2668"/>
      <c r="BM8" s="2668"/>
      <c r="BN8" s="2659"/>
      <c r="BO8" s="2660"/>
      <c r="BP8" s="2661"/>
      <c r="BQ8" s="2658"/>
      <c r="BR8" s="2658"/>
      <c r="BS8" s="2658"/>
      <c r="BT8" s="2658"/>
      <c r="BU8" s="2662" t="str">
        <f t="shared" si="7"/>
        <v/>
      </c>
      <c r="BV8" s="2648" t="str">
        <f t="shared" si="8"/>
        <v/>
      </c>
      <c r="BW8" s="2664"/>
      <c r="BX8" s="2648" t="str">
        <f t="shared" si="9"/>
        <v/>
      </c>
      <c r="BY8" s="2672"/>
      <c r="BZ8" s="2659"/>
      <c r="CA8" s="2660"/>
      <c r="CB8" s="2661"/>
      <c r="CC8" s="2658"/>
      <c r="CD8" s="2661"/>
      <c r="CE8" s="2661"/>
      <c r="CF8" s="2659"/>
      <c r="CG8" s="2658"/>
      <c r="CH8" s="2680"/>
      <c r="CI8" s="2681">
        <v>0.58489999999999998</v>
      </c>
      <c r="CJ8" s="2659"/>
      <c r="CK8" s="2659"/>
      <c r="CL8" s="2658"/>
      <c r="CM8" s="2658"/>
      <c r="CN8" s="2658"/>
      <c r="CO8" s="2638" t="str">
        <f t="shared" si="10"/>
        <v/>
      </c>
      <c r="CP8" s="2682" t="s">
        <v>97</v>
      </c>
      <c r="CQ8" s="2683"/>
      <c r="CR8" s="2659"/>
      <c r="CS8" s="2660"/>
      <c r="CT8" s="2661"/>
      <c r="CU8" s="2658"/>
      <c r="CV8" s="2661"/>
      <c r="CW8" s="2661"/>
      <c r="CX8" s="2659"/>
      <c r="CY8" s="2658"/>
      <c r="CZ8" s="2680"/>
      <c r="DA8" s="2681">
        <v>0.48399999999999999</v>
      </c>
      <c r="DB8" s="2659"/>
      <c r="DC8" s="2659"/>
      <c r="DD8" s="2658"/>
      <c r="DE8" s="2658"/>
      <c r="DF8" s="2658"/>
      <c r="DG8" s="2648" t="str">
        <f t="shared" si="11"/>
        <v/>
      </c>
      <c r="DH8" s="2682" t="s">
        <v>97</v>
      </c>
      <c r="DI8" s="1470"/>
      <c r="DJ8" s="423"/>
      <c r="DK8" s="1471">
        <f>'Total Flows'!L5</f>
        <v>1.2330000000000001</v>
      </c>
      <c r="DL8" s="1471">
        <f>'[4]3'!AE32</f>
        <v>0</v>
      </c>
      <c r="DM8" s="1471">
        <f>'[4]3'!AE34</f>
        <v>0</v>
      </c>
      <c r="DN8" s="1471">
        <f>'[4]3'!AE35</f>
        <v>0</v>
      </c>
    </row>
    <row r="9" spans="1:119" ht="15" x14ac:dyDescent="0.25">
      <c r="A9" s="30">
        <v>4</v>
      </c>
      <c r="B9" s="31"/>
      <c r="C9" s="2648"/>
      <c r="D9" s="2669"/>
      <c r="E9" s="2684"/>
      <c r="F9" s="2669"/>
      <c r="G9" s="2641"/>
      <c r="H9" s="2638"/>
      <c r="I9" s="2638"/>
      <c r="J9" s="2642"/>
      <c r="K9" s="2670" t="str">
        <f t="shared" si="0"/>
        <v/>
      </c>
      <c r="L9" s="2661" t="str">
        <f t="shared" si="1"/>
        <v/>
      </c>
      <c r="M9" s="2671" t="str">
        <f t="shared" si="2"/>
        <v/>
      </c>
      <c r="N9" s="2705">
        <v>173</v>
      </c>
      <c r="O9" s="2684">
        <v>20</v>
      </c>
      <c r="P9" s="2640"/>
      <c r="Q9" s="2672"/>
      <c r="R9" s="2638"/>
      <c r="S9" s="2684"/>
      <c r="T9" s="2673"/>
      <c r="U9" s="2674"/>
      <c r="V9" s="2675"/>
      <c r="W9" s="2676"/>
      <c r="X9" s="2710"/>
      <c r="Y9" s="2719"/>
      <c r="Z9" s="2712"/>
      <c r="AA9" s="2677"/>
      <c r="AB9" s="2658"/>
      <c r="AC9" s="2714"/>
      <c r="AD9" s="2721"/>
      <c r="AE9" s="2715"/>
      <c r="AF9" s="2679"/>
      <c r="AG9" s="2725"/>
      <c r="AH9" s="2725"/>
      <c r="AI9" s="2725"/>
      <c r="AJ9" s="2726"/>
      <c r="AK9" s="2658"/>
      <c r="AL9" s="2668"/>
      <c r="AM9" s="2668"/>
      <c r="AN9" s="2715"/>
      <c r="AO9" s="2716"/>
      <c r="AP9" s="2714"/>
      <c r="AQ9" s="2721"/>
      <c r="AR9" s="2658"/>
      <c r="AS9" s="2658"/>
      <c r="AT9" s="2658"/>
      <c r="AU9" s="2662" t="str">
        <f t="shared" si="3"/>
        <v/>
      </c>
      <c r="AV9" s="2659" t="str">
        <f t="shared" si="4"/>
        <v/>
      </c>
      <c r="AW9" s="2679"/>
      <c r="AX9" s="2658"/>
      <c r="AY9" s="2668"/>
      <c r="AZ9" s="2668"/>
      <c r="BA9" s="2659"/>
      <c r="BB9" s="2678"/>
      <c r="BC9" s="2678"/>
      <c r="BD9" s="2721"/>
      <c r="BE9" s="2658"/>
      <c r="BF9" s="2658"/>
      <c r="BG9" s="2658"/>
      <c r="BH9" s="2662" t="str">
        <f t="shared" si="5"/>
        <v/>
      </c>
      <c r="BI9" s="2648" t="str">
        <f t="shared" si="6"/>
        <v/>
      </c>
      <c r="BJ9" s="2679"/>
      <c r="BK9" s="2658"/>
      <c r="BL9" s="2668"/>
      <c r="BM9" s="2668"/>
      <c r="BN9" s="2715"/>
      <c r="BO9" s="2716"/>
      <c r="BP9" s="2714"/>
      <c r="BQ9" s="2721"/>
      <c r="BR9" s="2658"/>
      <c r="BS9" s="2658"/>
      <c r="BT9" s="2658"/>
      <c r="BU9" s="2662" t="str">
        <f t="shared" si="7"/>
        <v/>
      </c>
      <c r="BV9" s="2648" t="str">
        <f t="shared" si="8"/>
        <v/>
      </c>
      <c r="BW9" s="2664"/>
      <c r="BX9" s="2648" t="str">
        <f t="shared" si="9"/>
        <v/>
      </c>
      <c r="BY9" s="2672"/>
      <c r="BZ9" s="2659"/>
      <c r="CA9" s="2660"/>
      <c r="CB9" s="2661"/>
      <c r="CC9" s="2658"/>
      <c r="CD9" s="2661"/>
      <c r="CE9" s="2661"/>
      <c r="CF9" s="2659"/>
      <c r="CG9" s="2658"/>
      <c r="CH9" s="2680"/>
      <c r="CI9" s="2681">
        <v>0.51029999999999998</v>
      </c>
      <c r="CJ9" s="2659"/>
      <c r="CK9" s="2659"/>
      <c r="CL9" s="2658"/>
      <c r="CM9" s="2658"/>
      <c r="CN9" s="2658"/>
      <c r="CO9" s="2638" t="str">
        <f t="shared" si="10"/>
        <v/>
      </c>
      <c r="CP9" s="2682" t="s">
        <v>97</v>
      </c>
      <c r="CQ9" s="2683"/>
      <c r="CR9" s="2659"/>
      <c r="CS9" s="2660"/>
      <c r="CT9" s="2661"/>
      <c r="CU9" s="2658"/>
      <c r="CV9" s="2661"/>
      <c r="CW9" s="2661"/>
      <c r="CX9" s="2659"/>
      <c r="CY9" s="2658"/>
      <c r="CZ9" s="2680"/>
      <c r="DA9" s="2681">
        <v>0.33400000000000002</v>
      </c>
      <c r="DB9" s="2659"/>
      <c r="DC9" s="2659"/>
      <c r="DD9" s="2658"/>
      <c r="DE9" s="2658"/>
      <c r="DF9" s="2658"/>
      <c r="DG9" s="2648" t="str">
        <f t="shared" si="11"/>
        <v/>
      </c>
      <c r="DH9" s="2682" t="s">
        <v>97</v>
      </c>
      <c r="DI9" s="1470"/>
      <c r="DJ9" s="423"/>
      <c r="DK9" s="1471">
        <f>'Total Flows'!L6</f>
        <v>0.72699999999999998</v>
      </c>
      <c r="DL9" s="1471">
        <f>'[4]4'!AE32</f>
        <v>0</v>
      </c>
      <c r="DM9" s="1471">
        <f>'[4]4'!AE34</f>
        <v>0</v>
      </c>
      <c r="DN9" s="1471">
        <f>'[4]4'!AE35</f>
        <v>0</v>
      </c>
    </row>
    <row r="10" spans="1:119" ht="15" x14ac:dyDescent="0.25">
      <c r="A10" s="30">
        <v>5</v>
      </c>
      <c r="B10" s="31"/>
      <c r="C10" s="2648">
        <v>6.81</v>
      </c>
      <c r="D10" s="2669">
        <v>12.2</v>
      </c>
      <c r="E10" s="2639"/>
      <c r="F10" s="2669"/>
      <c r="G10" s="2641"/>
      <c r="H10" s="2638"/>
      <c r="I10" s="2638"/>
      <c r="J10" s="2642"/>
      <c r="K10" s="2670" t="str">
        <f t="shared" si="0"/>
        <v/>
      </c>
      <c r="L10" s="2661" t="str">
        <f t="shared" si="1"/>
        <v/>
      </c>
      <c r="M10" s="2671" t="str">
        <f t="shared" si="2"/>
        <v/>
      </c>
      <c r="N10" s="2705">
        <v>253</v>
      </c>
      <c r="O10" s="2684" t="s">
        <v>1207</v>
      </c>
      <c r="P10" s="2640"/>
      <c r="Q10" s="2672"/>
      <c r="R10" s="2638"/>
      <c r="S10" s="2706">
        <v>2</v>
      </c>
      <c r="T10" s="2718">
        <v>5.2999999999999999E-2</v>
      </c>
      <c r="U10" s="2708">
        <v>0.47</v>
      </c>
      <c r="V10" s="2675"/>
      <c r="W10" s="2676"/>
      <c r="X10" s="2685">
        <v>2</v>
      </c>
      <c r="Y10" s="2676">
        <v>5.0999999999999997E-2</v>
      </c>
      <c r="Z10" s="2686">
        <v>0.54</v>
      </c>
      <c r="AA10" s="2677"/>
      <c r="AB10" s="2658"/>
      <c r="AC10" s="2661">
        <v>2</v>
      </c>
      <c r="AD10" s="2658">
        <v>6.3E-2</v>
      </c>
      <c r="AE10" s="2659">
        <v>0.7</v>
      </c>
      <c r="AF10" s="2679"/>
      <c r="AG10" s="2725">
        <v>6.16</v>
      </c>
      <c r="AH10" s="2725">
        <v>6.2</v>
      </c>
      <c r="AI10" s="2725">
        <v>6.15</v>
      </c>
      <c r="AJ10" s="2726"/>
      <c r="AK10" s="2658"/>
      <c r="AL10" s="2668"/>
      <c r="AM10" s="2668"/>
      <c r="AN10" s="2659">
        <v>6.18</v>
      </c>
      <c r="AO10" s="2660">
        <v>11.7</v>
      </c>
      <c r="AP10" s="2661">
        <v>5</v>
      </c>
      <c r="AQ10" s="2658">
        <v>0.44900000000000001</v>
      </c>
      <c r="AR10" s="2658"/>
      <c r="AS10" s="2658"/>
      <c r="AT10" s="2658"/>
      <c r="AU10" s="2662" t="str">
        <f t="shared" si="3"/>
        <v/>
      </c>
      <c r="AV10" s="2659" t="str">
        <f t="shared" si="4"/>
        <v/>
      </c>
      <c r="AW10" s="2679"/>
      <c r="AX10" s="2658"/>
      <c r="AY10" s="2668"/>
      <c r="AZ10" s="2668"/>
      <c r="BA10" s="2659">
        <v>6.23</v>
      </c>
      <c r="BB10" s="2660">
        <v>11</v>
      </c>
      <c r="BC10" s="2661">
        <v>7</v>
      </c>
      <c r="BD10" s="2658">
        <v>0.56899999999999995</v>
      </c>
      <c r="BE10" s="2658"/>
      <c r="BF10" s="2658"/>
      <c r="BG10" s="2658"/>
      <c r="BH10" s="2662" t="str">
        <f t="shared" si="5"/>
        <v/>
      </c>
      <c r="BI10" s="2648" t="str">
        <f t="shared" si="6"/>
        <v/>
      </c>
      <c r="BJ10" s="2679"/>
      <c r="BK10" s="2658"/>
      <c r="BL10" s="2668"/>
      <c r="BM10" s="2668"/>
      <c r="BN10" s="2659">
        <v>6.2</v>
      </c>
      <c r="BO10" s="2660">
        <v>13.4</v>
      </c>
      <c r="BP10" s="2661">
        <v>8</v>
      </c>
      <c r="BQ10" s="2658">
        <v>0.58699999999999997</v>
      </c>
      <c r="BR10" s="2658"/>
      <c r="BS10" s="2658"/>
      <c r="BT10" s="2658"/>
      <c r="BU10" s="2662" t="str">
        <f t="shared" si="7"/>
        <v/>
      </c>
      <c r="BV10" s="2648" t="str">
        <f t="shared" si="8"/>
        <v/>
      </c>
      <c r="BW10" s="2664"/>
      <c r="BX10" s="2648" t="str">
        <f t="shared" si="9"/>
        <v/>
      </c>
      <c r="BY10" s="2672"/>
      <c r="BZ10" s="2659">
        <v>7.15</v>
      </c>
      <c r="CA10" s="2660">
        <v>11.6</v>
      </c>
      <c r="CB10" s="2661">
        <v>2</v>
      </c>
      <c r="CC10" s="2658">
        <v>5.1999999999999998E-2</v>
      </c>
      <c r="CD10" s="2661">
        <v>26</v>
      </c>
      <c r="CE10" s="2661">
        <v>55</v>
      </c>
      <c r="CF10" s="2659">
        <v>4</v>
      </c>
      <c r="CG10" s="2658"/>
      <c r="CH10" s="2680"/>
      <c r="CI10" s="2681">
        <v>0.50819999999999999</v>
      </c>
      <c r="CJ10" s="2659"/>
      <c r="CK10" s="2659"/>
      <c r="CL10" s="2658"/>
      <c r="CM10" s="2658"/>
      <c r="CN10" s="2658"/>
      <c r="CO10" s="2638" t="str">
        <f t="shared" si="10"/>
        <v/>
      </c>
      <c r="CP10" s="2682" t="s">
        <v>97</v>
      </c>
      <c r="CQ10" s="2683"/>
      <c r="CR10" s="2659">
        <v>7.24</v>
      </c>
      <c r="CS10" s="2660">
        <v>11.3</v>
      </c>
      <c r="CT10" s="2661">
        <v>2</v>
      </c>
      <c r="CU10" s="2658">
        <v>5.1999999999999998E-2</v>
      </c>
      <c r="CV10" s="2661">
        <v>28</v>
      </c>
      <c r="CW10" s="2661">
        <v>59</v>
      </c>
      <c r="CX10" s="2659">
        <v>4</v>
      </c>
      <c r="CY10" s="2658"/>
      <c r="CZ10" s="2680"/>
      <c r="DA10" s="2681">
        <v>0.4078</v>
      </c>
      <c r="DB10" s="2659"/>
      <c r="DC10" s="2659"/>
      <c r="DD10" s="2658"/>
      <c r="DE10" s="2658"/>
      <c r="DF10" s="2658"/>
      <c r="DG10" s="2648" t="str">
        <f t="shared" si="11"/>
        <v/>
      </c>
      <c r="DH10" s="2682" t="s">
        <v>97</v>
      </c>
      <c r="DI10" s="1470"/>
      <c r="DJ10" s="423"/>
      <c r="DK10" s="1471">
        <f>'Total Flows'!L7</f>
        <v>0.88</v>
      </c>
      <c r="DL10" s="1472">
        <f>'[4]5'!AE32</f>
        <v>0</v>
      </c>
      <c r="DM10" s="1472">
        <f>'[4]5'!AE34</f>
        <v>0</v>
      </c>
      <c r="DN10" s="1472">
        <f>'[4]5'!AE35</f>
        <v>0</v>
      </c>
    </row>
    <row r="11" spans="1:119" ht="15" x14ac:dyDescent="0.25">
      <c r="A11" s="30">
        <v>6</v>
      </c>
      <c r="B11" s="31"/>
      <c r="C11" s="2648">
        <v>6.82</v>
      </c>
      <c r="D11" s="2669">
        <v>12.5</v>
      </c>
      <c r="E11" s="2639"/>
      <c r="F11" s="2669"/>
      <c r="G11" s="2641"/>
      <c r="H11" s="2638"/>
      <c r="I11" s="2638"/>
      <c r="J11" s="2642"/>
      <c r="K11" s="2670" t="str">
        <f t="shared" si="0"/>
        <v/>
      </c>
      <c r="L11" s="2661" t="str">
        <f t="shared" si="1"/>
        <v/>
      </c>
      <c r="M11" s="2671" t="str">
        <f t="shared" si="2"/>
        <v/>
      </c>
      <c r="N11" s="2705">
        <v>201</v>
      </c>
      <c r="O11" s="2684">
        <v>10</v>
      </c>
      <c r="P11" s="2640"/>
      <c r="Q11" s="2672"/>
      <c r="R11" s="2638"/>
      <c r="S11" s="2707">
        <v>2</v>
      </c>
      <c r="T11" s="2690">
        <v>5.8000000000000003E-2</v>
      </c>
      <c r="U11" s="2709">
        <v>0.74</v>
      </c>
      <c r="V11" s="2675"/>
      <c r="W11" s="2676"/>
      <c r="X11" s="2685">
        <v>2</v>
      </c>
      <c r="Y11" s="2676">
        <v>5.8999999999999997E-2</v>
      </c>
      <c r="Z11" s="2686">
        <v>0.54</v>
      </c>
      <c r="AA11" s="2677"/>
      <c r="AB11" s="2658"/>
      <c r="AC11" s="2661">
        <v>2</v>
      </c>
      <c r="AD11" s="2658">
        <v>6.7000000000000004E-2</v>
      </c>
      <c r="AE11" s="2659">
        <v>0.69</v>
      </c>
      <c r="AF11" s="2679"/>
      <c r="AG11" s="2725">
        <v>6.03</v>
      </c>
      <c r="AH11" s="2725">
        <v>6.05</v>
      </c>
      <c r="AI11" s="2725">
        <v>6.03</v>
      </c>
      <c r="AJ11" s="2726"/>
      <c r="AK11" s="2658"/>
      <c r="AL11" s="2668"/>
      <c r="AM11" s="2668"/>
      <c r="AN11" s="2659">
        <v>6.19</v>
      </c>
      <c r="AO11" s="2660">
        <v>12.5</v>
      </c>
      <c r="AP11" s="2661">
        <v>5</v>
      </c>
      <c r="AQ11" s="2658">
        <v>0.46899999999999997</v>
      </c>
      <c r="AR11" s="2658"/>
      <c r="AS11" s="2658"/>
      <c r="AT11" s="2658"/>
      <c r="AU11" s="2662" t="str">
        <f t="shared" si="3"/>
        <v/>
      </c>
      <c r="AV11" s="2659" t="str">
        <f t="shared" si="4"/>
        <v/>
      </c>
      <c r="AW11" s="2679"/>
      <c r="AX11" s="2658"/>
      <c r="AY11" s="2668"/>
      <c r="AZ11" s="2668"/>
      <c r="BA11" s="2659">
        <v>6.24</v>
      </c>
      <c r="BB11" s="2660">
        <v>11.7</v>
      </c>
      <c r="BC11" s="2661">
        <v>10</v>
      </c>
      <c r="BD11" s="2658">
        <v>0.72199999999999998</v>
      </c>
      <c r="BE11" s="2658"/>
      <c r="BF11" s="2658"/>
      <c r="BG11" s="2658"/>
      <c r="BH11" s="2662" t="str">
        <f t="shared" si="5"/>
        <v/>
      </c>
      <c r="BI11" s="2648" t="str">
        <f t="shared" si="6"/>
        <v/>
      </c>
      <c r="BJ11" s="2679"/>
      <c r="BK11" s="2658"/>
      <c r="BL11" s="2668"/>
      <c r="BM11" s="2668"/>
      <c r="BN11" s="2659">
        <v>6.23</v>
      </c>
      <c r="BO11" s="2660">
        <v>14.1</v>
      </c>
      <c r="BP11" s="2661">
        <v>8</v>
      </c>
      <c r="BQ11" s="2658">
        <v>0.57999999999999996</v>
      </c>
      <c r="BR11" s="2658"/>
      <c r="BS11" s="2658"/>
      <c r="BT11" s="2658"/>
      <c r="BU11" s="2662" t="str">
        <f t="shared" si="7"/>
        <v/>
      </c>
      <c r="BV11" s="2648" t="str">
        <f t="shared" si="8"/>
        <v/>
      </c>
      <c r="BW11" s="2664"/>
      <c r="BX11" s="2648" t="str">
        <f t="shared" si="9"/>
        <v/>
      </c>
      <c r="BY11" s="2672"/>
      <c r="BZ11" s="2659">
        <v>7.12</v>
      </c>
      <c r="CA11" s="2660">
        <v>12.3</v>
      </c>
      <c r="CB11" s="2661">
        <v>2</v>
      </c>
      <c r="CC11" s="2658">
        <v>5.1999999999999998E-2</v>
      </c>
      <c r="CD11" s="2661">
        <v>23</v>
      </c>
      <c r="CE11" s="2661">
        <v>55</v>
      </c>
      <c r="CF11" s="2659">
        <v>3.9</v>
      </c>
      <c r="CG11" s="2658"/>
      <c r="CH11" s="2680"/>
      <c r="CI11" s="2681">
        <v>0.502</v>
      </c>
      <c r="CJ11" s="2659"/>
      <c r="CK11" s="2659"/>
      <c r="CL11" s="2658"/>
      <c r="CM11" s="2658"/>
      <c r="CN11" s="2658"/>
      <c r="CO11" s="2638" t="str">
        <f t="shared" si="10"/>
        <v/>
      </c>
      <c r="CP11" s="2682" t="s">
        <v>97</v>
      </c>
      <c r="CQ11" s="2683"/>
      <c r="CR11" s="2659">
        <v>7.29</v>
      </c>
      <c r="CS11" s="2660">
        <v>11.9</v>
      </c>
      <c r="CT11" s="2661">
        <v>2</v>
      </c>
      <c r="CU11" s="2658">
        <v>6.2E-2</v>
      </c>
      <c r="CV11" s="2661">
        <v>37</v>
      </c>
      <c r="CW11" s="2661">
        <v>43</v>
      </c>
      <c r="CX11" s="2659">
        <v>3.9</v>
      </c>
      <c r="CY11" s="2658"/>
      <c r="CZ11" s="2680"/>
      <c r="DA11" s="2681">
        <v>0.29409999999999997</v>
      </c>
      <c r="DB11" s="2659"/>
      <c r="DC11" s="2659"/>
      <c r="DD11" s="2658"/>
      <c r="DE11" s="2658"/>
      <c r="DF11" s="2658"/>
      <c r="DG11" s="2648" t="str">
        <f t="shared" si="11"/>
        <v/>
      </c>
      <c r="DH11" s="2682" t="s">
        <v>97</v>
      </c>
      <c r="DI11" s="1470"/>
      <c r="DJ11" s="423"/>
      <c r="DK11" s="1471">
        <f>'Total Flows'!L8</f>
        <v>1.069</v>
      </c>
      <c r="DL11" s="1472">
        <f>'[4]6'!AE32</f>
        <v>0</v>
      </c>
      <c r="DM11" s="1472">
        <f>'[4]6'!AE34</f>
        <v>0</v>
      </c>
      <c r="DN11" s="1472">
        <f>'[4]6'!AE35</f>
        <v>0</v>
      </c>
    </row>
    <row r="12" spans="1:119" ht="15" x14ac:dyDescent="0.25">
      <c r="A12" s="30">
        <v>7</v>
      </c>
      <c r="B12" s="31"/>
      <c r="C12" s="2648">
        <v>6.89</v>
      </c>
      <c r="D12" s="2669">
        <v>13.3</v>
      </c>
      <c r="E12" s="2684">
        <v>21</v>
      </c>
      <c r="F12" s="2669"/>
      <c r="G12" s="2641">
        <v>7.7050000000000001</v>
      </c>
      <c r="H12" s="2638">
        <v>7.5010000000000003</v>
      </c>
      <c r="I12" s="2638">
        <v>0.35399999999999998</v>
      </c>
      <c r="J12" s="2642">
        <v>4.7190000000000003</v>
      </c>
      <c r="K12" s="2670">
        <f t="shared" si="0"/>
        <v>21.189265536723166</v>
      </c>
      <c r="L12" s="2661">
        <f t="shared" si="1"/>
        <v>105.94632768361583</v>
      </c>
      <c r="M12" s="2671">
        <f t="shared" si="2"/>
        <v>211.89265536723167</v>
      </c>
      <c r="N12" s="2705">
        <v>145</v>
      </c>
      <c r="O12" s="2684">
        <v>10</v>
      </c>
      <c r="P12" s="2640"/>
      <c r="Q12" s="2672"/>
      <c r="R12" s="2638"/>
      <c r="S12" s="2688">
        <v>2</v>
      </c>
      <c r="T12" s="2658">
        <v>5.5E-2</v>
      </c>
      <c r="U12" s="2659">
        <v>0.33</v>
      </c>
      <c r="V12" s="2675"/>
      <c r="W12" s="2676"/>
      <c r="X12" s="2685">
        <v>2</v>
      </c>
      <c r="Y12" s="2676">
        <v>5.3999999999999999E-2</v>
      </c>
      <c r="Z12" s="2686">
        <v>0.38</v>
      </c>
      <c r="AA12" s="2677"/>
      <c r="AB12" s="2658"/>
      <c r="AC12" s="2661">
        <v>2</v>
      </c>
      <c r="AD12" s="2658">
        <v>6.8000000000000005E-2</v>
      </c>
      <c r="AE12" s="2659">
        <v>0.86</v>
      </c>
      <c r="AF12" s="2679"/>
      <c r="AG12" s="2725">
        <v>6.07</v>
      </c>
      <c r="AH12" s="2725">
        <v>6.07</v>
      </c>
      <c r="AI12" s="2725">
        <v>6.07</v>
      </c>
      <c r="AJ12" s="2726"/>
      <c r="AK12" s="2658"/>
      <c r="AL12" s="2668"/>
      <c r="AM12" s="2668"/>
      <c r="AN12" s="2659">
        <v>6.14</v>
      </c>
      <c r="AO12" s="2660">
        <v>12.9</v>
      </c>
      <c r="AP12" s="2661">
        <v>5</v>
      </c>
      <c r="AQ12" s="2658">
        <v>0.373</v>
      </c>
      <c r="AR12" s="2658">
        <v>2.4289999999999998</v>
      </c>
      <c r="AS12" s="2658">
        <v>2.3319999999999999</v>
      </c>
      <c r="AT12" s="2658">
        <v>4.1000000000000002E-2</v>
      </c>
      <c r="AU12" s="2662">
        <f t="shared" si="3"/>
        <v>68.475016223231663</v>
      </c>
      <c r="AV12" s="2659">
        <f t="shared" si="4"/>
        <v>1.7581475128644943</v>
      </c>
      <c r="AW12" s="2679"/>
      <c r="AX12" s="2658"/>
      <c r="AY12" s="2668"/>
      <c r="AZ12" s="2668"/>
      <c r="BA12" s="2659">
        <v>6.19</v>
      </c>
      <c r="BB12" s="2678">
        <v>12.3</v>
      </c>
      <c r="BC12" s="2678">
        <v>8</v>
      </c>
      <c r="BD12" s="2721">
        <v>0.51400000000000001</v>
      </c>
      <c r="BE12" s="2658">
        <v>2.4159999999999999</v>
      </c>
      <c r="BF12" s="2658">
        <v>2.294</v>
      </c>
      <c r="BG12" s="2658">
        <v>4.1000000000000002E-2</v>
      </c>
      <c r="BH12" s="2662">
        <f t="shared" si="5"/>
        <v>68.64373783257625</v>
      </c>
      <c r="BI12" s="2648">
        <f t="shared" si="6"/>
        <v>1.7872711421098519</v>
      </c>
      <c r="BJ12" s="2679"/>
      <c r="BK12" s="2658"/>
      <c r="BL12" s="2668"/>
      <c r="BM12" s="2668"/>
      <c r="BN12" s="2715">
        <v>6.19</v>
      </c>
      <c r="BO12" s="2716">
        <v>14.1</v>
      </c>
      <c r="BP12" s="2714">
        <v>8</v>
      </c>
      <c r="BQ12" s="2721">
        <v>0.45300000000000001</v>
      </c>
      <c r="BR12" s="2658">
        <v>2.4510000000000001</v>
      </c>
      <c r="BS12" s="2658">
        <v>2.3380000000000001</v>
      </c>
      <c r="BT12" s="2658">
        <v>0.04</v>
      </c>
      <c r="BU12" s="2662">
        <f t="shared" si="7"/>
        <v>68.1894873458793</v>
      </c>
      <c r="BV12" s="2648">
        <f t="shared" si="8"/>
        <v>1.7108639863130881</v>
      </c>
      <c r="BW12" s="2664" t="s">
        <v>96</v>
      </c>
      <c r="BX12" s="2648">
        <f t="shared" si="9"/>
        <v>2.4319999999999999</v>
      </c>
      <c r="BY12" s="2672"/>
      <c r="BZ12" s="2659">
        <v>7.11</v>
      </c>
      <c r="CA12" s="2660">
        <v>13</v>
      </c>
      <c r="CB12" s="2661">
        <v>2</v>
      </c>
      <c r="CC12" s="2658">
        <v>5.6000000000000001E-2</v>
      </c>
      <c r="CD12" s="2661">
        <v>22</v>
      </c>
      <c r="CE12" s="2661">
        <v>43</v>
      </c>
      <c r="CF12" s="2659">
        <v>3.7</v>
      </c>
      <c r="CG12" s="2658"/>
      <c r="CH12" s="2680"/>
      <c r="CI12" s="2681">
        <v>0.5444</v>
      </c>
      <c r="CJ12" s="2659"/>
      <c r="CK12" s="2659"/>
      <c r="CL12" s="2658">
        <v>2.282</v>
      </c>
      <c r="CM12" s="2658">
        <v>2.2799999999999998</v>
      </c>
      <c r="CN12" s="2658">
        <v>5.8999999999999997E-2</v>
      </c>
      <c r="CO12" s="2638">
        <f t="shared" si="10"/>
        <v>2.5877192982456139</v>
      </c>
      <c r="CP12" s="2682" t="s">
        <v>97</v>
      </c>
      <c r="CQ12" s="2683"/>
      <c r="CR12" s="2659">
        <v>7.4</v>
      </c>
      <c r="CS12" s="2660">
        <v>13.2</v>
      </c>
      <c r="CT12" s="2661">
        <v>2</v>
      </c>
      <c r="CU12" s="2658">
        <v>5.6000000000000001E-2</v>
      </c>
      <c r="CV12" s="2661">
        <v>23</v>
      </c>
      <c r="CW12" s="2661">
        <v>44</v>
      </c>
      <c r="CX12" s="2659">
        <v>4</v>
      </c>
      <c r="CY12" s="2658"/>
      <c r="CZ12" s="2680"/>
      <c r="DA12" s="2681">
        <v>0.32269999999999999</v>
      </c>
      <c r="DB12" s="2659"/>
      <c r="DC12" s="2659"/>
      <c r="DD12" s="2658">
        <v>2.2879999999999998</v>
      </c>
      <c r="DE12" s="2658">
        <v>2.29</v>
      </c>
      <c r="DF12" s="2658">
        <v>5.8999999999999997E-2</v>
      </c>
      <c r="DG12" s="2648">
        <f t="shared" si="11"/>
        <v>2.5764192139737987</v>
      </c>
      <c r="DH12" s="2682" t="s">
        <v>97</v>
      </c>
      <c r="DI12" s="1470"/>
      <c r="DJ12" s="423"/>
      <c r="DK12" s="1471">
        <f>'Total Flows'!L9</f>
        <v>1.0469999999999999</v>
      </c>
      <c r="DL12" s="1472">
        <f>'[4]7'!AE32</f>
        <v>0</v>
      </c>
      <c r="DM12" s="1472">
        <f>'[4]7'!AE34</f>
        <v>0</v>
      </c>
      <c r="DN12" s="1472">
        <f>'[4]7'!AE35</f>
        <v>0</v>
      </c>
    </row>
    <row r="13" spans="1:119" ht="15" x14ac:dyDescent="0.25">
      <c r="A13" s="30">
        <v>8</v>
      </c>
      <c r="B13" s="31"/>
      <c r="C13" s="2648">
        <v>6.85</v>
      </c>
      <c r="D13" s="2669">
        <v>14.6</v>
      </c>
      <c r="E13" s="2639"/>
      <c r="F13" s="2669"/>
      <c r="G13" s="2641"/>
      <c r="H13" s="2638"/>
      <c r="I13" s="2638"/>
      <c r="J13" s="2642"/>
      <c r="K13" s="2670" t="str">
        <f t="shared" si="0"/>
        <v/>
      </c>
      <c r="L13" s="2661" t="str">
        <f t="shared" si="1"/>
        <v/>
      </c>
      <c r="M13" s="2671" t="str">
        <f t="shared" si="2"/>
        <v/>
      </c>
      <c r="N13" s="2705">
        <v>134</v>
      </c>
      <c r="O13" s="2684">
        <v>31</v>
      </c>
      <c r="P13" s="2640"/>
      <c r="Q13" s="2672"/>
      <c r="R13" s="2638"/>
      <c r="S13" s="2707">
        <v>2</v>
      </c>
      <c r="T13" s="2668">
        <v>7.8E-2</v>
      </c>
      <c r="U13" s="2681">
        <v>0.44</v>
      </c>
      <c r="V13" s="2675"/>
      <c r="W13" s="2676"/>
      <c r="X13" s="2710">
        <v>2</v>
      </c>
      <c r="Y13" s="2719">
        <v>6.2E-2</v>
      </c>
      <c r="Z13" s="2712">
        <v>0.56000000000000005</v>
      </c>
      <c r="AA13" s="2677"/>
      <c r="AB13" s="2658"/>
      <c r="AC13" s="2714">
        <v>2</v>
      </c>
      <c r="AD13" s="2721">
        <v>0.06</v>
      </c>
      <c r="AE13" s="2715">
        <v>0.63</v>
      </c>
      <c r="AF13" s="2679"/>
      <c r="AG13" s="2725">
        <v>6.14</v>
      </c>
      <c r="AH13" s="2725">
        <v>6.12</v>
      </c>
      <c r="AI13" s="2725">
        <v>6.1</v>
      </c>
      <c r="AJ13" s="2726"/>
      <c r="AK13" s="2658"/>
      <c r="AL13" s="2668"/>
      <c r="AM13" s="2668"/>
      <c r="AN13" s="2659">
        <v>6.17</v>
      </c>
      <c r="AO13" s="2660">
        <v>14.4</v>
      </c>
      <c r="AP13" s="2661">
        <v>6</v>
      </c>
      <c r="AQ13" s="2658">
        <v>0.5</v>
      </c>
      <c r="AR13" s="2658"/>
      <c r="AS13" s="2658"/>
      <c r="AT13" s="2658"/>
      <c r="AU13" s="2662" t="str">
        <f t="shared" si="3"/>
        <v/>
      </c>
      <c r="AV13" s="2659" t="str">
        <f t="shared" si="4"/>
        <v/>
      </c>
      <c r="AW13" s="2679"/>
      <c r="AX13" s="2658"/>
      <c r="AY13" s="2668"/>
      <c r="AZ13" s="2668"/>
      <c r="BA13" s="2659">
        <v>6.22</v>
      </c>
      <c r="BB13" s="2660">
        <v>13.9</v>
      </c>
      <c r="BC13" s="2661">
        <v>5</v>
      </c>
      <c r="BD13" s="2658">
        <v>0.47199999999999998</v>
      </c>
      <c r="BE13" s="2658"/>
      <c r="BF13" s="2658"/>
      <c r="BG13" s="2658"/>
      <c r="BH13" s="2662" t="str">
        <f t="shared" si="5"/>
        <v/>
      </c>
      <c r="BI13" s="2648" t="str">
        <f t="shared" si="6"/>
        <v/>
      </c>
      <c r="BJ13" s="2679"/>
      <c r="BK13" s="2658"/>
      <c r="BL13" s="2668"/>
      <c r="BM13" s="2668"/>
      <c r="BN13" s="2659">
        <v>6.22</v>
      </c>
      <c r="BO13" s="2660">
        <v>15.6</v>
      </c>
      <c r="BP13" s="2661">
        <v>5</v>
      </c>
      <c r="BQ13" s="2658">
        <v>0.45800000000000002</v>
      </c>
      <c r="BR13" s="2658"/>
      <c r="BS13" s="2658"/>
      <c r="BT13" s="2658"/>
      <c r="BU13" s="2662" t="str">
        <f t="shared" si="7"/>
        <v/>
      </c>
      <c r="BV13" s="2648" t="str">
        <f t="shared" si="8"/>
        <v/>
      </c>
      <c r="BW13" s="2664"/>
      <c r="BX13" s="2648" t="str">
        <f t="shared" si="9"/>
        <v/>
      </c>
      <c r="BY13" s="2672"/>
      <c r="BZ13" s="2659">
        <v>7.6</v>
      </c>
      <c r="CA13" s="2660">
        <v>14.4</v>
      </c>
      <c r="CB13" s="2661">
        <v>2</v>
      </c>
      <c r="CC13" s="2658">
        <v>6.0999999999999999E-2</v>
      </c>
      <c r="CD13" s="2661">
        <v>23</v>
      </c>
      <c r="CE13" s="2661">
        <v>43</v>
      </c>
      <c r="CF13" s="2659">
        <v>4.3</v>
      </c>
      <c r="CG13" s="2658"/>
      <c r="CH13" s="2680"/>
      <c r="CI13" s="2681">
        <v>0.66610000000000003</v>
      </c>
      <c r="CJ13" s="2659"/>
      <c r="CK13" s="2659"/>
      <c r="CL13" s="2658"/>
      <c r="CM13" s="2658"/>
      <c r="CN13" s="2658"/>
      <c r="CO13" s="2638" t="str">
        <f t="shared" si="10"/>
        <v/>
      </c>
      <c r="CP13" s="2682" t="s">
        <v>97</v>
      </c>
      <c r="CQ13" s="2683"/>
      <c r="CR13" s="2659">
        <v>7.47</v>
      </c>
      <c r="CS13" s="2660">
        <v>14.5</v>
      </c>
      <c r="CT13" s="2661">
        <v>2</v>
      </c>
      <c r="CU13" s="2658">
        <v>5.8000000000000003E-2</v>
      </c>
      <c r="CV13" s="2661">
        <v>26</v>
      </c>
      <c r="CW13" s="2661">
        <v>43</v>
      </c>
      <c r="CX13" s="2659">
        <v>3.5</v>
      </c>
      <c r="CY13" s="2658"/>
      <c r="CZ13" s="2680"/>
      <c r="DA13" s="2681">
        <v>0.46539999999999998</v>
      </c>
      <c r="DB13" s="2659"/>
      <c r="DC13" s="2659"/>
      <c r="DD13" s="2658"/>
      <c r="DE13" s="2658"/>
      <c r="DF13" s="2658"/>
      <c r="DG13" s="2648" t="str">
        <f t="shared" si="11"/>
        <v/>
      </c>
      <c r="DH13" s="2682" t="s">
        <v>97</v>
      </c>
      <c r="DI13" s="1470"/>
      <c r="DJ13" s="423"/>
      <c r="DK13" s="1471">
        <f>'Total Flows'!L10</f>
        <v>0.72299999999999998</v>
      </c>
      <c r="DL13" s="1472">
        <f>'[4]8'!AE32</f>
        <v>0</v>
      </c>
      <c r="DM13" s="1472">
        <f>'[4]8'!AE34</f>
        <v>0</v>
      </c>
      <c r="DN13" s="1472">
        <f>'[4]8'!AE35</f>
        <v>0</v>
      </c>
    </row>
    <row r="14" spans="1:119" ht="15" x14ac:dyDescent="0.25">
      <c r="A14" s="30">
        <v>9</v>
      </c>
      <c r="B14" s="31"/>
      <c r="C14" s="2648"/>
      <c r="D14" s="2669"/>
      <c r="E14" s="2639"/>
      <c r="F14" s="2669"/>
      <c r="G14" s="2641"/>
      <c r="H14" s="2638"/>
      <c r="I14" s="2638"/>
      <c r="J14" s="2642"/>
      <c r="K14" s="2670" t="str">
        <f t="shared" si="0"/>
        <v/>
      </c>
      <c r="L14" s="2661" t="str">
        <f t="shared" si="1"/>
        <v/>
      </c>
      <c r="M14" s="2671" t="str">
        <f t="shared" si="2"/>
        <v/>
      </c>
      <c r="N14" s="2705">
        <v>135</v>
      </c>
      <c r="O14" s="2684" t="s">
        <v>1207</v>
      </c>
      <c r="P14" s="2640"/>
      <c r="Q14" s="2672"/>
      <c r="R14" s="2638"/>
      <c r="S14" s="2707"/>
      <c r="T14" s="2668"/>
      <c r="U14" s="2681"/>
      <c r="V14" s="2675"/>
      <c r="W14" s="2676"/>
      <c r="X14" s="2710"/>
      <c r="Y14" s="2719"/>
      <c r="Z14" s="2712"/>
      <c r="AA14" s="2677"/>
      <c r="AB14" s="2658"/>
      <c r="AC14" s="2714"/>
      <c r="AD14" s="2721"/>
      <c r="AE14" s="2715"/>
      <c r="AF14" s="2679"/>
      <c r="AG14" s="2725"/>
      <c r="AH14" s="2725"/>
      <c r="AI14" s="2725"/>
      <c r="AJ14" s="2726"/>
      <c r="AK14" s="2658"/>
      <c r="AL14" s="2668"/>
      <c r="AM14" s="2668"/>
      <c r="AN14" s="2659"/>
      <c r="AO14" s="2660"/>
      <c r="AP14" s="2661"/>
      <c r="AQ14" s="2658"/>
      <c r="AR14" s="2658"/>
      <c r="AS14" s="2658"/>
      <c r="AT14" s="2658"/>
      <c r="AU14" s="2662" t="str">
        <f t="shared" si="3"/>
        <v/>
      </c>
      <c r="AV14" s="2659" t="str">
        <f t="shared" si="4"/>
        <v/>
      </c>
      <c r="AW14" s="2679"/>
      <c r="AX14" s="2658"/>
      <c r="AY14" s="2668"/>
      <c r="AZ14" s="2668"/>
      <c r="BA14" s="2659"/>
      <c r="BB14" s="2660"/>
      <c r="BC14" s="2661"/>
      <c r="BD14" s="2658"/>
      <c r="BE14" s="2658"/>
      <c r="BF14" s="2658"/>
      <c r="BG14" s="2658"/>
      <c r="BH14" s="2662" t="str">
        <f t="shared" si="5"/>
        <v/>
      </c>
      <c r="BI14" s="2648" t="str">
        <f t="shared" si="6"/>
        <v/>
      </c>
      <c r="BJ14" s="2679"/>
      <c r="BK14" s="2658"/>
      <c r="BL14" s="2668"/>
      <c r="BM14" s="2668"/>
      <c r="BN14" s="2659"/>
      <c r="BO14" s="2660"/>
      <c r="BP14" s="2661"/>
      <c r="BQ14" s="2658"/>
      <c r="BR14" s="2658"/>
      <c r="BS14" s="2658"/>
      <c r="BT14" s="2658"/>
      <c r="BU14" s="2662" t="str">
        <f t="shared" si="7"/>
        <v/>
      </c>
      <c r="BV14" s="2648" t="str">
        <f t="shared" si="8"/>
        <v/>
      </c>
      <c r="BW14" s="2664"/>
      <c r="BX14" s="2648" t="str">
        <f t="shared" si="9"/>
        <v/>
      </c>
      <c r="BY14" s="2672"/>
      <c r="BZ14" s="2659"/>
      <c r="CA14" s="2660"/>
      <c r="CB14" s="2661"/>
      <c r="CC14" s="2658"/>
      <c r="CD14" s="2661"/>
      <c r="CE14" s="2661"/>
      <c r="CF14" s="2659"/>
      <c r="CG14" s="2658"/>
      <c r="CH14" s="2680"/>
      <c r="CI14" s="2681">
        <v>0.64390000000000003</v>
      </c>
      <c r="CJ14" s="2659"/>
      <c r="CK14" s="2659"/>
      <c r="CL14" s="2658"/>
      <c r="CM14" s="2658"/>
      <c r="CN14" s="2658"/>
      <c r="CO14" s="2638" t="str">
        <f t="shared" si="10"/>
        <v/>
      </c>
      <c r="CP14" s="2682" t="s">
        <v>97</v>
      </c>
      <c r="CQ14" s="2683"/>
      <c r="CR14" s="2659"/>
      <c r="CS14" s="2660"/>
      <c r="CT14" s="2661"/>
      <c r="CU14" s="2658"/>
      <c r="CV14" s="2661"/>
      <c r="CW14" s="2661"/>
      <c r="CX14" s="2659"/>
      <c r="CY14" s="2658"/>
      <c r="CZ14" s="2680"/>
      <c r="DA14" s="2681">
        <v>0.4022</v>
      </c>
      <c r="DB14" s="2659"/>
      <c r="DC14" s="2659"/>
      <c r="DD14" s="2658"/>
      <c r="DE14" s="2658"/>
      <c r="DF14" s="2658"/>
      <c r="DG14" s="2648" t="str">
        <f t="shared" si="11"/>
        <v/>
      </c>
      <c r="DH14" s="2682" t="s">
        <v>97</v>
      </c>
      <c r="DI14" s="1470"/>
      <c r="DJ14" s="423"/>
      <c r="DK14" s="1471">
        <f>'Total Flows'!L11</f>
        <v>0.752</v>
      </c>
      <c r="DL14" s="1472">
        <f>'[4]9'!AE32</f>
        <v>0</v>
      </c>
      <c r="DM14" s="1472">
        <f>'[4]9'!AE34</f>
        <v>0</v>
      </c>
      <c r="DN14" s="1472">
        <f>'[4]9'!AE35</f>
        <v>0</v>
      </c>
    </row>
    <row r="15" spans="1:119" ht="15" x14ac:dyDescent="0.25">
      <c r="A15" s="30">
        <v>10</v>
      </c>
      <c r="B15" s="31"/>
      <c r="C15" s="2648"/>
      <c r="D15" s="2669"/>
      <c r="E15" s="2639"/>
      <c r="F15" s="2669"/>
      <c r="G15" s="2641"/>
      <c r="H15" s="2638"/>
      <c r="I15" s="2638"/>
      <c r="J15" s="2642"/>
      <c r="K15" s="2670" t="str">
        <f t="shared" si="0"/>
        <v/>
      </c>
      <c r="L15" s="2661" t="str">
        <f t="shared" si="1"/>
        <v/>
      </c>
      <c r="M15" s="2671" t="str">
        <f t="shared" si="2"/>
        <v/>
      </c>
      <c r="N15" s="2705" t="s">
        <v>1216</v>
      </c>
      <c r="O15" s="2684" t="s">
        <v>1207</v>
      </c>
      <c r="P15" s="2640"/>
      <c r="Q15" s="2672"/>
      <c r="R15" s="2638"/>
      <c r="S15" s="2707"/>
      <c r="T15" s="2668"/>
      <c r="U15" s="2681"/>
      <c r="V15" s="2675"/>
      <c r="W15" s="2676"/>
      <c r="X15" s="2710"/>
      <c r="Y15" s="2719"/>
      <c r="Z15" s="2712"/>
      <c r="AA15" s="2677"/>
      <c r="AB15" s="2658"/>
      <c r="AC15" s="2714"/>
      <c r="AD15" s="2721"/>
      <c r="AE15" s="2715"/>
      <c r="AF15" s="2679"/>
      <c r="AG15" s="2725"/>
      <c r="AH15" s="2725"/>
      <c r="AI15" s="2725"/>
      <c r="AJ15" s="2726"/>
      <c r="AK15" s="2658"/>
      <c r="AL15" s="2668"/>
      <c r="AM15" s="2668"/>
      <c r="AN15" s="2659"/>
      <c r="AO15" s="2660"/>
      <c r="AP15" s="2661"/>
      <c r="AQ15" s="2658"/>
      <c r="AR15" s="2658"/>
      <c r="AS15" s="2658"/>
      <c r="AT15" s="2658"/>
      <c r="AU15" s="2662" t="str">
        <f t="shared" si="3"/>
        <v/>
      </c>
      <c r="AV15" s="2659" t="str">
        <f t="shared" si="4"/>
        <v/>
      </c>
      <c r="AW15" s="2679"/>
      <c r="AX15" s="2658"/>
      <c r="AY15" s="2668"/>
      <c r="AZ15" s="2668"/>
      <c r="BA15" s="2659"/>
      <c r="BB15" s="2660"/>
      <c r="BC15" s="2661"/>
      <c r="BD15" s="2658"/>
      <c r="BE15" s="2658"/>
      <c r="BF15" s="2658"/>
      <c r="BG15" s="2658"/>
      <c r="BH15" s="2662" t="str">
        <f t="shared" si="5"/>
        <v/>
      </c>
      <c r="BI15" s="2648" t="str">
        <f t="shared" si="6"/>
        <v/>
      </c>
      <c r="BJ15" s="2679" t="s">
        <v>96</v>
      </c>
      <c r="BK15" s="2658"/>
      <c r="BL15" s="2668"/>
      <c r="BM15" s="2668"/>
      <c r="BN15" s="2659"/>
      <c r="BO15" s="2660"/>
      <c r="BP15" s="2661"/>
      <c r="BQ15" s="2658"/>
      <c r="BR15" s="2658"/>
      <c r="BS15" s="2658"/>
      <c r="BT15" s="2658"/>
      <c r="BU15" s="2662" t="str">
        <f t="shared" si="7"/>
        <v/>
      </c>
      <c r="BV15" s="2648" t="str">
        <f t="shared" si="8"/>
        <v/>
      </c>
      <c r="BW15" s="2664"/>
      <c r="BX15" s="2648" t="str">
        <f t="shared" si="9"/>
        <v/>
      </c>
      <c r="BY15" s="2672"/>
      <c r="BZ15" s="2659"/>
      <c r="CA15" s="2660"/>
      <c r="CB15" s="2661"/>
      <c r="CC15" s="2658"/>
      <c r="CD15" s="2661"/>
      <c r="CE15" s="2661"/>
      <c r="CF15" s="2659"/>
      <c r="CG15" s="2658"/>
      <c r="CH15" s="2680"/>
      <c r="CI15" s="2681">
        <v>0.63439999999999996</v>
      </c>
      <c r="CJ15" s="2659"/>
      <c r="CK15" s="2659"/>
      <c r="CL15" s="2658"/>
      <c r="CM15" s="2658"/>
      <c r="CN15" s="2658"/>
      <c r="CO15" s="2638" t="str">
        <f t="shared" si="10"/>
        <v/>
      </c>
      <c r="CP15" s="2682" t="s">
        <v>97</v>
      </c>
      <c r="CQ15" s="2683"/>
      <c r="CR15" s="2659"/>
      <c r="CS15" s="2660"/>
      <c r="CT15" s="2661"/>
      <c r="CU15" s="2658"/>
      <c r="CV15" s="2661"/>
      <c r="CW15" s="2661"/>
      <c r="CX15" s="2659"/>
      <c r="CY15" s="2658"/>
      <c r="CZ15" s="2680"/>
      <c r="DA15" s="2681">
        <v>0.33989999999999998</v>
      </c>
      <c r="DB15" s="2659"/>
      <c r="DC15" s="2659"/>
      <c r="DD15" s="2658"/>
      <c r="DE15" s="2658"/>
      <c r="DF15" s="2658"/>
      <c r="DG15" s="2648" t="str">
        <f t="shared" si="11"/>
        <v/>
      </c>
      <c r="DH15" s="2682" t="s">
        <v>97</v>
      </c>
      <c r="DI15" s="1470"/>
      <c r="DJ15" s="423"/>
      <c r="DK15" s="1471">
        <f>'Total Flows'!L12</f>
        <v>1.1419999999999999</v>
      </c>
      <c r="DL15" s="1472">
        <f>'[4]10'!AE32</f>
        <v>0</v>
      </c>
      <c r="DM15" s="1472">
        <f>'[4]10'!AE34</f>
        <v>0</v>
      </c>
      <c r="DN15" s="1472">
        <f>'[4]10'!AE35</f>
        <v>0</v>
      </c>
    </row>
    <row r="16" spans="1:119" ht="15" x14ac:dyDescent="0.25">
      <c r="A16" s="30">
        <v>11</v>
      </c>
      <c r="B16" s="31"/>
      <c r="C16" s="2648">
        <v>6.79</v>
      </c>
      <c r="D16" s="2669">
        <v>14.2</v>
      </c>
      <c r="E16" s="2684">
        <v>24</v>
      </c>
      <c r="F16" s="2669"/>
      <c r="G16" s="2641">
        <v>7.1310000000000002</v>
      </c>
      <c r="H16" s="2638">
        <v>6.9059999999999997</v>
      </c>
      <c r="I16" s="2638">
        <v>0.313</v>
      </c>
      <c r="J16" s="2642">
        <v>4.532</v>
      </c>
      <c r="K16" s="2670">
        <f t="shared" si="0"/>
        <v>22.063897763578275</v>
      </c>
      <c r="L16" s="2661">
        <f t="shared" si="1"/>
        <v>110.31948881789137</v>
      </c>
      <c r="M16" s="2671">
        <f t="shared" si="2"/>
        <v>220.63897763578274</v>
      </c>
      <c r="N16" s="2705" t="s">
        <v>1216</v>
      </c>
      <c r="O16" s="2684" t="s">
        <v>1207</v>
      </c>
      <c r="P16" s="2640"/>
      <c r="Q16" s="2689"/>
      <c r="R16" s="2638"/>
      <c r="S16" s="2688">
        <v>2</v>
      </c>
      <c r="T16" s="2668">
        <v>5.5E-2</v>
      </c>
      <c r="U16" s="2681">
        <v>0.37</v>
      </c>
      <c r="V16" s="2675"/>
      <c r="W16" s="2676"/>
      <c r="X16" s="2710">
        <v>2</v>
      </c>
      <c r="Y16" s="2719">
        <v>5.7000000000000002E-2</v>
      </c>
      <c r="Z16" s="2712">
        <v>0.39</v>
      </c>
      <c r="AA16" s="2677"/>
      <c r="AB16" s="2658"/>
      <c r="AC16" s="2714">
        <v>2</v>
      </c>
      <c r="AD16" s="2721">
        <v>8.3000000000000004E-2</v>
      </c>
      <c r="AE16" s="2715">
        <v>0.44</v>
      </c>
      <c r="AF16" s="2679"/>
      <c r="AG16" s="2725">
        <v>6.08</v>
      </c>
      <c r="AH16" s="2725">
        <v>6.08</v>
      </c>
      <c r="AI16" s="2725">
        <v>6</v>
      </c>
      <c r="AJ16" s="2726"/>
      <c r="AK16" s="2658"/>
      <c r="AL16" s="2668"/>
      <c r="AM16" s="2668"/>
      <c r="AN16" s="2659">
        <v>6.08</v>
      </c>
      <c r="AO16" s="2660">
        <v>13.8</v>
      </c>
      <c r="AP16" s="2661">
        <v>7</v>
      </c>
      <c r="AQ16" s="2658">
        <v>0.50700000000000001</v>
      </c>
      <c r="AR16" s="2658">
        <v>2.31</v>
      </c>
      <c r="AS16" s="2658">
        <v>2.2090000000000001</v>
      </c>
      <c r="AT16" s="2658">
        <v>4.2999999999999997E-2</v>
      </c>
      <c r="AU16" s="2662">
        <f t="shared" si="3"/>
        <v>67.606226335717295</v>
      </c>
      <c r="AV16" s="2659">
        <f t="shared" si="4"/>
        <v>1.9465821638750564</v>
      </c>
      <c r="AW16" s="2679"/>
      <c r="AX16" s="2658"/>
      <c r="AY16" s="2668"/>
      <c r="AZ16" s="2668"/>
      <c r="BA16" s="2659">
        <v>6.13</v>
      </c>
      <c r="BB16" s="2678">
        <v>12.4</v>
      </c>
      <c r="BC16" s="2678">
        <v>8</v>
      </c>
      <c r="BD16" s="2721">
        <v>0.55500000000000005</v>
      </c>
      <c r="BE16" s="2658">
        <v>2.2789999999999999</v>
      </c>
      <c r="BF16" s="2658">
        <v>2.206</v>
      </c>
      <c r="BG16" s="2658">
        <v>4.1000000000000002E-2</v>
      </c>
      <c r="BH16" s="2662">
        <f t="shared" si="5"/>
        <v>68.040947973636236</v>
      </c>
      <c r="BI16" s="2648">
        <f t="shared" si="6"/>
        <v>1.8585675430643702</v>
      </c>
      <c r="BJ16" s="2679"/>
      <c r="BK16" s="2658"/>
      <c r="BL16" s="2668"/>
      <c r="BM16" s="2668"/>
      <c r="BN16" s="2715">
        <v>6.13</v>
      </c>
      <c r="BO16" s="2716">
        <v>15.2</v>
      </c>
      <c r="BP16" s="2714">
        <v>8</v>
      </c>
      <c r="BQ16" s="2721">
        <v>0.54900000000000004</v>
      </c>
      <c r="BR16" s="2658">
        <v>2.3090000000000002</v>
      </c>
      <c r="BS16" s="2658">
        <v>2.2280000000000002</v>
      </c>
      <c r="BT16" s="2658">
        <v>3.7999999999999999E-2</v>
      </c>
      <c r="BU16" s="2662">
        <f t="shared" si="7"/>
        <v>67.620249614359835</v>
      </c>
      <c r="BV16" s="2648">
        <f t="shared" si="8"/>
        <v>1.7055655296229799</v>
      </c>
      <c r="BW16" s="2664"/>
      <c r="BX16" s="2648">
        <f t="shared" si="9"/>
        <v>2.2993333333333337</v>
      </c>
      <c r="BY16" s="2689"/>
      <c r="BZ16" s="2659">
        <v>7.35</v>
      </c>
      <c r="CA16" s="2660">
        <v>13.4</v>
      </c>
      <c r="CB16" s="2661">
        <v>2</v>
      </c>
      <c r="CC16" s="2658">
        <v>6.2E-2</v>
      </c>
      <c r="CD16" s="2661">
        <v>24</v>
      </c>
      <c r="CE16" s="2661">
        <v>55</v>
      </c>
      <c r="CF16" s="2659">
        <v>4.5</v>
      </c>
      <c r="CG16" s="2658"/>
      <c r="CH16" s="2680"/>
      <c r="CI16" s="2681">
        <v>0.69579999999999997</v>
      </c>
      <c r="CJ16" s="2659"/>
      <c r="CK16" s="2659"/>
      <c r="CL16" s="2658">
        <v>2.1880000000000002</v>
      </c>
      <c r="CM16" s="2658">
        <v>2.21</v>
      </c>
      <c r="CN16" s="2658">
        <v>6.0999999999999999E-2</v>
      </c>
      <c r="CO16" s="2638">
        <f t="shared" si="10"/>
        <v>2.7601809954751131</v>
      </c>
      <c r="CP16" s="2682" t="s">
        <v>97</v>
      </c>
      <c r="CQ16" s="2683"/>
      <c r="CR16" s="2659">
        <v>7.26</v>
      </c>
      <c r="CS16" s="2660">
        <v>13.3</v>
      </c>
      <c r="CT16" s="2661">
        <v>2</v>
      </c>
      <c r="CU16" s="2658">
        <v>0.06</v>
      </c>
      <c r="CV16" s="2661">
        <v>22</v>
      </c>
      <c r="CW16" s="2661">
        <v>41</v>
      </c>
      <c r="CX16" s="2659">
        <v>3.7</v>
      </c>
      <c r="CY16" s="2658"/>
      <c r="CZ16" s="2680"/>
      <c r="DA16" s="2681">
        <v>0.47210000000000002</v>
      </c>
      <c r="DB16" s="2659"/>
      <c r="DC16" s="2659"/>
      <c r="DD16" s="2658">
        <v>2.17</v>
      </c>
      <c r="DE16" s="2658">
        <v>2.1709999999999998</v>
      </c>
      <c r="DF16" s="2658">
        <v>5.7000000000000002E-2</v>
      </c>
      <c r="DG16" s="2648">
        <f t="shared" si="11"/>
        <v>2.62551819438047</v>
      </c>
      <c r="DH16" s="2682" t="s">
        <v>97</v>
      </c>
      <c r="DI16" s="1473"/>
      <c r="DJ16" s="424"/>
      <c r="DK16" s="1471">
        <f>'Total Flows'!L13</f>
        <v>0.90800000000000003</v>
      </c>
      <c r="DL16" s="1472">
        <f>'[4]11'!AE32</f>
        <v>0</v>
      </c>
      <c r="DM16" s="1472">
        <f>'[4]11'!AE34</f>
        <v>0</v>
      </c>
      <c r="DN16" s="1472">
        <f>'[4]11'!AE35</f>
        <v>0</v>
      </c>
    </row>
    <row r="17" spans="1:118" ht="15" x14ac:dyDescent="0.25">
      <c r="A17" s="30">
        <v>12</v>
      </c>
      <c r="B17" s="31"/>
      <c r="C17" s="2648">
        <v>6.78</v>
      </c>
      <c r="D17" s="2669">
        <v>14.2</v>
      </c>
      <c r="E17" s="2639"/>
      <c r="F17" s="2669"/>
      <c r="G17" s="2641"/>
      <c r="H17" s="2638"/>
      <c r="I17" s="2638"/>
      <c r="J17" s="2642"/>
      <c r="K17" s="2670" t="str">
        <f t="shared" si="0"/>
        <v/>
      </c>
      <c r="L17" s="2661" t="str">
        <f t="shared" si="1"/>
        <v/>
      </c>
      <c r="M17" s="2671" t="str">
        <f t="shared" si="2"/>
        <v/>
      </c>
      <c r="N17" s="2705" t="s">
        <v>1216</v>
      </c>
      <c r="O17" s="2684" t="s">
        <v>1207</v>
      </c>
      <c r="P17" s="2640"/>
      <c r="Q17" s="2689"/>
      <c r="R17" s="2638"/>
      <c r="S17" s="2707">
        <v>2</v>
      </c>
      <c r="T17" s="2690">
        <v>6.5000000000000002E-2</v>
      </c>
      <c r="U17" s="2709">
        <v>0.4</v>
      </c>
      <c r="V17" s="2675"/>
      <c r="W17" s="2676"/>
      <c r="X17" s="2685">
        <v>2</v>
      </c>
      <c r="Y17" s="2676">
        <v>5.0999999999999997E-2</v>
      </c>
      <c r="Z17" s="2686">
        <v>0.4</v>
      </c>
      <c r="AA17" s="2677"/>
      <c r="AB17" s="2658"/>
      <c r="AC17" s="2661">
        <v>2</v>
      </c>
      <c r="AD17" s="2658">
        <v>6.2E-2</v>
      </c>
      <c r="AE17" s="2659">
        <v>0.41</v>
      </c>
      <c r="AF17" s="2679"/>
      <c r="AG17" s="2725">
        <v>5.94</v>
      </c>
      <c r="AH17" s="2725">
        <v>6.06</v>
      </c>
      <c r="AI17" s="2725">
        <v>6.04</v>
      </c>
      <c r="AJ17" s="2726"/>
      <c r="AK17" s="2658"/>
      <c r="AL17" s="2668"/>
      <c r="AM17" s="2668"/>
      <c r="AN17" s="2659">
        <v>6.12</v>
      </c>
      <c r="AO17" s="2660">
        <v>14.2</v>
      </c>
      <c r="AP17" s="2661">
        <v>6</v>
      </c>
      <c r="AQ17" s="2658">
        <v>0.379</v>
      </c>
      <c r="AR17" s="2658"/>
      <c r="AS17" s="2658"/>
      <c r="AT17" s="2658"/>
      <c r="AU17" s="2662" t="str">
        <f t="shared" si="3"/>
        <v/>
      </c>
      <c r="AV17" s="2659" t="str">
        <f t="shared" si="4"/>
        <v/>
      </c>
      <c r="AW17" s="2679"/>
      <c r="AX17" s="2658"/>
      <c r="AY17" s="2668"/>
      <c r="AZ17" s="2668"/>
      <c r="BA17" s="2659">
        <v>6.15</v>
      </c>
      <c r="BB17" s="2660">
        <v>13.7</v>
      </c>
      <c r="BC17" s="2661">
        <v>6</v>
      </c>
      <c r="BD17" s="2658">
        <v>0.40600000000000003</v>
      </c>
      <c r="BE17" s="2658"/>
      <c r="BF17" s="2658"/>
      <c r="BG17" s="2658"/>
      <c r="BH17" s="2662" t="str">
        <f t="shared" si="5"/>
        <v/>
      </c>
      <c r="BI17" s="2648" t="str">
        <f t="shared" si="6"/>
        <v/>
      </c>
      <c r="BJ17" s="2679"/>
      <c r="BK17" s="2658"/>
      <c r="BL17" s="2668"/>
      <c r="BM17" s="2668"/>
      <c r="BN17" s="2659">
        <v>6.14</v>
      </c>
      <c r="BO17" s="2660">
        <v>15.2</v>
      </c>
      <c r="BP17" s="2661">
        <v>6</v>
      </c>
      <c r="BQ17" s="2658">
        <v>0.40200000000000002</v>
      </c>
      <c r="BR17" s="2658"/>
      <c r="BS17" s="2658"/>
      <c r="BT17" s="2658"/>
      <c r="BU17" s="2662" t="str">
        <f t="shared" si="7"/>
        <v/>
      </c>
      <c r="BV17" s="2648" t="str">
        <f t="shared" si="8"/>
        <v/>
      </c>
      <c r="BW17" s="2664"/>
      <c r="BX17" s="2648" t="str">
        <f t="shared" si="9"/>
        <v/>
      </c>
      <c r="BY17" s="2689"/>
      <c r="BZ17" s="2659">
        <v>7.27</v>
      </c>
      <c r="CA17" s="2660">
        <v>13.6</v>
      </c>
      <c r="CB17" s="2661">
        <v>2</v>
      </c>
      <c r="CC17" s="2658">
        <v>5.1999999999999998E-2</v>
      </c>
      <c r="CD17" s="2661">
        <v>25</v>
      </c>
      <c r="CE17" s="2661">
        <v>45</v>
      </c>
      <c r="CF17" s="2659">
        <v>4.5</v>
      </c>
      <c r="CG17" s="2658"/>
      <c r="CH17" s="2680"/>
      <c r="CI17" s="2681">
        <v>0.64170000000000005</v>
      </c>
      <c r="CJ17" s="2659"/>
      <c r="CK17" s="2659"/>
      <c r="CL17" s="2658"/>
      <c r="CM17" s="2658"/>
      <c r="CN17" s="2658"/>
      <c r="CO17" s="2638" t="str">
        <f t="shared" si="10"/>
        <v/>
      </c>
      <c r="CP17" s="2682" t="s">
        <v>97</v>
      </c>
      <c r="CQ17" s="2683"/>
      <c r="CR17" s="2659">
        <v>7.17</v>
      </c>
      <c r="CS17" s="2660">
        <v>13.5</v>
      </c>
      <c r="CT17" s="2661">
        <v>2</v>
      </c>
      <c r="CU17" s="2658">
        <v>5.6000000000000001E-2</v>
      </c>
      <c r="CV17" s="2661">
        <v>25</v>
      </c>
      <c r="CW17" s="2661">
        <v>45</v>
      </c>
      <c r="CX17" s="2659">
        <v>3.6</v>
      </c>
      <c r="CY17" s="2658"/>
      <c r="CZ17" s="2680"/>
      <c r="DA17" s="2681">
        <v>0.45140000000000002</v>
      </c>
      <c r="DB17" s="2659"/>
      <c r="DC17" s="2659"/>
      <c r="DD17" s="2658"/>
      <c r="DE17" s="2658"/>
      <c r="DF17" s="2658"/>
      <c r="DG17" s="2648" t="str">
        <f t="shared" si="11"/>
        <v/>
      </c>
      <c r="DH17" s="2682" t="s">
        <v>97</v>
      </c>
      <c r="DI17" s="1473"/>
      <c r="DJ17" s="424"/>
      <c r="DK17" s="1471">
        <f>'Total Flows'!L14</f>
        <v>0.88200000000000001</v>
      </c>
      <c r="DL17" s="1472">
        <f>'[4]12'!AE32</f>
        <v>0</v>
      </c>
      <c r="DM17" s="1472">
        <f>'[4]12'!AE34</f>
        <v>0</v>
      </c>
      <c r="DN17" s="1472">
        <f>'[4]12'!AE35</f>
        <v>0</v>
      </c>
    </row>
    <row r="18" spans="1:118" ht="15" x14ac:dyDescent="0.25">
      <c r="A18" s="30">
        <v>13</v>
      </c>
      <c r="B18" s="31"/>
      <c r="C18" s="2648">
        <v>6.83</v>
      </c>
      <c r="D18" s="2669">
        <v>14.5</v>
      </c>
      <c r="E18" s="2639"/>
      <c r="F18" s="2669"/>
      <c r="G18" s="2641"/>
      <c r="H18" s="2638"/>
      <c r="I18" s="2638"/>
      <c r="J18" s="2642"/>
      <c r="K18" s="2670" t="str">
        <f t="shared" si="0"/>
        <v/>
      </c>
      <c r="L18" s="2661" t="str">
        <f t="shared" si="1"/>
        <v/>
      </c>
      <c r="M18" s="2671" t="str">
        <f t="shared" si="2"/>
        <v/>
      </c>
      <c r="N18" s="2705">
        <v>135</v>
      </c>
      <c r="O18" s="2684">
        <v>20</v>
      </c>
      <c r="P18" s="2640"/>
      <c r="Q18" s="2689"/>
      <c r="R18" s="2638"/>
      <c r="S18" s="2707">
        <v>2</v>
      </c>
      <c r="T18" s="2690">
        <v>0.09</v>
      </c>
      <c r="U18" s="2709">
        <v>0.61</v>
      </c>
      <c r="V18" s="2675"/>
      <c r="W18" s="2676"/>
      <c r="X18" s="2685">
        <v>2</v>
      </c>
      <c r="Y18" s="2676">
        <v>5.8999999999999997E-2</v>
      </c>
      <c r="Z18" s="2686">
        <v>0.55000000000000004</v>
      </c>
      <c r="AA18" s="2677"/>
      <c r="AB18" s="2658"/>
      <c r="AC18" s="2661">
        <v>2</v>
      </c>
      <c r="AD18" s="2658">
        <v>5.3999999999999999E-2</v>
      </c>
      <c r="AE18" s="2659">
        <v>0.4</v>
      </c>
      <c r="AF18" s="2679"/>
      <c r="AG18" s="2725">
        <v>6.05</v>
      </c>
      <c r="AH18" s="2725">
        <v>6.06</v>
      </c>
      <c r="AI18" s="2725">
        <v>6.04</v>
      </c>
      <c r="AJ18" s="2726"/>
      <c r="AK18" s="2658"/>
      <c r="AL18" s="2668"/>
      <c r="AM18" s="2668"/>
      <c r="AN18" s="2659">
        <v>6.13</v>
      </c>
      <c r="AO18" s="2660">
        <v>14.4</v>
      </c>
      <c r="AP18" s="2661">
        <v>7</v>
      </c>
      <c r="AQ18" s="2658">
        <v>0.47099999999999997</v>
      </c>
      <c r="AR18" s="2658"/>
      <c r="AS18" s="2658"/>
      <c r="AT18" s="2658"/>
      <c r="AU18" s="2662" t="str">
        <f t="shared" si="3"/>
        <v/>
      </c>
      <c r="AV18" s="2659" t="str">
        <f t="shared" si="4"/>
        <v/>
      </c>
      <c r="AW18" s="2679"/>
      <c r="AX18" s="2658"/>
      <c r="AY18" s="2668"/>
      <c r="AZ18" s="2668"/>
      <c r="BA18" s="2659">
        <v>6.19</v>
      </c>
      <c r="BB18" s="2660">
        <v>14.1</v>
      </c>
      <c r="BC18" s="2661">
        <v>7</v>
      </c>
      <c r="BD18" s="2658">
        <v>0.47899999999999998</v>
      </c>
      <c r="BE18" s="2658"/>
      <c r="BF18" s="2658"/>
      <c r="BG18" s="2658"/>
      <c r="BH18" s="2662" t="str">
        <f t="shared" si="5"/>
        <v/>
      </c>
      <c r="BI18" s="2648" t="str">
        <f t="shared" si="6"/>
        <v/>
      </c>
      <c r="BJ18" s="2679"/>
      <c r="BK18" s="2658"/>
      <c r="BL18" s="2668"/>
      <c r="BM18" s="2668"/>
      <c r="BN18" s="2659">
        <v>6.19</v>
      </c>
      <c r="BO18" s="2660">
        <v>15.8</v>
      </c>
      <c r="BP18" s="2661">
        <v>7</v>
      </c>
      <c r="BQ18" s="2658">
        <v>0.40799999999999997</v>
      </c>
      <c r="BR18" s="2658"/>
      <c r="BS18" s="2658"/>
      <c r="BT18" s="2658"/>
      <c r="BU18" s="2662" t="str">
        <f t="shared" si="7"/>
        <v/>
      </c>
      <c r="BV18" s="2648" t="str">
        <f t="shared" si="8"/>
        <v/>
      </c>
      <c r="BW18" s="2664"/>
      <c r="BX18" s="2648" t="str">
        <f t="shared" si="9"/>
        <v/>
      </c>
      <c r="BY18" s="2689"/>
      <c r="BZ18" s="2659">
        <v>7.32</v>
      </c>
      <c r="CA18" s="2660">
        <v>13.8</v>
      </c>
      <c r="CB18" s="2661">
        <v>3</v>
      </c>
      <c r="CC18" s="2658">
        <v>5.6000000000000001E-2</v>
      </c>
      <c r="CD18" s="2661">
        <v>25</v>
      </c>
      <c r="CE18" s="2661">
        <v>50</v>
      </c>
      <c r="CF18" s="2659">
        <v>4.5</v>
      </c>
      <c r="CG18" s="2658"/>
      <c r="CH18" s="2680"/>
      <c r="CI18" s="2681">
        <v>0.65780000000000005</v>
      </c>
      <c r="CJ18" s="2659"/>
      <c r="CK18" s="2659"/>
      <c r="CL18" s="2658"/>
      <c r="CM18" s="2658"/>
      <c r="CN18" s="2658"/>
      <c r="CO18" s="2638" t="str">
        <f t="shared" si="10"/>
        <v/>
      </c>
      <c r="CP18" s="2682" t="s">
        <v>97</v>
      </c>
      <c r="CQ18" s="2683"/>
      <c r="CR18" s="2659">
        <v>7.21</v>
      </c>
      <c r="CS18" s="2660">
        <v>14</v>
      </c>
      <c r="CT18" s="2661">
        <v>3</v>
      </c>
      <c r="CU18" s="2658">
        <v>5.8000000000000003E-2</v>
      </c>
      <c r="CV18" s="2661">
        <v>26</v>
      </c>
      <c r="CW18" s="2661">
        <v>44</v>
      </c>
      <c r="CX18" s="2659">
        <v>3.4</v>
      </c>
      <c r="CY18" s="2658"/>
      <c r="CZ18" s="2680"/>
      <c r="DA18" s="2681">
        <v>0.41920000000000002</v>
      </c>
      <c r="DB18" s="2659"/>
      <c r="DC18" s="2659"/>
      <c r="DD18" s="2658"/>
      <c r="DE18" s="2658"/>
      <c r="DF18" s="2658"/>
      <c r="DG18" s="2648" t="str">
        <f t="shared" si="11"/>
        <v/>
      </c>
      <c r="DH18" s="2682" t="s">
        <v>97</v>
      </c>
      <c r="DI18" s="1473"/>
      <c r="DJ18" s="424"/>
      <c r="DK18" s="1471">
        <f>'Total Flows'!L15</f>
        <v>0.91900000000000004</v>
      </c>
      <c r="DL18" s="1472">
        <f>'[4]13'!AE32</f>
        <v>0</v>
      </c>
      <c r="DM18" s="1472">
        <f>'[4]13'!AE34</f>
        <v>0</v>
      </c>
      <c r="DN18" s="1472">
        <f>'[4]13'!AE35</f>
        <v>0</v>
      </c>
    </row>
    <row r="19" spans="1:118" ht="15" x14ac:dyDescent="0.25">
      <c r="A19" s="30">
        <v>14</v>
      </c>
      <c r="B19" s="31"/>
      <c r="C19" s="2648">
        <v>6.77</v>
      </c>
      <c r="D19" s="2669">
        <v>14.31</v>
      </c>
      <c r="E19" s="2684">
        <v>24</v>
      </c>
      <c r="F19" s="2669"/>
      <c r="G19" s="2641">
        <v>6.8470000000000004</v>
      </c>
      <c r="H19" s="2638">
        <v>6.968</v>
      </c>
      <c r="I19" s="2638">
        <v>0.3</v>
      </c>
      <c r="J19" s="2642">
        <v>4.3049999999999997</v>
      </c>
      <c r="K19" s="2670">
        <f t="shared" si="0"/>
        <v>23.226666666666667</v>
      </c>
      <c r="L19" s="2661">
        <f t="shared" si="1"/>
        <v>116.13333333333333</v>
      </c>
      <c r="M19" s="2671">
        <f t="shared" si="2"/>
        <v>232.26666666666665</v>
      </c>
      <c r="N19" s="2705">
        <v>275</v>
      </c>
      <c r="O19" s="2684">
        <v>30</v>
      </c>
      <c r="P19" s="2640"/>
      <c r="Q19" s="2689"/>
      <c r="R19" s="2638"/>
      <c r="S19" s="2688">
        <v>2</v>
      </c>
      <c r="T19" s="2658">
        <v>0.06</v>
      </c>
      <c r="U19" s="2659">
        <v>0.59</v>
      </c>
      <c r="V19" s="2675"/>
      <c r="W19" s="2676"/>
      <c r="X19" s="2685">
        <v>2</v>
      </c>
      <c r="Y19" s="2676">
        <v>5.8000000000000003E-2</v>
      </c>
      <c r="Z19" s="2686">
        <v>0.54</v>
      </c>
      <c r="AA19" s="2677"/>
      <c r="AB19" s="2658"/>
      <c r="AC19" s="2661">
        <v>2</v>
      </c>
      <c r="AD19" s="2658">
        <v>7.1999999999999995E-2</v>
      </c>
      <c r="AE19" s="2659">
        <v>0.82</v>
      </c>
      <c r="AF19" s="2679"/>
      <c r="AG19" s="2725">
        <v>6.09</v>
      </c>
      <c r="AH19" s="2725">
        <v>6.11</v>
      </c>
      <c r="AI19" s="2725">
        <v>6.02</v>
      </c>
      <c r="AJ19" s="2726"/>
      <c r="AK19" s="2658"/>
      <c r="AL19" s="2668"/>
      <c r="AM19" s="2668"/>
      <c r="AN19" s="2659">
        <v>6.14</v>
      </c>
      <c r="AO19" s="2660">
        <v>13.9</v>
      </c>
      <c r="AP19" s="2661">
        <v>8</v>
      </c>
      <c r="AQ19" s="2658">
        <v>0.53900000000000003</v>
      </c>
      <c r="AR19" s="2658">
        <v>2.2650000000000001</v>
      </c>
      <c r="AS19" s="2658">
        <v>2.1930000000000001</v>
      </c>
      <c r="AT19" s="2658">
        <v>3.6999999999999998E-2</v>
      </c>
      <c r="AU19" s="2662">
        <f t="shared" si="3"/>
        <v>66.919818898787796</v>
      </c>
      <c r="AV19" s="2659">
        <f t="shared" si="4"/>
        <v>1.6871865025079797</v>
      </c>
      <c r="AW19" s="2679"/>
      <c r="AX19" s="2658"/>
      <c r="AY19" s="2668"/>
      <c r="AZ19" s="2668"/>
      <c r="BA19" s="2659">
        <v>6.16</v>
      </c>
      <c r="BB19" s="2687">
        <v>13.5</v>
      </c>
      <c r="BC19" s="2687">
        <v>7</v>
      </c>
      <c r="BD19" s="2690">
        <v>0.51100000000000001</v>
      </c>
      <c r="BE19" s="2658">
        <v>2.234</v>
      </c>
      <c r="BF19" s="2658">
        <v>2.1509999999999998</v>
      </c>
      <c r="BG19" s="2658">
        <v>3.6999999999999998E-2</v>
      </c>
      <c r="BH19" s="2662">
        <f t="shared" si="5"/>
        <v>67.372571929312102</v>
      </c>
      <c r="BI19" s="2648">
        <f t="shared" si="6"/>
        <v>1.7201301720130173</v>
      </c>
      <c r="BJ19" s="2679"/>
      <c r="BK19" s="2658"/>
      <c r="BL19" s="2668"/>
      <c r="BM19" s="2668"/>
      <c r="BN19" s="2715">
        <v>6.18</v>
      </c>
      <c r="BO19" s="2716">
        <v>15.4</v>
      </c>
      <c r="BP19" s="2714">
        <v>6</v>
      </c>
      <c r="BQ19" s="2721">
        <v>0.39200000000000002</v>
      </c>
      <c r="BR19" s="2658">
        <v>2.286</v>
      </c>
      <c r="BS19" s="2658">
        <v>2.214</v>
      </c>
      <c r="BT19" s="2658">
        <v>3.5999999999999997E-2</v>
      </c>
      <c r="BU19" s="2662">
        <f t="shared" si="7"/>
        <v>66.613115232948729</v>
      </c>
      <c r="BV19" s="2648">
        <f t="shared" si="8"/>
        <v>1.6260162601626016</v>
      </c>
      <c r="BW19" s="2664"/>
      <c r="BX19" s="2648">
        <f t="shared" si="9"/>
        <v>2.2616666666666667</v>
      </c>
      <c r="BY19" s="2689"/>
      <c r="BZ19" s="2659">
        <v>7.24</v>
      </c>
      <c r="CA19" s="2660">
        <v>13.3</v>
      </c>
      <c r="CB19" s="2661">
        <v>2</v>
      </c>
      <c r="CC19" s="2658">
        <v>5.6000000000000001E-2</v>
      </c>
      <c r="CD19" s="2661">
        <v>23</v>
      </c>
      <c r="CE19" s="2661">
        <v>51</v>
      </c>
      <c r="CF19" s="2659">
        <v>4.4000000000000004</v>
      </c>
      <c r="CG19" s="2658"/>
      <c r="CH19" s="2680"/>
      <c r="CI19" s="2681">
        <v>0.68559999999999999</v>
      </c>
      <c r="CJ19" s="2659"/>
      <c r="CK19" s="2659"/>
      <c r="CL19" s="2658">
        <v>2.15</v>
      </c>
      <c r="CM19" s="2658">
        <v>2.1920000000000002</v>
      </c>
      <c r="CN19" s="2658">
        <v>5.7000000000000002E-2</v>
      </c>
      <c r="CO19" s="2638">
        <f t="shared" si="10"/>
        <v>2.6003649635036497</v>
      </c>
      <c r="CP19" s="2682" t="s">
        <v>97</v>
      </c>
      <c r="CQ19" s="2683"/>
      <c r="CR19" s="2659">
        <v>7.23</v>
      </c>
      <c r="CS19" s="2660">
        <v>13.2</v>
      </c>
      <c r="CT19" s="2661">
        <v>2</v>
      </c>
      <c r="CU19" s="2658">
        <v>5.5E-2</v>
      </c>
      <c r="CV19" s="2661">
        <v>23</v>
      </c>
      <c r="CW19" s="2661">
        <v>43</v>
      </c>
      <c r="CX19" s="2659">
        <v>3.7</v>
      </c>
      <c r="CY19" s="2658"/>
      <c r="CZ19" s="2680"/>
      <c r="DA19" s="2681">
        <v>0.45929999999999999</v>
      </c>
      <c r="DB19" s="2659"/>
      <c r="DC19" s="2659"/>
      <c r="DD19" s="2658">
        <v>2.1850000000000001</v>
      </c>
      <c r="DE19" s="2658">
        <v>2.2120000000000002</v>
      </c>
      <c r="DF19" s="2658">
        <v>5.0999999999999997E-2</v>
      </c>
      <c r="DG19" s="2648">
        <f t="shared" si="11"/>
        <v>2.3056057866184445</v>
      </c>
      <c r="DH19" s="2682" t="s">
        <v>97</v>
      </c>
      <c r="DI19" s="1473"/>
      <c r="DJ19" s="424"/>
      <c r="DK19" s="1471">
        <f>'Total Flows'!L16</f>
        <v>0.83899999999999997</v>
      </c>
      <c r="DL19" s="1472">
        <f>'[4]14'!AE32</f>
        <v>0</v>
      </c>
      <c r="DM19" s="1472">
        <f>'[4]14'!AE34</f>
        <v>0</v>
      </c>
      <c r="DN19" s="1472">
        <f>'[4]14'!AE35</f>
        <v>0</v>
      </c>
    </row>
    <row r="20" spans="1:118" ht="15" x14ac:dyDescent="0.25">
      <c r="A20" s="30">
        <v>15</v>
      </c>
      <c r="B20" s="31"/>
      <c r="C20" s="2648">
        <v>6.75</v>
      </c>
      <c r="D20" s="2669">
        <v>14.1</v>
      </c>
      <c r="E20" s="2639"/>
      <c r="F20" s="2669"/>
      <c r="G20" s="2641"/>
      <c r="H20" s="2638"/>
      <c r="I20" s="2638"/>
      <c r="J20" s="2642"/>
      <c r="K20" s="2670" t="str">
        <f t="shared" si="0"/>
        <v/>
      </c>
      <c r="L20" s="2661" t="str">
        <f t="shared" si="1"/>
        <v/>
      </c>
      <c r="M20" s="2671" t="str">
        <f t="shared" si="2"/>
        <v/>
      </c>
      <c r="N20" s="2705">
        <v>229</v>
      </c>
      <c r="O20" s="2684">
        <v>20</v>
      </c>
      <c r="P20" s="2640"/>
      <c r="Q20" s="2689"/>
      <c r="R20" s="2638"/>
      <c r="S20" s="2707">
        <v>2</v>
      </c>
      <c r="T20" s="2668">
        <v>6.4000000000000001E-2</v>
      </c>
      <c r="U20" s="2681">
        <v>0.47</v>
      </c>
      <c r="V20" s="2675"/>
      <c r="W20" s="2676"/>
      <c r="X20" s="2710">
        <v>2</v>
      </c>
      <c r="Y20" s="2719">
        <v>5.8000000000000003E-2</v>
      </c>
      <c r="Z20" s="2712">
        <v>0.48</v>
      </c>
      <c r="AA20" s="2677"/>
      <c r="AB20" s="2658"/>
      <c r="AC20" s="2714">
        <v>2</v>
      </c>
      <c r="AD20" s="2721">
        <v>6.0999999999999999E-2</v>
      </c>
      <c r="AE20" s="2715">
        <v>0.56000000000000005</v>
      </c>
      <c r="AF20" s="2679"/>
      <c r="AG20" s="2725">
        <v>6.04</v>
      </c>
      <c r="AH20" s="2725">
        <v>6.05</v>
      </c>
      <c r="AI20" s="2725">
        <v>6.01</v>
      </c>
      <c r="AJ20" s="2726"/>
      <c r="AK20" s="2658"/>
      <c r="AL20" s="2668"/>
      <c r="AM20" s="2668"/>
      <c r="AN20" s="2659">
        <v>6.11</v>
      </c>
      <c r="AO20" s="2660">
        <v>13.8</v>
      </c>
      <c r="AP20" s="2661">
        <v>8</v>
      </c>
      <c r="AQ20" s="2658">
        <v>0.55500000000000005</v>
      </c>
      <c r="AR20" s="2658"/>
      <c r="AS20" s="2658"/>
      <c r="AT20" s="2658"/>
      <c r="AU20" s="2662" t="str">
        <f t="shared" si="3"/>
        <v/>
      </c>
      <c r="AV20" s="2659" t="str">
        <f t="shared" si="4"/>
        <v/>
      </c>
      <c r="AW20" s="2679"/>
      <c r="AX20" s="2658"/>
      <c r="AY20" s="2668"/>
      <c r="AZ20" s="2668"/>
      <c r="BA20" s="2659">
        <v>6.13</v>
      </c>
      <c r="BB20" s="2660">
        <v>13.5</v>
      </c>
      <c r="BC20" s="2661">
        <v>9</v>
      </c>
      <c r="BD20" s="2658">
        <v>0.623</v>
      </c>
      <c r="BE20" s="2658"/>
      <c r="BF20" s="2658"/>
      <c r="BG20" s="2658"/>
      <c r="BH20" s="2662" t="str">
        <f t="shared" si="5"/>
        <v/>
      </c>
      <c r="BI20" s="2648" t="str">
        <f t="shared" si="6"/>
        <v/>
      </c>
      <c r="BJ20" s="2679"/>
      <c r="BK20" s="2658"/>
      <c r="BL20" s="2668"/>
      <c r="BM20" s="2668"/>
      <c r="BN20" s="2659">
        <v>6.15</v>
      </c>
      <c r="BO20" s="2660">
        <v>15.3</v>
      </c>
      <c r="BP20" s="2661">
        <v>6</v>
      </c>
      <c r="BQ20" s="2658">
        <v>0.38900000000000001</v>
      </c>
      <c r="BR20" s="2658"/>
      <c r="BS20" s="2658"/>
      <c r="BT20" s="2658"/>
      <c r="BU20" s="2662" t="str">
        <f t="shared" si="7"/>
        <v/>
      </c>
      <c r="BV20" s="2648" t="str">
        <f t="shared" si="8"/>
        <v/>
      </c>
      <c r="BW20" s="2664"/>
      <c r="BX20" s="2648" t="str">
        <f t="shared" si="9"/>
        <v/>
      </c>
      <c r="BY20" s="2689"/>
      <c r="BZ20" s="2659">
        <v>7.28</v>
      </c>
      <c r="CA20" s="2660">
        <v>13.5</v>
      </c>
      <c r="CB20" s="2661">
        <v>3</v>
      </c>
      <c r="CC20" s="2658">
        <v>5.8999999999999997E-2</v>
      </c>
      <c r="CD20" s="2661">
        <v>27</v>
      </c>
      <c r="CE20" s="2661">
        <v>41</v>
      </c>
      <c r="CF20" s="2659">
        <v>4.4000000000000004</v>
      </c>
      <c r="CG20" s="2658"/>
      <c r="CH20" s="2680"/>
      <c r="CI20" s="2681">
        <v>0.64090000000000003</v>
      </c>
      <c r="CJ20" s="2659"/>
      <c r="CK20" s="2659"/>
      <c r="CL20" s="2658"/>
      <c r="CM20" s="2658"/>
      <c r="CN20" s="2658"/>
      <c r="CO20" s="2638" t="str">
        <f t="shared" si="10"/>
        <v/>
      </c>
      <c r="CP20" s="2682" t="s">
        <v>97</v>
      </c>
      <c r="CQ20" s="2683"/>
      <c r="CR20" s="2659">
        <v>7.24</v>
      </c>
      <c r="CS20" s="2660">
        <v>13.7</v>
      </c>
      <c r="CT20" s="2661">
        <v>2</v>
      </c>
      <c r="CU20" s="2658">
        <v>5.8000000000000003E-2</v>
      </c>
      <c r="CV20" s="2661">
        <v>27</v>
      </c>
      <c r="CW20" s="2661">
        <v>41</v>
      </c>
      <c r="CX20" s="2659">
        <v>4.0999999999999996</v>
      </c>
      <c r="CY20" s="2658"/>
      <c r="CZ20" s="2680"/>
      <c r="DA20" s="2681">
        <v>0.42770000000000002</v>
      </c>
      <c r="DB20" s="2659"/>
      <c r="DC20" s="2659"/>
      <c r="DD20" s="2658"/>
      <c r="DE20" s="2658"/>
      <c r="DF20" s="2658"/>
      <c r="DG20" s="2648" t="str">
        <f t="shared" si="11"/>
        <v/>
      </c>
      <c r="DH20" s="2682" t="s">
        <v>97</v>
      </c>
      <c r="DI20" s="1473"/>
      <c r="DJ20" s="424"/>
      <c r="DK20" s="1471">
        <f>'Total Flows'!L17</f>
        <v>0.78300000000000003</v>
      </c>
      <c r="DL20" s="1472">
        <f>'[4]15'!AE32</f>
        <v>0</v>
      </c>
      <c r="DM20" s="1472">
        <f>'[4]15'!AE34</f>
        <v>0</v>
      </c>
      <c r="DN20" s="1472">
        <f>'[4]15'!AE35</f>
        <v>0</v>
      </c>
    </row>
    <row r="21" spans="1:118" ht="15" x14ac:dyDescent="0.25">
      <c r="A21" s="30">
        <v>16</v>
      </c>
      <c r="B21" s="31"/>
      <c r="C21" s="2648"/>
      <c r="D21" s="2669"/>
      <c r="E21" s="2639"/>
      <c r="F21" s="2669"/>
      <c r="G21" s="2641"/>
      <c r="H21" s="2638"/>
      <c r="I21" s="2638"/>
      <c r="J21" s="2642"/>
      <c r="K21" s="2670" t="str">
        <f t="shared" si="0"/>
        <v/>
      </c>
      <c r="L21" s="2661" t="str">
        <f t="shared" si="1"/>
        <v/>
      </c>
      <c r="M21" s="2671" t="str">
        <f t="shared" si="2"/>
        <v/>
      </c>
      <c r="N21" s="2705">
        <v>85</v>
      </c>
      <c r="O21" s="2684">
        <v>10</v>
      </c>
      <c r="P21" s="2640"/>
      <c r="Q21" s="2689"/>
      <c r="R21" s="2638"/>
      <c r="S21" s="2707"/>
      <c r="T21" s="2668"/>
      <c r="U21" s="2681"/>
      <c r="V21" s="2675"/>
      <c r="W21" s="2676"/>
      <c r="X21" s="2710"/>
      <c r="Y21" s="2719"/>
      <c r="Z21" s="2712"/>
      <c r="AA21" s="2677"/>
      <c r="AB21" s="2658"/>
      <c r="AC21" s="2714"/>
      <c r="AD21" s="2721"/>
      <c r="AE21" s="2715"/>
      <c r="AF21" s="2679"/>
      <c r="AG21" s="2725"/>
      <c r="AH21" s="2725"/>
      <c r="AI21" s="2725"/>
      <c r="AJ21" s="2726"/>
      <c r="AK21" s="2658"/>
      <c r="AL21" s="2668"/>
      <c r="AM21" s="2668"/>
      <c r="AN21" s="2659"/>
      <c r="AO21" s="2660"/>
      <c r="AP21" s="2661"/>
      <c r="AQ21" s="2658"/>
      <c r="AR21" s="2658"/>
      <c r="AS21" s="2658"/>
      <c r="AT21" s="2658"/>
      <c r="AU21" s="2662" t="str">
        <f t="shared" si="3"/>
        <v/>
      </c>
      <c r="AV21" s="2659" t="str">
        <f t="shared" si="4"/>
        <v/>
      </c>
      <c r="AW21" s="2679"/>
      <c r="AX21" s="2658"/>
      <c r="AY21" s="2668"/>
      <c r="AZ21" s="2668"/>
      <c r="BA21" s="2659"/>
      <c r="BB21" s="2660"/>
      <c r="BC21" s="2661"/>
      <c r="BD21" s="2658"/>
      <c r="BE21" s="2658"/>
      <c r="BF21" s="2658"/>
      <c r="BG21" s="2658"/>
      <c r="BH21" s="2662" t="str">
        <f t="shared" si="5"/>
        <v/>
      </c>
      <c r="BI21" s="2648" t="str">
        <f t="shared" si="6"/>
        <v/>
      </c>
      <c r="BJ21" s="2679"/>
      <c r="BK21" s="2658"/>
      <c r="BL21" s="2668"/>
      <c r="BM21" s="2668"/>
      <c r="BN21" s="2659"/>
      <c r="BO21" s="2660"/>
      <c r="BP21" s="2661"/>
      <c r="BQ21" s="2658"/>
      <c r="BR21" s="2658"/>
      <c r="BS21" s="2658"/>
      <c r="BT21" s="2658"/>
      <c r="BU21" s="2662" t="str">
        <f t="shared" si="7"/>
        <v/>
      </c>
      <c r="BV21" s="2648" t="str">
        <f t="shared" si="8"/>
        <v/>
      </c>
      <c r="BW21" s="2664" t="s">
        <v>961</v>
      </c>
      <c r="BX21" s="2648" t="str">
        <f t="shared" si="9"/>
        <v/>
      </c>
      <c r="BY21" s="2689"/>
      <c r="BZ21" s="2659"/>
      <c r="CA21" s="2660"/>
      <c r="CB21" s="2661"/>
      <c r="CC21" s="2658"/>
      <c r="CD21" s="2661"/>
      <c r="CE21" s="2661"/>
      <c r="CF21" s="2659"/>
      <c r="CG21" s="2658"/>
      <c r="CH21" s="2680"/>
      <c r="CI21" s="2681">
        <v>0.66739999999999999</v>
      </c>
      <c r="CJ21" s="2659"/>
      <c r="CK21" s="2659"/>
      <c r="CL21" s="2658"/>
      <c r="CM21" s="2658"/>
      <c r="CN21" s="2658"/>
      <c r="CO21" s="2638" t="str">
        <f t="shared" si="10"/>
        <v/>
      </c>
      <c r="CP21" s="2682" t="s">
        <v>97</v>
      </c>
      <c r="CQ21" s="2683"/>
      <c r="CR21" s="2659"/>
      <c r="CS21" s="2660"/>
      <c r="CT21" s="2661"/>
      <c r="CU21" s="2658"/>
      <c r="CV21" s="2661"/>
      <c r="CW21" s="2661"/>
      <c r="CX21" s="2659"/>
      <c r="CY21" s="2658"/>
      <c r="CZ21" s="2680"/>
      <c r="DA21" s="2681">
        <v>0.79149999999999998</v>
      </c>
      <c r="DB21" s="2659"/>
      <c r="DC21" s="2659"/>
      <c r="DD21" s="2658"/>
      <c r="DE21" s="2658"/>
      <c r="DF21" s="2658"/>
      <c r="DG21" s="2648" t="str">
        <f t="shared" si="11"/>
        <v/>
      </c>
      <c r="DH21" s="2682" t="s">
        <v>97</v>
      </c>
      <c r="DI21" s="1473"/>
      <c r="DJ21" s="424"/>
      <c r="DK21" s="1471">
        <f>'Total Flows'!L18</f>
        <v>0.90700000000000003</v>
      </c>
      <c r="DL21" s="1472">
        <f>'[4]16'!AE32</f>
        <v>0</v>
      </c>
      <c r="DM21" s="1472">
        <f>'[4]16'!AE34</f>
        <v>0</v>
      </c>
      <c r="DN21" s="1472">
        <f>'[4]16'!AE35</f>
        <v>0</v>
      </c>
    </row>
    <row r="22" spans="1:118" ht="15" x14ac:dyDescent="0.25">
      <c r="A22" s="30">
        <v>17</v>
      </c>
      <c r="B22" s="31"/>
      <c r="C22" s="2648"/>
      <c r="D22" s="2669"/>
      <c r="E22" s="2639"/>
      <c r="F22" s="2669"/>
      <c r="G22" s="2641"/>
      <c r="H22" s="2638"/>
      <c r="I22" s="2638"/>
      <c r="J22" s="2642"/>
      <c r="K22" s="2670" t="str">
        <f t="shared" si="0"/>
        <v/>
      </c>
      <c r="L22" s="2661" t="str">
        <f t="shared" si="1"/>
        <v/>
      </c>
      <c r="M22" s="2671" t="str">
        <f t="shared" si="2"/>
        <v/>
      </c>
      <c r="N22" s="2705">
        <v>131</v>
      </c>
      <c r="O22" s="2684" t="s">
        <v>1207</v>
      </c>
      <c r="P22" s="2640"/>
      <c r="Q22" s="2689"/>
      <c r="R22" s="2638"/>
      <c r="S22" s="2707"/>
      <c r="T22" s="2690"/>
      <c r="U22" s="2709"/>
      <c r="V22" s="2675"/>
      <c r="W22" s="2676"/>
      <c r="X22" s="2685"/>
      <c r="Y22" s="2676"/>
      <c r="Z22" s="2686"/>
      <c r="AA22" s="2677"/>
      <c r="AB22" s="2658"/>
      <c r="AC22" s="2661"/>
      <c r="AD22" s="2658"/>
      <c r="AE22" s="2659"/>
      <c r="AF22" s="2679"/>
      <c r="AG22" s="2725"/>
      <c r="AH22" s="2725"/>
      <c r="AI22" s="2725"/>
      <c r="AJ22" s="2726"/>
      <c r="AK22" s="2658"/>
      <c r="AL22" s="2668"/>
      <c r="AM22" s="2668"/>
      <c r="AN22" s="2659"/>
      <c r="AO22" s="2660"/>
      <c r="AP22" s="2661"/>
      <c r="AQ22" s="2658"/>
      <c r="AR22" s="2658"/>
      <c r="AS22" s="2658"/>
      <c r="AT22" s="2658"/>
      <c r="AU22" s="2662" t="str">
        <f t="shared" si="3"/>
        <v/>
      </c>
      <c r="AV22" s="2659" t="str">
        <f t="shared" si="4"/>
        <v/>
      </c>
      <c r="AW22" s="2679"/>
      <c r="AX22" s="2658"/>
      <c r="AY22" s="2668"/>
      <c r="AZ22" s="2668"/>
      <c r="BA22" s="2659"/>
      <c r="BB22" s="2660"/>
      <c r="BC22" s="2661"/>
      <c r="BD22" s="2658"/>
      <c r="BE22" s="2658"/>
      <c r="BF22" s="2658"/>
      <c r="BG22" s="2658"/>
      <c r="BH22" s="2662" t="str">
        <f t="shared" si="5"/>
        <v/>
      </c>
      <c r="BI22" s="2648" t="str">
        <f t="shared" si="6"/>
        <v/>
      </c>
      <c r="BJ22" s="2679" t="s">
        <v>96</v>
      </c>
      <c r="BK22" s="2658"/>
      <c r="BL22" s="2668"/>
      <c r="BM22" s="2668"/>
      <c r="BN22" s="2659"/>
      <c r="BO22" s="2660"/>
      <c r="BP22" s="2661"/>
      <c r="BQ22" s="2658"/>
      <c r="BR22" s="2658"/>
      <c r="BS22" s="2658"/>
      <c r="BT22" s="2658"/>
      <c r="BU22" s="2662" t="str">
        <f t="shared" si="7"/>
        <v/>
      </c>
      <c r="BV22" s="2648" t="str">
        <f t="shared" si="8"/>
        <v/>
      </c>
      <c r="BW22" s="2664"/>
      <c r="BX22" s="2648" t="str">
        <f t="shared" si="9"/>
        <v/>
      </c>
      <c r="BY22" s="2689"/>
      <c r="BZ22" s="2659"/>
      <c r="CA22" s="2660"/>
      <c r="CB22" s="2661"/>
      <c r="CC22" s="2658"/>
      <c r="CD22" s="2661"/>
      <c r="CE22" s="2661"/>
      <c r="CF22" s="2659"/>
      <c r="CG22" s="2658"/>
      <c r="CH22" s="2680"/>
      <c r="CI22" s="2681">
        <v>0.59650000000000003</v>
      </c>
      <c r="CJ22" s="2659"/>
      <c r="CK22" s="2659"/>
      <c r="CL22" s="2658"/>
      <c r="CM22" s="2658"/>
      <c r="CN22" s="2658"/>
      <c r="CO22" s="2638" t="str">
        <f t="shared" si="10"/>
        <v/>
      </c>
      <c r="CP22" s="2682" t="s">
        <v>97</v>
      </c>
      <c r="CQ22" s="2683"/>
      <c r="CR22" s="2659"/>
      <c r="CS22" s="2660"/>
      <c r="CT22" s="2661"/>
      <c r="CU22" s="2658"/>
      <c r="CV22" s="2661"/>
      <c r="CW22" s="2661"/>
      <c r="CX22" s="2659"/>
      <c r="CY22" s="2658"/>
      <c r="CZ22" s="2680"/>
      <c r="DA22" s="2681">
        <v>0.42080000000000001</v>
      </c>
      <c r="DB22" s="2659"/>
      <c r="DC22" s="2659"/>
      <c r="DD22" s="2658"/>
      <c r="DE22" s="2658"/>
      <c r="DF22" s="2658"/>
      <c r="DG22" s="2648" t="str">
        <f t="shared" si="11"/>
        <v/>
      </c>
      <c r="DH22" s="2682" t="s">
        <v>97</v>
      </c>
      <c r="DI22" s="1473"/>
      <c r="DJ22" s="424"/>
      <c r="DK22" s="1471">
        <f>'Total Flows'!L19</f>
        <v>0.65900000000000003</v>
      </c>
      <c r="DL22" s="1472">
        <f>'[4]17'!AE32</f>
        <v>0</v>
      </c>
      <c r="DM22" s="1472">
        <f>'[4]17'!AE34</f>
        <v>0</v>
      </c>
      <c r="DN22" s="1472">
        <f>'[4]17'!AE35</f>
        <v>0</v>
      </c>
    </row>
    <row r="23" spans="1:118" ht="15" x14ac:dyDescent="0.25">
      <c r="A23" s="30">
        <v>18</v>
      </c>
      <c r="B23" s="31"/>
      <c r="C23" s="2648">
        <v>6.79</v>
      </c>
      <c r="D23" s="2669">
        <v>14.1</v>
      </c>
      <c r="E23" s="2639">
        <v>26</v>
      </c>
      <c r="F23" s="2669"/>
      <c r="G23" s="2641">
        <v>6.75</v>
      </c>
      <c r="H23" s="2638">
        <v>6.8079999999999998</v>
      </c>
      <c r="I23" s="2638">
        <v>0.29299999999999998</v>
      </c>
      <c r="J23" s="2642">
        <v>4.3040000000000003</v>
      </c>
      <c r="K23" s="2670">
        <f t="shared" si="0"/>
        <v>23.235494880546074</v>
      </c>
      <c r="L23" s="2661">
        <f t="shared" si="1"/>
        <v>116.17747440273037</v>
      </c>
      <c r="M23" s="2671">
        <f t="shared" si="2"/>
        <v>232.35494880546074</v>
      </c>
      <c r="N23" s="2705">
        <v>148</v>
      </c>
      <c r="O23" s="2684" t="s">
        <v>1207</v>
      </c>
      <c r="P23" s="2640"/>
      <c r="Q23" s="2689"/>
      <c r="R23" s="2638"/>
      <c r="S23" s="2707">
        <v>2</v>
      </c>
      <c r="T23" s="2668">
        <v>6.5000000000000002E-2</v>
      </c>
      <c r="U23" s="2681">
        <v>0.46</v>
      </c>
      <c r="V23" s="2675"/>
      <c r="W23" s="2676"/>
      <c r="X23" s="2710"/>
      <c r="Y23" s="2719"/>
      <c r="Z23" s="2712"/>
      <c r="AA23" s="2677"/>
      <c r="AB23" s="2658"/>
      <c r="AC23" s="2714">
        <v>2</v>
      </c>
      <c r="AD23" s="2721">
        <v>5.7000000000000002E-2</v>
      </c>
      <c r="AE23" s="2715">
        <v>0.51</v>
      </c>
      <c r="AF23" s="2679"/>
      <c r="AG23" s="2725">
        <v>6.04</v>
      </c>
      <c r="AH23" s="2725">
        <v>6.09</v>
      </c>
      <c r="AI23" s="2725"/>
      <c r="AJ23" s="2726"/>
      <c r="AK23" s="2658"/>
      <c r="AL23" s="2668"/>
      <c r="AM23" s="2668"/>
      <c r="AN23" s="2659">
        <v>6.13</v>
      </c>
      <c r="AO23" s="2660">
        <v>13.7</v>
      </c>
      <c r="AP23" s="2661">
        <v>7</v>
      </c>
      <c r="AQ23" s="2658">
        <v>0.59899999999999998</v>
      </c>
      <c r="AR23" s="2658">
        <v>2.2120000000000002</v>
      </c>
      <c r="AS23" s="2658">
        <v>2.1019999999999999</v>
      </c>
      <c r="AT23" s="2658">
        <v>3.5999999999999997E-2</v>
      </c>
      <c r="AU23" s="2662">
        <f t="shared" si="3"/>
        <v>67.229629629629628</v>
      </c>
      <c r="AV23" s="2659">
        <f t="shared" si="4"/>
        <v>1.7126546146527117</v>
      </c>
      <c r="AW23" s="2679"/>
      <c r="AX23" s="2658"/>
      <c r="AY23" s="2668"/>
      <c r="AZ23" s="2668"/>
      <c r="BA23" s="2659">
        <v>6.17</v>
      </c>
      <c r="BB23" s="2660">
        <v>13.2</v>
      </c>
      <c r="BC23" s="2661">
        <v>8</v>
      </c>
      <c r="BD23" s="2658">
        <v>0.67400000000000004</v>
      </c>
      <c r="BE23" s="2658">
        <v>2.169</v>
      </c>
      <c r="BF23" s="2658">
        <v>2.089</v>
      </c>
      <c r="BG23" s="2658">
        <v>3.9E-2</v>
      </c>
      <c r="BH23" s="2662">
        <f t="shared" si="5"/>
        <v>67.86666666666666</v>
      </c>
      <c r="BI23" s="2648">
        <f t="shared" si="6"/>
        <v>1.8669219722355195</v>
      </c>
      <c r="BJ23" s="2679"/>
      <c r="BK23" s="2658"/>
      <c r="BL23" s="2668"/>
      <c r="BM23" s="2668"/>
      <c r="BN23" s="2659">
        <v>6.17</v>
      </c>
      <c r="BO23" s="2660">
        <v>15.3</v>
      </c>
      <c r="BP23" s="2661">
        <v>7</v>
      </c>
      <c r="BQ23" s="2658">
        <v>0.52</v>
      </c>
      <c r="BR23" s="2658">
        <v>2.1749999999999998</v>
      </c>
      <c r="BS23" s="2658">
        <v>2.0960000000000001</v>
      </c>
      <c r="BT23" s="2658">
        <v>3.6999999999999998E-2</v>
      </c>
      <c r="BU23" s="2662">
        <f t="shared" si="7"/>
        <v>67.777777777777786</v>
      </c>
      <c r="BV23" s="2648">
        <f t="shared" si="8"/>
        <v>1.7652671755725189</v>
      </c>
      <c r="BW23" s="2664"/>
      <c r="BX23" s="2648">
        <f t="shared" si="9"/>
        <v>2.1853333333333333</v>
      </c>
      <c r="BY23" s="2689"/>
      <c r="BZ23" s="2659">
        <v>7.21</v>
      </c>
      <c r="CA23" s="2660">
        <v>13.4</v>
      </c>
      <c r="CB23" s="2661">
        <v>2</v>
      </c>
      <c r="CC23" s="2658">
        <v>5.8000000000000003E-2</v>
      </c>
      <c r="CD23" s="2661">
        <v>28</v>
      </c>
      <c r="CE23" s="2661">
        <v>40</v>
      </c>
      <c r="CF23" s="2659">
        <v>4.2</v>
      </c>
      <c r="CG23" s="2658"/>
      <c r="CH23" s="2680"/>
      <c r="CI23" s="2681">
        <v>0.6542</v>
      </c>
      <c r="CJ23" s="2659"/>
      <c r="CK23" s="2659"/>
      <c r="CL23" s="2658">
        <v>2.0350000000000001</v>
      </c>
      <c r="CM23" s="2658">
        <v>2.0459999999999998</v>
      </c>
      <c r="CN23" s="2658">
        <v>5.3999999999999999E-2</v>
      </c>
      <c r="CO23" s="2638">
        <f t="shared" si="10"/>
        <v>2.6392961876832848</v>
      </c>
      <c r="CP23" s="2682" t="s">
        <v>97</v>
      </c>
      <c r="CQ23" s="2683"/>
      <c r="CR23" s="2659">
        <v>7.22</v>
      </c>
      <c r="CS23" s="2660">
        <v>13.7</v>
      </c>
      <c r="CT23" s="2661">
        <v>2</v>
      </c>
      <c r="CU23" s="2658">
        <v>0.06</v>
      </c>
      <c r="CV23" s="2661">
        <v>25</v>
      </c>
      <c r="CW23" s="2661">
        <v>35</v>
      </c>
      <c r="CX23" s="2659">
        <v>3.7</v>
      </c>
      <c r="CY23" s="2658"/>
      <c r="CZ23" s="2680"/>
      <c r="DA23" s="2681">
        <v>0.45960000000000001</v>
      </c>
      <c r="DB23" s="2659"/>
      <c r="DC23" s="2659"/>
      <c r="DD23" s="2658">
        <v>2.0329999999999999</v>
      </c>
      <c r="DE23" s="2658">
        <v>2.0449999999999999</v>
      </c>
      <c r="DF23" s="2658">
        <v>5.1999999999999998E-2</v>
      </c>
      <c r="DG23" s="2648">
        <f t="shared" si="11"/>
        <v>2.5427872860635699</v>
      </c>
      <c r="DH23" s="2682" t="s">
        <v>97</v>
      </c>
      <c r="DI23" s="1473"/>
      <c r="DJ23" s="424"/>
      <c r="DK23" s="1471">
        <f>'Total Flows'!L20</f>
        <v>0.64</v>
      </c>
      <c r="DL23" s="1472">
        <f>'[4]18'!AE32</f>
        <v>0</v>
      </c>
      <c r="DM23" s="1472">
        <f>'[4]18'!AE34</f>
        <v>0</v>
      </c>
      <c r="DN23" s="1472">
        <f>'[4]18'!AE35</f>
        <v>0</v>
      </c>
    </row>
    <row r="24" spans="1:118" ht="15" x14ac:dyDescent="0.25">
      <c r="A24" s="30">
        <v>19</v>
      </c>
      <c r="B24" s="31"/>
      <c r="C24" s="2648">
        <v>6.82</v>
      </c>
      <c r="D24" s="2669">
        <v>14.2</v>
      </c>
      <c r="E24" s="2639"/>
      <c r="F24" s="2669"/>
      <c r="G24" s="2641"/>
      <c r="H24" s="2638"/>
      <c r="I24" s="2638"/>
      <c r="J24" s="2642"/>
      <c r="K24" s="2670" t="str">
        <f t="shared" si="0"/>
        <v/>
      </c>
      <c r="L24" s="2661" t="str">
        <f t="shared" si="1"/>
        <v/>
      </c>
      <c r="M24" s="2671" t="str">
        <f t="shared" si="2"/>
        <v/>
      </c>
      <c r="N24" s="2705">
        <v>292</v>
      </c>
      <c r="O24" s="2684">
        <v>10</v>
      </c>
      <c r="P24" s="2640"/>
      <c r="Q24" s="2689"/>
      <c r="R24" s="2638"/>
      <c r="S24" s="2707">
        <v>2</v>
      </c>
      <c r="T24" s="2690">
        <v>0.06</v>
      </c>
      <c r="U24" s="2709">
        <v>0.48</v>
      </c>
      <c r="V24" s="2675"/>
      <c r="W24" s="2676"/>
      <c r="X24" s="2685">
        <v>2</v>
      </c>
      <c r="Y24" s="2676">
        <v>5.8000000000000003E-2</v>
      </c>
      <c r="Z24" s="2686">
        <v>0.47</v>
      </c>
      <c r="AA24" s="2677"/>
      <c r="AB24" s="2658"/>
      <c r="AC24" s="2661">
        <v>2</v>
      </c>
      <c r="AD24" s="2658">
        <v>5.6000000000000001E-2</v>
      </c>
      <c r="AE24" s="2659">
        <v>0.42</v>
      </c>
      <c r="AF24" s="2679"/>
      <c r="AG24" s="2725">
        <v>6</v>
      </c>
      <c r="AH24" s="2725">
        <v>6.04</v>
      </c>
      <c r="AI24" s="2725">
        <v>6.07</v>
      </c>
      <c r="AJ24" s="2726"/>
      <c r="AK24" s="2658"/>
      <c r="AL24" s="2668"/>
      <c r="AM24" s="2668"/>
      <c r="AN24" s="2659">
        <v>6.11</v>
      </c>
      <c r="AO24" s="2660">
        <v>13.1</v>
      </c>
      <c r="AP24" s="2661">
        <v>6</v>
      </c>
      <c r="AQ24" s="2658">
        <v>0.43</v>
      </c>
      <c r="AR24" s="2658"/>
      <c r="AS24" s="2658"/>
      <c r="AT24" s="2658"/>
      <c r="AU24" s="2662" t="str">
        <f t="shared" si="3"/>
        <v/>
      </c>
      <c r="AV24" s="2659" t="str">
        <f t="shared" si="4"/>
        <v/>
      </c>
      <c r="AW24" s="2679"/>
      <c r="AX24" s="2658"/>
      <c r="AY24" s="2668"/>
      <c r="AZ24" s="2668"/>
      <c r="BA24" s="2659">
        <v>6.13</v>
      </c>
      <c r="BB24" s="2660">
        <v>13.1</v>
      </c>
      <c r="BC24" s="2661">
        <v>5</v>
      </c>
      <c r="BD24" s="2658">
        <v>0.39700000000000002</v>
      </c>
      <c r="BE24" s="2691"/>
      <c r="BF24" s="2658"/>
      <c r="BG24" s="2658"/>
      <c r="BH24" s="2662" t="str">
        <f t="shared" si="5"/>
        <v/>
      </c>
      <c r="BI24" s="2648" t="str">
        <f t="shared" si="6"/>
        <v/>
      </c>
      <c r="BJ24" s="2679"/>
      <c r="BK24" s="2658"/>
      <c r="BL24" s="2668"/>
      <c r="BM24" s="2668"/>
      <c r="BN24" s="2659">
        <v>6.13</v>
      </c>
      <c r="BO24" s="2660">
        <v>14.4</v>
      </c>
      <c r="BP24" s="2661">
        <v>7</v>
      </c>
      <c r="BQ24" s="2658">
        <v>0.43099999999999999</v>
      </c>
      <c r="BR24" s="2658"/>
      <c r="BS24" s="2658"/>
      <c r="BT24" s="2658"/>
      <c r="BU24" s="2662" t="str">
        <f t="shared" si="7"/>
        <v/>
      </c>
      <c r="BV24" s="2648" t="str">
        <f t="shared" si="8"/>
        <v/>
      </c>
      <c r="BW24" s="2664"/>
      <c r="BX24" s="2648" t="str">
        <f t="shared" si="9"/>
        <v/>
      </c>
      <c r="BY24" s="2689"/>
      <c r="BZ24" s="2659">
        <v>7.24</v>
      </c>
      <c r="CA24" s="2660">
        <v>13.2</v>
      </c>
      <c r="CB24" s="2661">
        <v>2</v>
      </c>
      <c r="CC24" s="2658">
        <v>5.6000000000000001E-2</v>
      </c>
      <c r="CD24" s="2661">
        <v>24</v>
      </c>
      <c r="CE24" s="2661">
        <v>39</v>
      </c>
      <c r="CF24" s="2659">
        <v>4.2</v>
      </c>
      <c r="CG24" s="2658"/>
      <c r="CH24" s="2680"/>
      <c r="CI24" s="2681">
        <v>0.66639999999999999</v>
      </c>
      <c r="CJ24" s="2659"/>
      <c r="CK24" s="2659"/>
      <c r="CL24" s="2658"/>
      <c r="CM24" s="2658"/>
      <c r="CN24" s="2658"/>
      <c r="CO24" s="2638" t="str">
        <f t="shared" si="10"/>
        <v/>
      </c>
      <c r="CP24" s="2682" t="s">
        <v>97</v>
      </c>
      <c r="CQ24" s="2683"/>
      <c r="CR24" s="2659">
        <v>7.27</v>
      </c>
      <c r="CS24" s="2660">
        <v>13.3</v>
      </c>
      <c r="CT24" s="2661">
        <v>2</v>
      </c>
      <c r="CU24" s="2658">
        <v>5.3999999999999999E-2</v>
      </c>
      <c r="CV24" s="2661">
        <v>26</v>
      </c>
      <c r="CW24" s="2661">
        <v>39</v>
      </c>
      <c r="CX24" s="2659">
        <v>3.8</v>
      </c>
      <c r="CY24" s="2658"/>
      <c r="CZ24" s="2680"/>
      <c r="DA24" s="2681">
        <v>0.4506</v>
      </c>
      <c r="DB24" s="2659"/>
      <c r="DC24" s="2659"/>
      <c r="DD24" s="2658"/>
      <c r="DE24" s="2658"/>
      <c r="DF24" s="2658"/>
      <c r="DG24" s="2648" t="str">
        <f t="shared" si="11"/>
        <v/>
      </c>
      <c r="DH24" s="2682" t="s">
        <v>97</v>
      </c>
      <c r="DI24" s="1473"/>
      <c r="DJ24" s="424"/>
      <c r="DK24" s="1471">
        <f>'Total Flows'!L21</f>
        <v>1.117</v>
      </c>
      <c r="DL24" s="1472">
        <f>'[4]19'!AE32</f>
        <v>0</v>
      </c>
      <c r="DM24" s="1472">
        <f>'[4]19'!AE34</f>
        <v>0</v>
      </c>
      <c r="DN24" s="1472">
        <f>'[4]19'!AE35</f>
        <v>0</v>
      </c>
    </row>
    <row r="25" spans="1:118" ht="15" x14ac:dyDescent="0.25">
      <c r="A25" s="30">
        <v>20</v>
      </c>
      <c r="B25" s="31"/>
      <c r="C25" s="2648">
        <v>6.84</v>
      </c>
      <c r="D25" s="2669">
        <v>13</v>
      </c>
      <c r="E25" s="2639"/>
      <c r="F25" s="2669"/>
      <c r="G25" s="2641"/>
      <c r="H25" s="2638"/>
      <c r="I25" s="2638"/>
      <c r="J25" s="2642"/>
      <c r="K25" s="2670" t="str">
        <f t="shared" si="0"/>
        <v/>
      </c>
      <c r="L25" s="2661" t="str">
        <f t="shared" si="1"/>
        <v/>
      </c>
      <c r="M25" s="2671" t="str">
        <f t="shared" si="2"/>
        <v/>
      </c>
      <c r="N25" s="2705">
        <v>379</v>
      </c>
      <c r="O25" s="2684">
        <v>20</v>
      </c>
      <c r="P25" s="2640"/>
      <c r="Q25" s="2689"/>
      <c r="R25" s="2638"/>
      <c r="S25" s="2707">
        <v>2</v>
      </c>
      <c r="T25" s="2690">
        <v>5.8000000000000003E-2</v>
      </c>
      <c r="U25" s="2709">
        <v>0.55000000000000004</v>
      </c>
      <c r="V25" s="2675"/>
      <c r="W25" s="2676"/>
      <c r="X25" s="2685">
        <v>1</v>
      </c>
      <c r="Y25" s="2676">
        <v>5.0999999999999997E-2</v>
      </c>
      <c r="Z25" s="2686">
        <v>0.55000000000000004</v>
      </c>
      <c r="AA25" s="2677"/>
      <c r="AB25" s="2658"/>
      <c r="AC25" s="2661">
        <v>2</v>
      </c>
      <c r="AD25" s="2658">
        <v>5.8999999999999997E-2</v>
      </c>
      <c r="AE25" s="2659">
        <v>0.67</v>
      </c>
      <c r="AF25" s="2679"/>
      <c r="AG25" s="2725">
        <v>6.03</v>
      </c>
      <c r="AH25" s="2725">
        <v>6.07</v>
      </c>
      <c r="AI25" s="2725">
        <v>6.08</v>
      </c>
      <c r="AJ25" s="2726"/>
      <c r="AK25" s="2658"/>
      <c r="AL25" s="2668"/>
      <c r="AM25" s="2668"/>
      <c r="AN25" s="2659">
        <v>6.13</v>
      </c>
      <c r="AO25" s="2660">
        <v>12.1</v>
      </c>
      <c r="AP25" s="2661">
        <v>8</v>
      </c>
      <c r="AQ25" s="2658">
        <v>0.67500000000000004</v>
      </c>
      <c r="AR25" s="2658"/>
      <c r="AS25" s="2658"/>
      <c r="AT25" s="2658"/>
      <c r="AU25" s="2662" t="str">
        <f t="shared" si="3"/>
        <v/>
      </c>
      <c r="AV25" s="2659" t="str">
        <f t="shared" si="4"/>
        <v/>
      </c>
      <c r="AW25" s="2679"/>
      <c r="AX25" s="2658"/>
      <c r="AY25" s="2668"/>
      <c r="AZ25" s="2668"/>
      <c r="BA25" s="2659">
        <v>6.16</v>
      </c>
      <c r="BB25" s="2660">
        <v>12.1</v>
      </c>
      <c r="BC25" s="2661">
        <v>7</v>
      </c>
      <c r="BD25" s="2658">
        <v>0.61799999999999999</v>
      </c>
      <c r="BE25" s="2691"/>
      <c r="BF25" s="2658"/>
      <c r="BG25" s="2658"/>
      <c r="BH25" s="2662" t="str">
        <f t="shared" si="5"/>
        <v/>
      </c>
      <c r="BI25" s="2648" t="str">
        <f t="shared" si="6"/>
        <v/>
      </c>
      <c r="BJ25" s="2679"/>
      <c r="BK25" s="2658"/>
      <c r="BL25" s="2668"/>
      <c r="BM25" s="2668"/>
      <c r="BN25" s="2659">
        <v>6.17</v>
      </c>
      <c r="BO25" s="2660">
        <v>13.5</v>
      </c>
      <c r="BP25" s="2661">
        <v>6</v>
      </c>
      <c r="BQ25" s="2658">
        <v>0.501</v>
      </c>
      <c r="BR25" s="2658"/>
      <c r="BS25" s="2658"/>
      <c r="BT25" s="2658"/>
      <c r="BU25" s="2662" t="str">
        <f t="shared" si="7"/>
        <v/>
      </c>
      <c r="BV25" s="2648" t="str">
        <f t="shared" si="8"/>
        <v/>
      </c>
      <c r="BW25" s="2664"/>
      <c r="BX25" s="2648" t="str">
        <f t="shared" si="9"/>
        <v/>
      </c>
      <c r="BY25" s="2689"/>
      <c r="BZ25" s="2659">
        <v>7.35</v>
      </c>
      <c r="CA25" s="2660">
        <v>12.5</v>
      </c>
      <c r="CB25" s="2661">
        <v>2</v>
      </c>
      <c r="CC25" s="2658">
        <v>5.7000000000000002E-2</v>
      </c>
      <c r="CD25" s="2661">
        <v>25</v>
      </c>
      <c r="CE25" s="2661">
        <v>38</v>
      </c>
      <c r="CF25" s="2659">
        <v>4.4000000000000004</v>
      </c>
      <c r="CG25" s="2658"/>
      <c r="CH25" s="2680"/>
      <c r="CI25" s="2681">
        <v>0.69840000000000002</v>
      </c>
      <c r="CJ25" s="2659"/>
      <c r="CK25" s="2659"/>
      <c r="CL25" s="2658"/>
      <c r="CM25" s="2658"/>
      <c r="CN25" s="2658"/>
      <c r="CO25" s="2638" t="str">
        <f t="shared" si="10"/>
        <v/>
      </c>
      <c r="CP25" s="2682" t="s">
        <v>97</v>
      </c>
      <c r="CQ25" s="2683"/>
      <c r="CR25" s="2659">
        <v>7.31</v>
      </c>
      <c r="CS25" s="2660">
        <v>12.5</v>
      </c>
      <c r="CT25" s="2661">
        <v>2</v>
      </c>
      <c r="CU25" s="2658">
        <v>5.7000000000000002E-2</v>
      </c>
      <c r="CV25" s="2661">
        <v>27</v>
      </c>
      <c r="CW25" s="2661">
        <v>40</v>
      </c>
      <c r="CX25" s="2659">
        <v>4</v>
      </c>
      <c r="CY25" s="2658"/>
      <c r="CZ25" s="2680"/>
      <c r="DA25" s="2681">
        <v>0.47449999999999998</v>
      </c>
      <c r="DB25" s="2659"/>
      <c r="DC25" s="2659"/>
      <c r="DD25" s="2658"/>
      <c r="DE25" s="2658"/>
      <c r="DF25" s="2658"/>
      <c r="DG25" s="2648" t="str">
        <f t="shared" si="11"/>
        <v/>
      </c>
      <c r="DH25" s="2682" t="s">
        <v>97</v>
      </c>
      <c r="DI25" s="1473"/>
      <c r="DJ25" s="424"/>
      <c r="DK25" s="1471">
        <f>'Total Flows'!L22</f>
        <v>1.036</v>
      </c>
      <c r="DL25" s="1472">
        <f>'[4]20'!AE32</f>
        <v>0</v>
      </c>
      <c r="DM25" s="1472">
        <f>'[4]20'!AE34</f>
        <v>0</v>
      </c>
      <c r="DN25" s="1472">
        <f>'[4]20'!AE35</f>
        <v>0</v>
      </c>
    </row>
    <row r="26" spans="1:118" ht="15" x14ac:dyDescent="0.25">
      <c r="A26" s="30">
        <v>21</v>
      </c>
      <c r="B26" s="31"/>
      <c r="C26" s="2648">
        <v>6.84</v>
      </c>
      <c r="D26" s="2669">
        <v>12.9</v>
      </c>
      <c r="E26" s="2684">
        <v>26</v>
      </c>
      <c r="F26" s="2669"/>
      <c r="G26" s="2641">
        <v>6.5380000000000003</v>
      </c>
      <c r="H26" s="2638">
        <v>6.4009999999999998</v>
      </c>
      <c r="I26" s="2638">
        <v>0.29499999999999998</v>
      </c>
      <c r="J26" s="2642">
        <v>4.609</v>
      </c>
      <c r="K26" s="2670">
        <f t="shared" si="0"/>
        <v>21.698305084745762</v>
      </c>
      <c r="L26" s="2661">
        <f t="shared" si="1"/>
        <v>108.4915254237288</v>
      </c>
      <c r="M26" s="2671">
        <f t="shared" si="2"/>
        <v>216.9830508474576</v>
      </c>
      <c r="N26" s="2704">
        <v>201</v>
      </c>
      <c r="O26" s="2639">
        <v>10</v>
      </c>
      <c r="P26" s="2640"/>
      <c r="Q26" s="2689"/>
      <c r="R26" s="2638"/>
      <c r="S26" s="2688">
        <v>2</v>
      </c>
      <c r="T26" s="2658">
        <v>5.1999999999999998E-2</v>
      </c>
      <c r="U26" s="2659">
        <v>0.28999999999999998</v>
      </c>
      <c r="V26" s="2675"/>
      <c r="W26" s="2676"/>
      <c r="X26" s="2685">
        <v>2</v>
      </c>
      <c r="Y26" s="2676">
        <v>0.06</v>
      </c>
      <c r="Z26" s="2686">
        <v>0.45</v>
      </c>
      <c r="AA26" s="2677"/>
      <c r="AB26" s="2658"/>
      <c r="AC26" s="2661">
        <v>3</v>
      </c>
      <c r="AD26" s="2658">
        <v>8.2000000000000003E-2</v>
      </c>
      <c r="AE26" s="2659">
        <v>0.7</v>
      </c>
      <c r="AF26" s="2679"/>
      <c r="AG26" s="2725">
        <v>6.02</v>
      </c>
      <c r="AH26" s="2725">
        <v>6.04</v>
      </c>
      <c r="AI26" s="2725">
        <v>6.04</v>
      </c>
      <c r="AJ26" s="2726"/>
      <c r="AK26" s="2658"/>
      <c r="AL26" s="2668"/>
      <c r="AM26" s="2668"/>
      <c r="AN26" s="2659">
        <v>6.12</v>
      </c>
      <c r="AO26" s="2660">
        <v>11.9</v>
      </c>
      <c r="AP26" s="2661">
        <v>5</v>
      </c>
      <c r="AQ26" s="2658">
        <v>0.39</v>
      </c>
      <c r="AR26" s="2658">
        <v>1.9690000000000001</v>
      </c>
      <c r="AS26" s="2658">
        <v>2.0419999999999998</v>
      </c>
      <c r="AT26" s="2658">
        <v>3.5999999999999997E-2</v>
      </c>
      <c r="AU26" s="2662">
        <f t="shared" si="3"/>
        <v>69.883756500458844</v>
      </c>
      <c r="AV26" s="2659">
        <f t="shared" si="4"/>
        <v>1.762977473065622</v>
      </c>
      <c r="AW26" s="2679"/>
      <c r="AX26" s="2658"/>
      <c r="AY26" s="2668"/>
      <c r="AZ26" s="2668"/>
      <c r="BA26" s="2659">
        <v>6.18</v>
      </c>
      <c r="BB26" s="2678">
        <v>11.7</v>
      </c>
      <c r="BC26" s="2678">
        <v>6</v>
      </c>
      <c r="BD26" s="2721">
        <v>0.44800000000000001</v>
      </c>
      <c r="BE26" s="2658">
        <v>1.9510000000000001</v>
      </c>
      <c r="BF26" s="2658">
        <v>2.0150000000000001</v>
      </c>
      <c r="BG26" s="2658">
        <v>3.6999999999999998E-2</v>
      </c>
      <c r="BH26" s="2662">
        <f t="shared" si="5"/>
        <v>70.159070052003671</v>
      </c>
      <c r="BI26" s="2648">
        <f t="shared" si="6"/>
        <v>1.8362282878411909</v>
      </c>
      <c r="BJ26" s="2679"/>
      <c r="BK26" s="2658"/>
      <c r="BL26" s="2668"/>
      <c r="BM26" s="2668"/>
      <c r="BN26" s="2715">
        <v>6.2</v>
      </c>
      <c r="BO26" s="2716">
        <v>13.3</v>
      </c>
      <c r="BP26" s="2714">
        <v>4</v>
      </c>
      <c r="BQ26" s="2721">
        <v>0.34699999999999998</v>
      </c>
      <c r="BR26" s="2658">
        <v>2.0030000000000001</v>
      </c>
      <c r="BS26" s="2658">
        <v>2.0419999999999998</v>
      </c>
      <c r="BT26" s="2658">
        <v>3.5000000000000003E-2</v>
      </c>
      <c r="BU26" s="2662">
        <f t="shared" si="7"/>
        <v>69.363719791985318</v>
      </c>
      <c r="BV26" s="2648">
        <f t="shared" si="8"/>
        <v>1.7140058765915773</v>
      </c>
      <c r="BW26" s="2664"/>
      <c r="BX26" s="2648">
        <f t="shared" si="9"/>
        <v>1.9743333333333333</v>
      </c>
      <c r="BY26" s="2689"/>
      <c r="BZ26" s="2659">
        <v>7.45</v>
      </c>
      <c r="CA26" s="2660">
        <v>12.3</v>
      </c>
      <c r="CB26" s="2661">
        <v>2</v>
      </c>
      <c r="CC26" s="2658">
        <v>5.2999999999999999E-2</v>
      </c>
      <c r="CD26" s="2661">
        <v>28</v>
      </c>
      <c r="CE26" s="2661">
        <v>41</v>
      </c>
      <c r="CF26" s="2659">
        <v>4.7</v>
      </c>
      <c r="CG26" s="2658"/>
      <c r="CH26" s="2680"/>
      <c r="CI26" s="2681">
        <v>0.622</v>
      </c>
      <c r="CJ26" s="2659"/>
      <c r="CK26" s="2659"/>
      <c r="CL26" s="2658">
        <v>1.9570000000000001</v>
      </c>
      <c r="CM26" s="2658">
        <v>1.9490000000000001</v>
      </c>
      <c r="CN26" s="2658">
        <v>5.8000000000000003E-2</v>
      </c>
      <c r="CO26" s="2638">
        <f t="shared" si="10"/>
        <v>2.9758850692662908</v>
      </c>
      <c r="CP26" s="2682" t="s">
        <v>97</v>
      </c>
      <c r="CQ26" s="2683"/>
      <c r="CR26" s="2659">
        <v>7.22</v>
      </c>
      <c r="CS26" s="2660">
        <v>12.6</v>
      </c>
      <c r="CT26" s="2661">
        <v>2</v>
      </c>
      <c r="CU26" s="2658">
        <v>5.3999999999999999E-2</v>
      </c>
      <c r="CV26" s="2661">
        <v>28</v>
      </c>
      <c r="CW26" s="2661">
        <v>38</v>
      </c>
      <c r="CX26" s="2659">
        <v>4</v>
      </c>
      <c r="CY26" s="2658"/>
      <c r="CZ26" s="2680"/>
      <c r="DA26" s="2681">
        <v>0.4365</v>
      </c>
      <c r="DB26" s="2659"/>
      <c r="DC26" s="2659"/>
      <c r="DD26" s="2658">
        <v>1.98</v>
      </c>
      <c r="DE26" s="2658">
        <v>1.9330000000000001</v>
      </c>
      <c r="DF26" s="2658">
        <v>5.3999999999999999E-2</v>
      </c>
      <c r="DG26" s="2648">
        <f t="shared" si="11"/>
        <v>2.7935851008794619</v>
      </c>
      <c r="DH26" s="2682" t="s">
        <v>97</v>
      </c>
      <c r="DI26" s="1473"/>
      <c r="DJ26" s="424"/>
      <c r="DK26" s="1471">
        <f>'Total Flows'!L23</f>
        <v>0.79500000000000004</v>
      </c>
      <c r="DL26" s="1472">
        <f>'[4]21'!AE32</f>
        <v>0</v>
      </c>
      <c r="DM26" s="1472">
        <f>'[4]21'!AE34</f>
        <v>0</v>
      </c>
      <c r="DN26" s="1472">
        <f>'[4]21'!AE35</f>
        <v>0</v>
      </c>
    </row>
    <row r="27" spans="1:118" ht="15" x14ac:dyDescent="0.25">
      <c r="A27" s="30">
        <v>22</v>
      </c>
      <c r="B27" s="31"/>
      <c r="C27" s="2648">
        <v>6.88</v>
      </c>
      <c r="D27" s="2669">
        <v>13.7</v>
      </c>
      <c r="E27" s="2684"/>
      <c r="F27" s="2669"/>
      <c r="G27" s="2641"/>
      <c r="H27" s="2638"/>
      <c r="I27" s="2638"/>
      <c r="J27" s="2642"/>
      <c r="K27" s="2670" t="str">
        <f t="shared" si="0"/>
        <v/>
      </c>
      <c r="L27" s="2661" t="str">
        <f t="shared" si="1"/>
        <v/>
      </c>
      <c r="M27" s="2671" t="str">
        <f t="shared" si="2"/>
        <v/>
      </c>
      <c r="N27" s="2705">
        <v>368</v>
      </c>
      <c r="O27" s="2684">
        <v>10</v>
      </c>
      <c r="P27" s="2640"/>
      <c r="Q27" s="2689"/>
      <c r="R27" s="2638"/>
      <c r="S27" s="2688">
        <v>2</v>
      </c>
      <c r="T27" s="2668">
        <v>6.9000000000000006E-2</v>
      </c>
      <c r="U27" s="2681">
        <v>0.44</v>
      </c>
      <c r="V27" s="2675"/>
      <c r="W27" s="2676"/>
      <c r="X27" s="2710">
        <v>2</v>
      </c>
      <c r="Y27" s="2719">
        <v>6.0999999999999999E-2</v>
      </c>
      <c r="Z27" s="2712">
        <v>0.6</v>
      </c>
      <c r="AA27" s="2677"/>
      <c r="AB27" s="2658"/>
      <c r="AC27" s="2714">
        <v>2</v>
      </c>
      <c r="AD27" s="2721">
        <v>0.06</v>
      </c>
      <c r="AE27" s="2715">
        <v>0.61</v>
      </c>
      <c r="AF27" s="2679"/>
      <c r="AG27" s="2725">
        <v>5.95</v>
      </c>
      <c r="AH27" s="2725">
        <v>6.18</v>
      </c>
      <c r="AI27" s="2725">
        <v>6.13</v>
      </c>
      <c r="AJ27" s="2726"/>
      <c r="AK27" s="2658"/>
      <c r="AL27" s="2668"/>
      <c r="AM27" s="2668"/>
      <c r="AN27" s="2659">
        <v>6.19</v>
      </c>
      <c r="AO27" s="2660">
        <v>13.1</v>
      </c>
      <c r="AP27" s="2661">
        <v>7</v>
      </c>
      <c r="AQ27" s="2658">
        <v>0.44400000000000001</v>
      </c>
      <c r="AR27" s="2658"/>
      <c r="AS27" s="2658"/>
      <c r="AT27" s="2658"/>
      <c r="AU27" s="2662" t="str">
        <f t="shared" si="3"/>
        <v/>
      </c>
      <c r="AV27" s="2659" t="str">
        <f t="shared" si="4"/>
        <v/>
      </c>
      <c r="AW27" s="2679"/>
      <c r="AX27" s="2658"/>
      <c r="AY27" s="2668"/>
      <c r="AZ27" s="2668"/>
      <c r="BA27" s="2659">
        <v>6.24</v>
      </c>
      <c r="BB27" s="2678">
        <v>12.8</v>
      </c>
      <c r="BC27" s="2678">
        <v>7</v>
      </c>
      <c r="BD27" s="2721">
        <v>0.47099999999999997</v>
      </c>
      <c r="BE27" s="2658"/>
      <c r="BF27" s="2658"/>
      <c r="BG27" s="2658"/>
      <c r="BH27" s="2662" t="str">
        <f t="shared" si="5"/>
        <v/>
      </c>
      <c r="BI27" s="2648" t="str">
        <f t="shared" si="6"/>
        <v/>
      </c>
      <c r="BJ27" s="2679"/>
      <c r="BK27" s="2658"/>
      <c r="BL27" s="2668"/>
      <c r="BM27" s="2668"/>
      <c r="BN27" s="2715">
        <v>6.22</v>
      </c>
      <c r="BO27" s="2716">
        <v>14.5</v>
      </c>
      <c r="BP27" s="2714">
        <v>6</v>
      </c>
      <c r="BQ27" s="2721">
        <v>0.40300000000000002</v>
      </c>
      <c r="BR27" s="2658"/>
      <c r="BS27" s="2658"/>
      <c r="BT27" s="2658"/>
      <c r="BU27" s="2662" t="str">
        <f t="shared" si="7"/>
        <v/>
      </c>
      <c r="BV27" s="2648" t="str">
        <f t="shared" si="8"/>
        <v/>
      </c>
      <c r="BW27" s="2664"/>
      <c r="BX27" s="2648" t="str">
        <f t="shared" si="9"/>
        <v/>
      </c>
      <c r="BY27" s="2689"/>
      <c r="BZ27" s="2659">
        <v>7.3</v>
      </c>
      <c r="CA27" s="2660">
        <v>12.8</v>
      </c>
      <c r="CB27" s="2661">
        <v>2</v>
      </c>
      <c r="CC27" s="2658">
        <v>5.8000000000000003E-2</v>
      </c>
      <c r="CD27" s="2661">
        <v>25</v>
      </c>
      <c r="CE27" s="2661">
        <v>50</v>
      </c>
      <c r="CF27" s="2659">
        <v>4.0999999999999996</v>
      </c>
      <c r="CG27" s="2658"/>
      <c r="CH27" s="2680"/>
      <c r="CI27" s="2681">
        <v>0.55259999999999998</v>
      </c>
      <c r="CJ27" s="2659"/>
      <c r="CK27" s="2659"/>
      <c r="CL27" s="2658"/>
      <c r="CM27" s="2658"/>
      <c r="CN27" s="2658"/>
      <c r="CO27" s="2638" t="str">
        <f t="shared" si="10"/>
        <v/>
      </c>
      <c r="CP27" s="2682" t="s">
        <v>97</v>
      </c>
      <c r="CQ27" s="2683"/>
      <c r="CR27" s="2659">
        <v>7.11</v>
      </c>
      <c r="CS27" s="2660">
        <v>13.6</v>
      </c>
      <c r="CT27" s="2661">
        <v>1</v>
      </c>
      <c r="CU27" s="2658">
        <v>5.2999999999999999E-2</v>
      </c>
      <c r="CV27" s="2661">
        <v>25</v>
      </c>
      <c r="CW27" s="2661">
        <v>41</v>
      </c>
      <c r="CX27" s="2659">
        <v>3.6</v>
      </c>
      <c r="CY27" s="2658"/>
      <c r="CZ27" s="2680"/>
      <c r="DA27" s="2681">
        <v>0.38579999999999998</v>
      </c>
      <c r="DB27" s="2659"/>
      <c r="DC27" s="2659"/>
      <c r="DD27" s="2658"/>
      <c r="DE27" s="2658"/>
      <c r="DF27" s="2658"/>
      <c r="DG27" s="2648" t="str">
        <f t="shared" si="11"/>
        <v/>
      </c>
      <c r="DH27" s="2682" t="s">
        <v>97</v>
      </c>
      <c r="DI27" s="1473"/>
      <c r="DJ27" s="424"/>
      <c r="DK27" s="1471">
        <f>'Total Flows'!L24</f>
        <v>0.53500000000000003</v>
      </c>
      <c r="DL27" s="1472">
        <f>'[4]22'!AE32</f>
        <v>0</v>
      </c>
      <c r="DM27" s="1472">
        <f>'[4]22'!AE34</f>
        <v>0</v>
      </c>
      <c r="DN27" s="1472">
        <f>'[4]22'!AE35</f>
        <v>0</v>
      </c>
    </row>
    <row r="28" spans="1:118" ht="15" x14ac:dyDescent="0.25">
      <c r="A28" s="30">
        <v>23</v>
      </c>
      <c r="B28" s="31"/>
      <c r="C28" s="2648"/>
      <c r="D28" s="2669"/>
      <c r="E28" s="2639"/>
      <c r="F28" s="2669"/>
      <c r="G28" s="2641"/>
      <c r="H28" s="2638"/>
      <c r="I28" s="2638"/>
      <c r="J28" s="2642"/>
      <c r="K28" s="2670" t="str">
        <f t="shared" si="0"/>
        <v/>
      </c>
      <c r="L28" s="2661" t="str">
        <f t="shared" si="1"/>
        <v/>
      </c>
      <c r="M28" s="2671" t="str">
        <f t="shared" si="2"/>
        <v/>
      </c>
      <c r="N28" s="2705">
        <v>228</v>
      </c>
      <c r="O28" s="2684">
        <v>30</v>
      </c>
      <c r="P28" s="2640"/>
      <c r="Q28" s="2689"/>
      <c r="R28" s="2638"/>
      <c r="S28" s="2707"/>
      <c r="T28" s="2658"/>
      <c r="U28" s="2659"/>
      <c r="V28" s="2675"/>
      <c r="W28" s="2676"/>
      <c r="X28" s="2685"/>
      <c r="Y28" s="2676"/>
      <c r="Z28" s="2686"/>
      <c r="AA28" s="2677"/>
      <c r="AB28" s="2658"/>
      <c r="AC28" s="2661"/>
      <c r="AD28" s="2658"/>
      <c r="AE28" s="2659"/>
      <c r="AF28" s="2679"/>
      <c r="AG28" s="2725"/>
      <c r="AH28" s="2725"/>
      <c r="AI28" s="2725"/>
      <c r="AJ28" s="2726"/>
      <c r="AK28" s="2658"/>
      <c r="AL28" s="2668"/>
      <c r="AM28" s="2668"/>
      <c r="AN28" s="2659"/>
      <c r="AO28" s="2660"/>
      <c r="AP28" s="2661"/>
      <c r="AQ28" s="2658"/>
      <c r="AR28" s="2658"/>
      <c r="AS28" s="2658"/>
      <c r="AT28" s="2658"/>
      <c r="AU28" s="2662" t="str">
        <f t="shared" si="3"/>
        <v/>
      </c>
      <c r="AV28" s="2659" t="str">
        <f t="shared" si="4"/>
        <v/>
      </c>
      <c r="AW28" s="2679"/>
      <c r="AX28" s="2658"/>
      <c r="AY28" s="2668"/>
      <c r="AZ28" s="2668"/>
      <c r="BA28" s="2659"/>
      <c r="BB28" s="2660"/>
      <c r="BC28" s="2661"/>
      <c r="BD28" s="2658"/>
      <c r="BE28" s="2658"/>
      <c r="BF28" s="2658"/>
      <c r="BG28" s="2658"/>
      <c r="BH28" s="2662" t="str">
        <f t="shared" si="5"/>
        <v/>
      </c>
      <c r="BI28" s="2648" t="str">
        <f t="shared" si="6"/>
        <v/>
      </c>
      <c r="BJ28" s="2679"/>
      <c r="BK28" s="2658"/>
      <c r="BL28" s="2668"/>
      <c r="BM28" s="2668"/>
      <c r="BN28" s="2659"/>
      <c r="BO28" s="2660"/>
      <c r="BP28" s="2661"/>
      <c r="BQ28" s="2658"/>
      <c r="BR28" s="2658"/>
      <c r="BS28" s="2658"/>
      <c r="BT28" s="2658"/>
      <c r="BU28" s="2662" t="str">
        <f t="shared" si="7"/>
        <v/>
      </c>
      <c r="BV28" s="2648" t="str">
        <f t="shared" si="8"/>
        <v/>
      </c>
      <c r="BW28" s="2664" t="s">
        <v>96</v>
      </c>
      <c r="BX28" s="2648" t="str">
        <f t="shared" si="9"/>
        <v/>
      </c>
      <c r="BY28" s="2689"/>
      <c r="BZ28" s="2659"/>
      <c r="CA28" s="2660"/>
      <c r="CB28" s="2661"/>
      <c r="CC28" s="2658"/>
      <c r="CD28" s="2661"/>
      <c r="CE28" s="2661"/>
      <c r="CF28" s="2659"/>
      <c r="CG28" s="2658"/>
      <c r="CH28" s="2680"/>
      <c r="CI28" s="2659">
        <v>0.50819999999999999</v>
      </c>
      <c r="CJ28" s="2659"/>
      <c r="CK28" s="2659"/>
      <c r="CL28" s="2658"/>
      <c r="CM28" s="2658"/>
      <c r="CN28" s="2658"/>
      <c r="CO28" s="2638" t="str">
        <f t="shared" si="10"/>
        <v/>
      </c>
      <c r="CP28" s="2682" t="s">
        <v>97</v>
      </c>
      <c r="CQ28" s="2683"/>
      <c r="CR28" s="2659"/>
      <c r="CS28" s="2660"/>
      <c r="CT28" s="2661"/>
      <c r="CU28" s="2658"/>
      <c r="CV28" s="2661"/>
      <c r="CW28" s="2661"/>
      <c r="CX28" s="2659"/>
      <c r="CY28" s="2658"/>
      <c r="CZ28" s="2680"/>
      <c r="DA28" s="2659">
        <v>0.39860000000000001</v>
      </c>
      <c r="DB28" s="2659"/>
      <c r="DC28" s="2659"/>
      <c r="DD28" s="2658"/>
      <c r="DE28" s="2658"/>
      <c r="DF28" s="2658"/>
      <c r="DG28" s="2648" t="str">
        <f t="shared" si="11"/>
        <v/>
      </c>
      <c r="DH28" s="2682" t="s">
        <v>97</v>
      </c>
      <c r="DI28" s="1473"/>
      <c r="DJ28" s="424"/>
      <c r="DK28" s="1471">
        <f>'Total Flows'!L25</f>
        <v>0.65900000000000003</v>
      </c>
      <c r="DL28" s="1472">
        <f>'[4]23'!AE32</f>
        <v>0</v>
      </c>
      <c r="DM28" s="1472">
        <f>'[4]23'!AE34</f>
        <v>0</v>
      </c>
      <c r="DN28" s="1472">
        <f>'[4]23'!AE35</f>
        <v>0</v>
      </c>
    </row>
    <row r="29" spans="1:118" ht="15" x14ac:dyDescent="0.25">
      <c r="A29" s="30">
        <v>24</v>
      </c>
      <c r="B29" s="31"/>
      <c r="C29" s="2648"/>
      <c r="D29" s="2669"/>
      <c r="E29" s="2639"/>
      <c r="F29" s="2669"/>
      <c r="G29" s="2641"/>
      <c r="H29" s="2638"/>
      <c r="I29" s="2638"/>
      <c r="J29" s="2642"/>
      <c r="K29" s="2670" t="str">
        <f t="shared" si="0"/>
        <v/>
      </c>
      <c r="L29" s="2661" t="str">
        <f t="shared" si="1"/>
        <v/>
      </c>
      <c r="M29" s="2671" t="str">
        <f t="shared" si="2"/>
        <v/>
      </c>
      <c r="N29" s="2705">
        <v>384</v>
      </c>
      <c r="O29" s="2684" t="s">
        <v>1207</v>
      </c>
      <c r="P29" s="2640"/>
      <c r="Q29" s="2689"/>
      <c r="R29" s="2638"/>
      <c r="S29" s="2707"/>
      <c r="T29" s="2690"/>
      <c r="U29" s="2709"/>
      <c r="V29" s="2675"/>
      <c r="W29" s="2676"/>
      <c r="X29" s="2685"/>
      <c r="Y29" s="2676"/>
      <c r="Z29" s="2686"/>
      <c r="AA29" s="2677"/>
      <c r="AB29" s="2658"/>
      <c r="AC29" s="2661"/>
      <c r="AD29" s="2658"/>
      <c r="AE29" s="2659"/>
      <c r="AF29" s="2679"/>
      <c r="AG29" s="2725"/>
      <c r="AH29" s="2725"/>
      <c r="AI29" s="2725"/>
      <c r="AJ29" s="2726"/>
      <c r="AK29" s="2658"/>
      <c r="AL29" s="2668"/>
      <c r="AM29" s="2668"/>
      <c r="AN29" s="2659"/>
      <c r="AO29" s="2660"/>
      <c r="AP29" s="2661"/>
      <c r="AQ29" s="2658"/>
      <c r="AR29" s="2658"/>
      <c r="AS29" s="2658"/>
      <c r="AT29" s="2658"/>
      <c r="AU29" s="2662" t="str">
        <f t="shared" si="3"/>
        <v/>
      </c>
      <c r="AV29" s="2659" t="str">
        <f t="shared" si="4"/>
        <v/>
      </c>
      <c r="AW29" s="2679" t="s">
        <v>96</v>
      </c>
      <c r="AX29" s="2658"/>
      <c r="AY29" s="2668"/>
      <c r="AZ29" s="2668"/>
      <c r="BA29" s="2659"/>
      <c r="BB29" s="2660"/>
      <c r="BC29" s="2661"/>
      <c r="BD29" s="2658"/>
      <c r="BE29" s="2658"/>
      <c r="BF29" s="2658"/>
      <c r="BG29" s="2658"/>
      <c r="BH29" s="2662" t="str">
        <f t="shared" si="5"/>
        <v/>
      </c>
      <c r="BI29" s="2648" t="str">
        <f t="shared" si="6"/>
        <v/>
      </c>
      <c r="BJ29" s="2679"/>
      <c r="BK29" s="2658"/>
      <c r="BL29" s="2668"/>
      <c r="BM29" s="2668"/>
      <c r="BN29" s="2659"/>
      <c r="BO29" s="2660"/>
      <c r="BP29" s="2661"/>
      <c r="BQ29" s="2658"/>
      <c r="BR29" s="2658"/>
      <c r="BS29" s="2658"/>
      <c r="BT29" s="2658"/>
      <c r="BU29" s="2662" t="str">
        <f t="shared" si="7"/>
        <v/>
      </c>
      <c r="BV29" s="2648" t="str">
        <f t="shared" si="8"/>
        <v/>
      </c>
      <c r="BW29" s="2664" t="s">
        <v>96</v>
      </c>
      <c r="BX29" s="2648" t="str">
        <f t="shared" si="9"/>
        <v/>
      </c>
      <c r="BY29" s="2689"/>
      <c r="BZ29" s="2659"/>
      <c r="CA29" s="2660"/>
      <c r="CB29" s="2661"/>
      <c r="CC29" s="2658"/>
      <c r="CD29" s="2661"/>
      <c r="CE29" s="2661"/>
      <c r="CF29" s="2659"/>
      <c r="CG29" s="2658"/>
      <c r="CH29" s="2680"/>
      <c r="CI29" s="2659">
        <v>0.54210000000000003</v>
      </c>
      <c r="CJ29" s="2659"/>
      <c r="CK29" s="2659"/>
      <c r="CL29" s="2658"/>
      <c r="CM29" s="2658"/>
      <c r="CN29" s="2658"/>
      <c r="CO29" s="2638" t="str">
        <f t="shared" si="10"/>
        <v/>
      </c>
      <c r="CP29" s="2682" t="s">
        <v>97</v>
      </c>
      <c r="CQ29" s="2683"/>
      <c r="CR29" s="2659"/>
      <c r="CS29" s="2660"/>
      <c r="CT29" s="2661"/>
      <c r="CU29" s="2658"/>
      <c r="CV29" s="2661"/>
      <c r="CW29" s="2661"/>
      <c r="CX29" s="2659"/>
      <c r="CY29" s="2658"/>
      <c r="CZ29" s="2680"/>
      <c r="DA29" s="2659">
        <v>0.40839999999999999</v>
      </c>
      <c r="DB29" s="2659"/>
      <c r="DC29" s="2659"/>
      <c r="DD29" s="2658"/>
      <c r="DE29" s="2658"/>
      <c r="DF29" s="2658"/>
      <c r="DG29" s="2648" t="str">
        <f t="shared" si="11"/>
        <v/>
      </c>
      <c r="DH29" s="2682" t="s">
        <v>97</v>
      </c>
      <c r="DI29" s="1473"/>
      <c r="DJ29" s="424"/>
      <c r="DK29" s="1471">
        <f>'Total Flows'!L26</f>
        <v>0.753</v>
      </c>
      <c r="DL29" s="1472">
        <f>'[4]24'!AE32</f>
        <v>0</v>
      </c>
      <c r="DM29" s="1472">
        <f>'[4]24'!AE34</f>
        <v>0</v>
      </c>
      <c r="DN29" s="1472">
        <f>'[4]24'!AE35</f>
        <v>0</v>
      </c>
    </row>
    <row r="30" spans="1:118" ht="15" x14ac:dyDescent="0.25">
      <c r="A30" s="30">
        <v>25</v>
      </c>
      <c r="B30" s="31"/>
      <c r="C30" s="2648">
        <v>6.89</v>
      </c>
      <c r="D30" s="2669">
        <v>13.5</v>
      </c>
      <c r="E30" s="2692">
        <v>25</v>
      </c>
      <c r="F30" s="2669"/>
      <c r="G30" s="2641">
        <v>6.63</v>
      </c>
      <c r="H30" s="2638">
        <v>6.4930000000000003</v>
      </c>
      <c r="I30" s="2638">
        <v>0.254</v>
      </c>
      <c r="J30" s="2642">
        <v>3.9119999999999999</v>
      </c>
      <c r="K30" s="2670">
        <f t="shared" si="0"/>
        <v>25.562992125984252</v>
      </c>
      <c r="L30" s="2661">
        <f t="shared" si="1"/>
        <v>127.81496062992126</v>
      </c>
      <c r="M30" s="2671">
        <f t="shared" si="2"/>
        <v>255.62992125984252</v>
      </c>
      <c r="N30" s="2705">
        <v>538</v>
      </c>
      <c r="O30" s="2684">
        <v>41</v>
      </c>
      <c r="P30" s="2640"/>
      <c r="Q30" s="2689"/>
      <c r="R30" s="2638"/>
      <c r="S30" s="2688">
        <v>1</v>
      </c>
      <c r="T30" s="2658">
        <v>6.8000000000000005E-2</v>
      </c>
      <c r="U30" s="2659">
        <v>0.37</v>
      </c>
      <c r="V30" s="2675"/>
      <c r="W30" s="2676"/>
      <c r="X30" s="2685">
        <v>1</v>
      </c>
      <c r="Y30" s="2676">
        <v>6.1199999999999997E-2</v>
      </c>
      <c r="Z30" s="2686">
        <v>0.47</v>
      </c>
      <c r="AA30" s="2677"/>
      <c r="AB30" s="2658"/>
      <c r="AC30" s="2661">
        <v>2</v>
      </c>
      <c r="AD30" s="2658">
        <v>6.2E-2</v>
      </c>
      <c r="AE30" s="2659">
        <v>0.54</v>
      </c>
      <c r="AF30" s="2679"/>
      <c r="AG30" s="2725">
        <v>6.08</v>
      </c>
      <c r="AH30" s="2725">
        <v>6.09</v>
      </c>
      <c r="AI30" s="2725">
        <v>6.05</v>
      </c>
      <c r="AJ30" s="2726"/>
      <c r="AK30" s="2658"/>
      <c r="AL30" s="2668"/>
      <c r="AM30" s="2668"/>
      <c r="AN30" s="2659">
        <v>6.16</v>
      </c>
      <c r="AO30" s="2660">
        <v>12.3</v>
      </c>
      <c r="AP30" s="2661">
        <v>5</v>
      </c>
      <c r="AQ30" s="2658">
        <v>0.41</v>
      </c>
      <c r="AR30" s="2658">
        <v>2.089</v>
      </c>
      <c r="AS30" s="2658">
        <v>2.0750000000000002</v>
      </c>
      <c r="AT30" s="2658">
        <v>3.4000000000000002E-2</v>
      </c>
      <c r="AU30" s="2662">
        <f t="shared" si="3"/>
        <v>68.491704374057321</v>
      </c>
      <c r="AV30" s="2659">
        <f t="shared" si="4"/>
        <v>1.6385542168674698</v>
      </c>
      <c r="AW30" s="2679"/>
      <c r="AX30" s="2658"/>
      <c r="AY30" s="2668"/>
      <c r="AZ30" s="2668"/>
      <c r="BA30" s="2659">
        <v>6.19</v>
      </c>
      <c r="BB30" s="2678">
        <v>12.2</v>
      </c>
      <c r="BC30" s="2678">
        <v>5</v>
      </c>
      <c r="BD30" s="2721">
        <v>0.44400000000000001</v>
      </c>
      <c r="BE30" s="2658">
        <v>2.0790000000000002</v>
      </c>
      <c r="BF30" s="2658">
        <v>2.0449999999999999</v>
      </c>
      <c r="BG30" s="2658">
        <v>3.4000000000000002E-2</v>
      </c>
      <c r="BH30" s="2662">
        <f t="shared" si="5"/>
        <v>68.642533936651589</v>
      </c>
      <c r="BI30" s="2648">
        <f t="shared" si="6"/>
        <v>1.6625916870415651</v>
      </c>
      <c r="BJ30" s="2679"/>
      <c r="BK30" s="2658"/>
      <c r="BL30" s="2668"/>
      <c r="BM30" s="2668"/>
      <c r="BN30" s="2715">
        <v>6.19</v>
      </c>
      <c r="BO30" s="2716">
        <v>14</v>
      </c>
      <c r="BP30" s="2714">
        <v>4</v>
      </c>
      <c r="BQ30" s="2721">
        <v>0.34799999999999998</v>
      </c>
      <c r="BR30" s="2658">
        <v>2.1110000000000002</v>
      </c>
      <c r="BS30" s="2658">
        <v>2.0840000000000001</v>
      </c>
      <c r="BT30" s="2658">
        <v>3.4000000000000002E-2</v>
      </c>
      <c r="BU30" s="2662">
        <f t="shared" si="7"/>
        <v>68.159879336349931</v>
      </c>
      <c r="BV30" s="2648">
        <f t="shared" si="8"/>
        <v>1.6314779270633399</v>
      </c>
      <c r="BW30" s="2664"/>
      <c r="BX30" s="2648">
        <f t="shared" si="9"/>
        <v>2.093</v>
      </c>
      <c r="BY30" s="2689"/>
      <c r="BZ30" s="2659">
        <v>7.41</v>
      </c>
      <c r="CA30" s="2660">
        <v>12.6</v>
      </c>
      <c r="CB30" s="2661">
        <v>1</v>
      </c>
      <c r="CC30" s="2658">
        <v>5.5E-2</v>
      </c>
      <c r="CD30" s="2661">
        <v>25</v>
      </c>
      <c r="CE30" s="2661">
        <v>38</v>
      </c>
      <c r="CF30" s="2659">
        <v>4.3</v>
      </c>
      <c r="CG30" s="2658"/>
      <c r="CH30" s="2680"/>
      <c r="CI30" s="2659">
        <v>0.57609999999999995</v>
      </c>
      <c r="CJ30" s="2659"/>
      <c r="CK30" s="2659"/>
      <c r="CL30" s="2658">
        <v>2.008</v>
      </c>
      <c r="CM30" s="2658">
        <v>2.0230000000000001</v>
      </c>
      <c r="CN30" s="2658">
        <v>5.3999999999999999E-2</v>
      </c>
      <c r="CO30" s="2638">
        <f t="shared" si="10"/>
        <v>2.6693030153237767</v>
      </c>
      <c r="CP30" s="2682" t="s">
        <v>97</v>
      </c>
      <c r="CQ30" s="2683"/>
      <c r="CR30" s="2659">
        <v>7.27</v>
      </c>
      <c r="CS30" s="2660">
        <v>13.5</v>
      </c>
      <c r="CT30" s="2661">
        <v>2</v>
      </c>
      <c r="CU30" s="2658">
        <v>0.06</v>
      </c>
      <c r="CV30" s="2661">
        <v>25</v>
      </c>
      <c r="CW30" s="2661">
        <v>36</v>
      </c>
      <c r="CX30" s="2659">
        <v>3.9</v>
      </c>
      <c r="CY30" s="2658"/>
      <c r="CZ30" s="2680"/>
      <c r="DA30" s="2659">
        <v>0.43049999999999999</v>
      </c>
      <c r="DB30" s="2659"/>
      <c r="DC30" s="2659"/>
      <c r="DD30" s="2658">
        <v>2.0030000000000001</v>
      </c>
      <c r="DE30" s="2658">
        <v>2.032</v>
      </c>
      <c r="DF30" s="2658">
        <v>5.2999999999999999E-2</v>
      </c>
      <c r="DG30" s="2648">
        <f t="shared" si="11"/>
        <v>2.6082677165354329</v>
      </c>
      <c r="DH30" s="2682" t="s">
        <v>97</v>
      </c>
      <c r="DI30" s="1473"/>
      <c r="DJ30" s="424"/>
      <c r="DK30" s="1471">
        <f>'Total Flows'!L27</f>
        <v>0.69799999999999995</v>
      </c>
      <c r="DL30" s="1472">
        <f>'[4]25'!AE32</f>
        <v>0</v>
      </c>
      <c r="DM30" s="1472">
        <f>'[4]25'!AE34</f>
        <v>0</v>
      </c>
      <c r="DN30" s="1472">
        <f>'[4]25'!AE35</f>
        <v>0</v>
      </c>
    </row>
    <row r="31" spans="1:118" ht="15" x14ac:dyDescent="0.25">
      <c r="A31" s="30">
        <v>26</v>
      </c>
      <c r="B31" s="31"/>
      <c r="C31" s="2648">
        <v>6.89</v>
      </c>
      <c r="D31" s="2669">
        <v>13.3</v>
      </c>
      <c r="E31" s="2684"/>
      <c r="F31" s="2669"/>
      <c r="G31" s="2641"/>
      <c r="H31" s="2638"/>
      <c r="I31" s="2638"/>
      <c r="J31" s="2642"/>
      <c r="K31" s="2670" t="str">
        <f t="shared" si="0"/>
        <v/>
      </c>
      <c r="L31" s="2661" t="str">
        <f t="shared" si="1"/>
        <v/>
      </c>
      <c r="M31" s="2671" t="str">
        <f t="shared" si="2"/>
        <v/>
      </c>
      <c r="N31" s="2705">
        <v>457</v>
      </c>
      <c r="O31" s="2684">
        <v>51</v>
      </c>
      <c r="P31" s="2640"/>
      <c r="Q31" s="2689"/>
      <c r="R31" s="2638"/>
      <c r="S31" s="2688">
        <v>2</v>
      </c>
      <c r="T31" s="2658">
        <v>5.7000000000000002E-2</v>
      </c>
      <c r="U31" s="2659">
        <v>0.43</v>
      </c>
      <c r="V31" s="2675"/>
      <c r="W31" s="2676"/>
      <c r="X31" s="2685">
        <v>2</v>
      </c>
      <c r="Y31" s="2676">
        <v>7.0000000000000007E-2</v>
      </c>
      <c r="Z31" s="2686">
        <v>0.49</v>
      </c>
      <c r="AA31" s="2677"/>
      <c r="AB31" s="2658"/>
      <c r="AC31" s="2661">
        <v>2</v>
      </c>
      <c r="AD31" s="2658">
        <v>6.3E-2</v>
      </c>
      <c r="AE31" s="2659">
        <v>0.56000000000000005</v>
      </c>
      <c r="AF31" s="2679"/>
      <c r="AG31" s="2725">
        <v>5.97</v>
      </c>
      <c r="AH31" s="2725">
        <v>6</v>
      </c>
      <c r="AI31" s="2725">
        <v>5.96</v>
      </c>
      <c r="AJ31" s="2726"/>
      <c r="AK31" s="2658"/>
      <c r="AL31" s="2668"/>
      <c r="AM31" s="2668"/>
      <c r="AN31" s="2659">
        <v>6.07</v>
      </c>
      <c r="AO31" s="2693">
        <v>12.4</v>
      </c>
      <c r="AP31" s="2694">
        <v>6</v>
      </c>
      <c r="AQ31" s="2691">
        <v>0.47099999999999997</v>
      </c>
      <c r="AR31" s="2658"/>
      <c r="AS31" s="2658"/>
      <c r="AT31" s="2658"/>
      <c r="AU31" s="2662" t="str">
        <f t="shared" si="3"/>
        <v/>
      </c>
      <c r="AV31" s="2659" t="str">
        <f t="shared" si="4"/>
        <v/>
      </c>
      <c r="AW31" s="2679"/>
      <c r="AX31" s="2658"/>
      <c r="AY31" s="2668"/>
      <c r="AZ31" s="2668"/>
      <c r="BA31" s="2659">
        <v>6.1</v>
      </c>
      <c r="BB31" s="2678">
        <v>13.3</v>
      </c>
      <c r="BC31" s="2678">
        <v>7</v>
      </c>
      <c r="BD31" s="2721">
        <v>0.51400000000000001</v>
      </c>
      <c r="BE31" s="2658"/>
      <c r="BF31" s="2658"/>
      <c r="BG31" s="2658"/>
      <c r="BH31" s="2662" t="str">
        <f t="shared" si="5"/>
        <v/>
      </c>
      <c r="BI31" s="2648" t="str">
        <f t="shared" si="6"/>
        <v/>
      </c>
      <c r="BJ31" s="2679"/>
      <c r="BK31" s="2658"/>
      <c r="BL31" s="2668"/>
      <c r="BM31" s="2668"/>
      <c r="BN31" s="2715">
        <v>6.1</v>
      </c>
      <c r="BO31" s="2716">
        <v>13.9</v>
      </c>
      <c r="BP31" s="2661">
        <v>5</v>
      </c>
      <c r="BQ31" s="2721">
        <v>0.441</v>
      </c>
      <c r="BR31" s="2658"/>
      <c r="BS31" s="2658"/>
      <c r="BT31" s="2658"/>
      <c r="BU31" s="2662" t="str">
        <f t="shared" si="7"/>
        <v/>
      </c>
      <c r="BV31" s="2648" t="str">
        <f t="shared" si="8"/>
        <v/>
      </c>
      <c r="BW31" s="2664"/>
      <c r="BX31" s="2648" t="str">
        <f t="shared" si="9"/>
        <v/>
      </c>
      <c r="BY31" s="2689"/>
      <c r="BZ31" s="2659">
        <v>7.22</v>
      </c>
      <c r="CA31" s="2660">
        <v>12.6</v>
      </c>
      <c r="CB31" s="2661">
        <v>2</v>
      </c>
      <c r="CC31" s="2658">
        <v>5.1999999999999998E-2</v>
      </c>
      <c r="CD31" s="2661">
        <v>28</v>
      </c>
      <c r="CE31" s="2661">
        <v>38</v>
      </c>
      <c r="CF31" s="2659">
        <v>4.4000000000000004</v>
      </c>
      <c r="CG31" s="2658"/>
      <c r="CH31" s="2680"/>
      <c r="CI31" s="2659">
        <v>0.64</v>
      </c>
      <c r="CJ31" s="2659"/>
      <c r="CK31" s="2659"/>
      <c r="CL31" s="2658"/>
      <c r="CM31" s="2658"/>
      <c r="CN31" s="2658"/>
      <c r="CO31" s="2638" t="str">
        <f t="shared" si="10"/>
        <v/>
      </c>
      <c r="CP31" s="2682" t="s">
        <v>97</v>
      </c>
      <c r="CQ31" s="2683"/>
      <c r="CR31" s="2659">
        <v>7.09</v>
      </c>
      <c r="CS31" s="2660">
        <v>13</v>
      </c>
      <c r="CT31" s="2661">
        <v>2</v>
      </c>
      <c r="CU31" s="2658">
        <v>5.5E-2</v>
      </c>
      <c r="CV31" s="2661">
        <v>26</v>
      </c>
      <c r="CW31" s="2661">
        <v>39</v>
      </c>
      <c r="CX31" s="2659">
        <v>3.6</v>
      </c>
      <c r="CY31" s="2658"/>
      <c r="CZ31" s="2680"/>
      <c r="DA31" s="2659">
        <v>0.42059999999999997</v>
      </c>
      <c r="DB31" s="2659"/>
      <c r="DC31" s="2659"/>
      <c r="DD31" s="2658"/>
      <c r="DE31" s="2658"/>
      <c r="DF31" s="2658"/>
      <c r="DG31" s="2648" t="str">
        <f t="shared" si="11"/>
        <v/>
      </c>
      <c r="DH31" s="2682" t="s">
        <v>97</v>
      </c>
      <c r="DI31" s="1473"/>
      <c r="DJ31" s="424"/>
      <c r="DK31" s="1471">
        <f>'Total Flows'!L28</f>
        <v>0.7</v>
      </c>
      <c r="DL31" s="1472">
        <f>'[4]26'!AE32</f>
        <v>0</v>
      </c>
      <c r="DM31" s="1472">
        <f>'[4]26'!AE34</f>
        <v>0</v>
      </c>
      <c r="DN31" s="1472">
        <f>'[4]26'!AE35</f>
        <v>0</v>
      </c>
    </row>
    <row r="32" spans="1:118" ht="15" x14ac:dyDescent="0.25">
      <c r="A32" s="30">
        <v>27</v>
      </c>
      <c r="B32" s="31"/>
      <c r="C32" s="2648">
        <v>6.92</v>
      </c>
      <c r="D32" s="2669">
        <v>13.4</v>
      </c>
      <c r="E32" s="2684"/>
      <c r="F32" s="2669"/>
      <c r="G32" s="2641"/>
      <c r="H32" s="2638"/>
      <c r="I32" s="2638"/>
      <c r="J32" s="2642"/>
      <c r="K32" s="2670" t="str">
        <f t="shared" si="0"/>
        <v/>
      </c>
      <c r="L32" s="2661" t="str">
        <f t="shared" si="1"/>
        <v/>
      </c>
      <c r="M32" s="2671" t="str">
        <f t="shared" si="2"/>
        <v/>
      </c>
      <c r="N32" s="2705">
        <v>373</v>
      </c>
      <c r="O32" s="2684">
        <v>63</v>
      </c>
      <c r="P32" s="2640"/>
      <c r="Q32" s="2689"/>
      <c r="R32" s="2638"/>
      <c r="S32" s="2688">
        <v>2</v>
      </c>
      <c r="T32" s="2658">
        <v>6.6000000000000003E-2</v>
      </c>
      <c r="U32" s="2659">
        <v>0.51</v>
      </c>
      <c r="V32" s="2675"/>
      <c r="W32" s="2676"/>
      <c r="X32" s="2685">
        <v>2</v>
      </c>
      <c r="Y32" s="2676">
        <v>5.7000000000000002E-2</v>
      </c>
      <c r="Z32" s="2686">
        <v>0.64</v>
      </c>
      <c r="AA32" s="2677"/>
      <c r="AB32" s="2658"/>
      <c r="AC32" s="2661">
        <v>2</v>
      </c>
      <c r="AD32" s="2658">
        <v>6.0999999999999999E-2</v>
      </c>
      <c r="AE32" s="2659">
        <v>0.64</v>
      </c>
      <c r="AF32" s="2679"/>
      <c r="AG32" s="2725">
        <v>6.02</v>
      </c>
      <c r="AH32" s="2725">
        <v>6.06</v>
      </c>
      <c r="AI32" s="2725">
        <v>5.99</v>
      </c>
      <c r="AJ32" s="2726"/>
      <c r="AK32" s="2658"/>
      <c r="AL32" s="2668"/>
      <c r="AM32" s="2668"/>
      <c r="AN32" s="2659">
        <v>6.11</v>
      </c>
      <c r="AO32" s="2693">
        <v>12.6</v>
      </c>
      <c r="AP32" s="2694">
        <v>6</v>
      </c>
      <c r="AQ32" s="2691">
        <v>0.39800000000000002</v>
      </c>
      <c r="AR32" s="2658"/>
      <c r="AS32" s="2658"/>
      <c r="AT32" s="2658"/>
      <c r="AU32" s="2662" t="str">
        <f t="shared" si="3"/>
        <v/>
      </c>
      <c r="AV32" s="2659" t="str">
        <f t="shared" si="4"/>
        <v/>
      </c>
      <c r="AW32" s="2679"/>
      <c r="AX32" s="2658"/>
      <c r="AY32" s="2668"/>
      <c r="AZ32" s="2668"/>
      <c r="BA32" s="2659">
        <v>6.13</v>
      </c>
      <c r="BB32" s="2678">
        <v>12.3</v>
      </c>
      <c r="BC32" s="2678">
        <v>6</v>
      </c>
      <c r="BD32" s="2721">
        <v>0.45400000000000001</v>
      </c>
      <c r="BE32" s="2658"/>
      <c r="BF32" s="2658"/>
      <c r="BG32" s="2658"/>
      <c r="BH32" s="2662" t="str">
        <f t="shared" si="5"/>
        <v/>
      </c>
      <c r="BI32" s="2648" t="str">
        <f t="shared" si="6"/>
        <v/>
      </c>
      <c r="BJ32" s="2679"/>
      <c r="BK32" s="2658"/>
      <c r="BL32" s="2668"/>
      <c r="BM32" s="2668"/>
      <c r="BN32" s="2715">
        <v>6.12</v>
      </c>
      <c r="BO32" s="2716">
        <v>13.9</v>
      </c>
      <c r="BP32" s="2714">
        <v>6</v>
      </c>
      <c r="BQ32" s="2721">
        <v>0.39700000000000002</v>
      </c>
      <c r="BR32" s="2658"/>
      <c r="BS32" s="2658"/>
      <c r="BT32" s="2658"/>
      <c r="BU32" s="2662" t="str">
        <f t="shared" si="7"/>
        <v/>
      </c>
      <c r="BV32" s="2648" t="str">
        <f t="shared" si="8"/>
        <v/>
      </c>
      <c r="BW32" s="2664"/>
      <c r="BX32" s="2648" t="str">
        <f t="shared" si="9"/>
        <v/>
      </c>
      <c r="BY32" s="2689"/>
      <c r="BZ32" s="2659">
        <v>7.23</v>
      </c>
      <c r="CA32" s="2660">
        <v>12.6</v>
      </c>
      <c r="CB32" s="2661">
        <v>2</v>
      </c>
      <c r="CC32" s="2658">
        <v>5.3999999999999999E-2</v>
      </c>
      <c r="CD32" s="2661">
        <v>25</v>
      </c>
      <c r="CE32" s="2661">
        <v>41</v>
      </c>
      <c r="CF32" s="2659">
        <v>4.4000000000000004</v>
      </c>
      <c r="CG32" s="2658"/>
      <c r="CH32" s="2680"/>
      <c r="CI32" s="2659">
        <v>0.64270000000000005</v>
      </c>
      <c r="CJ32" s="2659"/>
      <c r="CK32" s="2659"/>
      <c r="CL32" s="2658"/>
      <c r="CM32" s="2658"/>
      <c r="CN32" s="2658"/>
      <c r="CO32" s="2638" t="str">
        <f t="shared" si="10"/>
        <v/>
      </c>
      <c r="CP32" s="2682" t="s">
        <v>97</v>
      </c>
      <c r="CQ32" s="2683"/>
      <c r="CR32" s="2659">
        <v>7.1</v>
      </c>
      <c r="CS32" s="2660">
        <v>13.2</v>
      </c>
      <c r="CT32" s="2661">
        <v>2</v>
      </c>
      <c r="CU32" s="2658">
        <v>5.6000000000000001E-2</v>
      </c>
      <c r="CV32" s="2661">
        <v>23</v>
      </c>
      <c r="CW32" s="2661">
        <v>33</v>
      </c>
      <c r="CX32" s="2659">
        <v>4</v>
      </c>
      <c r="CY32" s="2658" t="s">
        <v>96</v>
      </c>
      <c r="CZ32" s="2680"/>
      <c r="DA32" s="2659">
        <v>0.46129999999999999</v>
      </c>
      <c r="DB32" s="2659"/>
      <c r="DC32" s="2659"/>
      <c r="DD32" s="2658"/>
      <c r="DE32" s="2658"/>
      <c r="DF32" s="2658"/>
      <c r="DG32" s="2648" t="str">
        <f t="shared" si="11"/>
        <v/>
      </c>
      <c r="DH32" s="2682" t="s">
        <v>97</v>
      </c>
      <c r="DI32" s="1473"/>
      <c r="DJ32" s="424"/>
      <c r="DK32" s="1471">
        <f>'Total Flows'!L29</f>
        <v>0.56799999999999995</v>
      </c>
      <c r="DL32" s="1472">
        <f>'[4]27'!AE32</f>
        <v>0</v>
      </c>
      <c r="DM32" s="1472">
        <f>'[4]27'!AE34</f>
        <v>0</v>
      </c>
      <c r="DN32" s="1472">
        <f>'[4]27'!AE35</f>
        <v>0</v>
      </c>
    </row>
    <row r="33" spans="1:118" ht="15" x14ac:dyDescent="0.25">
      <c r="A33" s="30">
        <v>28</v>
      </c>
      <c r="B33" s="31"/>
      <c r="C33" s="2648">
        <v>6.83</v>
      </c>
      <c r="D33" s="2669">
        <v>14</v>
      </c>
      <c r="E33" s="2684">
        <v>22</v>
      </c>
      <c r="F33" s="2669"/>
      <c r="G33" s="2641">
        <v>6.6509999999999998</v>
      </c>
      <c r="H33" s="2638">
        <v>6.6210000000000004</v>
      </c>
      <c r="I33" s="2638">
        <v>0.26300000000000001</v>
      </c>
      <c r="J33" s="2642">
        <v>3.972</v>
      </c>
      <c r="K33" s="2670">
        <f t="shared" si="0"/>
        <v>25.174904942965782</v>
      </c>
      <c r="L33" s="2661">
        <f t="shared" si="1"/>
        <v>125.87452471482891</v>
      </c>
      <c r="M33" s="2671">
        <f t="shared" si="2"/>
        <v>251.74904942965782</v>
      </c>
      <c r="N33" s="2705">
        <v>187</v>
      </c>
      <c r="O33" s="2684">
        <v>31</v>
      </c>
      <c r="P33" s="2640"/>
      <c r="Q33" s="2689"/>
      <c r="R33" s="2638"/>
      <c r="S33" s="2688">
        <v>3</v>
      </c>
      <c r="T33" s="2658">
        <v>6.6000000000000003E-2</v>
      </c>
      <c r="U33" s="2659">
        <v>0.49</v>
      </c>
      <c r="V33" s="2675"/>
      <c r="W33" s="2676"/>
      <c r="X33" s="2685">
        <v>2</v>
      </c>
      <c r="Y33" s="2676">
        <v>5.8000000000000003E-2</v>
      </c>
      <c r="Z33" s="2686">
        <v>0.59</v>
      </c>
      <c r="AA33" s="2677"/>
      <c r="AB33" s="2658"/>
      <c r="AC33" s="2661">
        <v>2</v>
      </c>
      <c r="AD33" s="2658">
        <v>5.8999999999999997E-2</v>
      </c>
      <c r="AE33" s="2659">
        <v>0.73</v>
      </c>
      <c r="AF33" s="2679"/>
      <c r="AG33" s="2725">
        <v>5.94</v>
      </c>
      <c r="AH33" s="2725">
        <v>6.01</v>
      </c>
      <c r="AI33" s="2725">
        <v>5.95</v>
      </c>
      <c r="AJ33" s="2726"/>
      <c r="AK33" s="2658"/>
      <c r="AL33" s="2668"/>
      <c r="AM33" s="2668"/>
      <c r="AN33" s="2659">
        <v>6.05</v>
      </c>
      <c r="AO33" s="2693">
        <v>13.4</v>
      </c>
      <c r="AP33" s="2661">
        <v>6</v>
      </c>
      <c r="AQ33" s="2658">
        <v>0.434</v>
      </c>
      <c r="AR33" s="2658"/>
      <c r="AS33" s="2658"/>
      <c r="AT33" s="2658"/>
      <c r="AU33" s="2662" t="str">
        <f t="shared" si="3"/>
        <v/>
      </c>
      <c r="AV33" s="2659" t="str">
        <f t="shared" si="4"/>
        <v/>
      </c>
      <c r="AW33" s="2679"/>
      <c r="AX33" s="2658"/>
      <c r="AY33" s="2668"/>
      <c r="AZ33" s="2668"/>
      <c r="BA33" s="2659">
        <v>6.09</v>
      </c>
      <c r="BB33" s="2678">
        <v>13</v>
      </c>
      <c r="BC33" s="2678">
        <v>6</v>
      </c>
      <c r="BD33" s="2721">
        <v>0.47499999999999998</v>
      </c>
      <c r="BE33" s="2658"/>
      <c r="BF33" s="2658"/>
      <c r="BG33" s="2658"/>
      <c r="BH33" s="2662" t="str">
        <f t="shared" si="5"/>
        <v/>
      </c>
      <c r="BI33" s="2648" t="str">
        <f t="shared" si="6"/>
        <v/>
      </c>
      <c r="BJ33" s="2679"/>
      <c r="BK33" s="2658"/>
      <c r="BL33" s="2668"/>
      <c r="BM33" s="2668"/>
      <c r="BN33" s="2715">
        <v>6.09</v>
      </c>
      <c r="BO33" s="2716">
        <v>14.7</v>
      </c>
      <c r="BP33" s="2714">
        <v>6</v>
      </c>
      <c r="BQ33" s="2721">
        <v>0.48099999999999998</v>
      </c>
      <c r="BR33" s="2658"/>
      <c r="BS33" s="2658"/>
      <c r="BT33" s="2658"/>
      <c r="BU33" s="2662" t="str">
        <f t="shared" si="7"/>
        <v/>
      </c>
      <c r="BV33" s="2648" t="str">
        <f t="shared" si="8"/>
        <v/>
      </c>
      <c r="BW33" s="2664"/>
      <c r="BX33" s="2648" t="str">
        <f t="shared" si="9"/>
        <v/>
      </c>
      <c r="BY33" s="2689"/>
      <c r="BZ33" s="2659">
        <v>7.32</v>
      </c>
      <c r="CA33" s="2660">
        <v>13.1</v>
      </c>
      <c r="CB33" s="2661">
        <v>1</v>
      </c>
      <c r="CC33" s="2658">
        <v>5.0999999999999997E-2</v>
      </c>
      <c r="CD33" s="2661">
        <v>25</v>
      </c>
      <c r="CE33" s="2661">
        <v>40</v>
      </c>
      <c r="CF33" s="2659">
        <v>4.5</v>
      </c>
      <c r="CG33" s="2658"/>
      <c r="CH33" s="2680"/>
      <c r="CI33" s="2659">
        <v>0.6421</v>
      </c>
      <c r="CJ33" s="2659"/>
      <c r="CK33" s="2659"/>
      <c r="CL33" s="2658"/>
      <c r="CM33" s="2658"/>
      <c r="CN33" s="2658"/>
      <c r="CO33" s="2638" t="str">
        <f t="shared" si="10"/>
        <v/>
      </c>
      <c r="CP33" s="2682" t="s">
        <v>97</v>
      </c>
      <c r="CQ33" s="2683"/>
      <c r="CR33" s="2659">
        <v>7.2</v>
      </c>
      <c r="CS33" s="2660">
        <v>13.6</v>
      </c>
      <c r="CT33" s="2661">
        <v>2</v>
      </c>
      <c r="CU33" s="2658">
        <v>5.8999999999999997E-2</v>
      </c>
      <c r="CV33" s="2661">
        <v>23</v>
      </c>
      <c r="CW33" s="2661">
        <v>34</v>
      </c>
      <c r="CX33" s="2659">
        <v>4</v>
      </c>
      <c r="CY33" s="2658"/>
      <c r="CZ33" s="2680"/>
      <c r="DA33" s="2659">
        <v>0.502</v>
      </c>
      <c r="DB33" s="2659"/>
      <c r="DC33" s="2659"/>
      <c r="DD33" s="2658"/>
      <c r="DE33" s="2658"/>
      <c r="DF33" s="2658"/>
      <c r="DG33" s="2648" t="str">
        <f t="shared" si="11"/>
        <v/>
      </c>
      <c r="DH33" s="2682" t="s">
        <v>97</v>
      </c>
      <c r="DI33" s="1473"/>
      <c r="DJ33" s="424"/>
      <c r="DK33" s="1471">
        <f>'Total Flows'!L30</f>
        <v>0.51500000000000001</v>
      </c>
      <c r="DL33" s="1472">
        <f>'[4]28'!AE32</f>
        <v>0</v>
      </c>
      <c r="DM33" s="1472">
        <f>'[4]28'!AE34</f>
        <v>0</v>
      </c>
      <c r="DN33" s="1472">
        <f>'[4]28'!AE35</f>
        <v>0</v>
      </c>
    </row>
    <row r="34" spans="1:118" ht="15" x14ac:dyDescent="0.25">
      <c r="A34" s="30">
        <v>29</v>
      </c>
      <c r="B34" s="31"/>
      <c r="C34" s="2648"/>
      <c r="D34" s="2669"/>
      <c r="E34" s="2639"/>
      <c r="F34" s="2669"/>
      <c r="G34" s="2641"/>
      <c r="H34" s="2638"/>
      <c r="I34" s="2638"/>
      <c r="J34" s="2642"/>
      <c r="K34" s="2670" t="str">
        <f t="shared" si="0"/>
        <v/>
      </c>
      <c r="L34" s="2661" t="str">
        <f t="shared" si="1"/>
        <v/>
      </c>
      <c r="M34" s="2671" t="str">
        <f t="shared" si="2"/>
        <v/>
      </c>
      <c r="N34" s="2705"/>
      <c r="O34" s="2684"/>
      <c r="P34" s="2640"/>
      <c r="Q34" s="2689"/>
      <c r="R34" s="2638"/>
      <c r="S34" s="2688"/>
      <c r="T34" s="2658"/>
      <c r="U34" s="2659"/>
      <c r="V34" s="2675"/>
      <c r="W34" s="2676"/>
      <c r="X34" s="2685"/>
      <c r="Y34" s="2676"/>
      <c r="Z34" s="2686"/>
      <c r="AA34" s="2677"/>
      <c r="AB34" s="2658"/>
      <c r="AC34" s="2661"/>
      <c r="AD34" s="2658"/>
      <c r="AE34" s="2659"/>
      <c r="AF34" s="2679"/>
      <c r="AG34" s="2725"/>
      <c r="AH34" s="2725"/>
      <c r="AI34" s="2725"/>
      <c r="AJ34" s="2726"/>
      <c r="AK34" s="2658"/>
      <c r="AL34" s="2668"/>
      <c r="AM34" s="2668"/>
      <c r="AN34" s="2659"/>
      <c r="AO34" s="2693"/>
      <c r="AP34" s="2661"/>
      <c r="AQ34" s="2658"/>
      <c r="AR34" s="2658"/>
      <c r="AS34" s="2658"/>
      <c r="AT34" s="2658"/>
      <c r="AU34" s="2662" t="str">
        <f t="shared" si="3"/>
        <v/>
      </c>
      <c r="AV34" s="2659" t="str">
        <f t="shared" si="4"/>
        <v/>
      </c>
      <c r="AW34" s="2679"/>
      <c r="AX34" s="2658"/>
      <c r="AY34" s="2668"/>
      <c r="AZ34" s="2668"/>
      <c r="BA34" s="2659"/>
      <c r="BB34" s="2678"/>
      <c r="BC34" s="2678"/>
      <c r="BD34" s="2721"/>
      <c r="BE34" s="2658"/>
      <c r="BF34" s="2658"/>
      <c r="BG34" s="2658"/>
      <c r="BH34" s="2662" t="str">
        <f t="shared" si="5"/>
        <v/>
      </c>
      <c r="BI34" s="2648" t="str">
        <f t="shared" si="6"/>
        <v/>
      </c>
      <c r="BJ34" s="2679"/>
      <c r="BK34" s="2658"/>
      <c r="BL34" s="2668"/>
      <c r="BM34" s="2668"/>
      <c r="BN34" s="2715"/>
      <c r="BO34" s="2716"/>
      <c r="BP34" s="2714"/>
      <c r="BQ34" s="2721"/>
      <c r="BR34" s="2658"/>
      <c r="BS34" s="2658"/>
      <c r="BT34" s="2658"/>
      <c r="BU34" s="2662" t="str">
        <f t="shared" si="7"/>
        <v/>
      </c>
      <c r="BV34" s="2648" t="str">
        <f t="shared" si="8"/>
        <v/>
      </c>
      <c r="BW34" s="2664"/>
      <c r="BX34" s="2648" t="str">
        <f t="shared" si="9"/>
        <v/>
      </c>
      <c r="BY34" s="2689"/>
      <c r="BZ34" s="2648"/>
      <c r="CA34" s="2640"/>
      <c r="CB34" s="2639"/>
      <c r="CC34" s="2638"/>
      <c r="CD34" s="2639"/>
      <c r="CE34" s="2639"/>
      <c r="CF34" s="2648"/>
      <c r="CG34" s="2638"/>
      <c r="CH34" s="2680"/>
      <c r="CI34" s="2648"/>
      <c r="CJ34" s="2648"/>
      <c r="CK34" s="2648"/>
      <c r="CL34" s="2638"/>
      <c r="CM34" s="2638"/>
      <c r="CN34" s="2638"/>
      <c r="CO34" s="2638" t="str">
        <f t="shared" si="10"/>
        <v/>
      </c>
      <c r="CP34" s="2682"/>
      <c r="CQ34" s="2683"/>
      <c r="CR34" s="2648"/>
      <c r="CS34" s="2640"/>
      <c r="CT34" s="2639"/>
      <c r="CU34" s="2638"/>
      <c r="CV34" s="2639"/>
      <c r="CW34" s="2639"/>
      <c r="CX34" s="2648"/>
      <c r="CY34" s="2638"/>
      <c r="CZ34" s="2680"/>
      <c r="DA34" s="2648"/>
      <c r="DB34" s="2648"/>
      <c r="DC34" s="2648"/>
      <c r="DD34" s="2638"/>
      <c r="DE34" s="2638"/>
      <c r="DF34" s="2638"/>
      <c r="DG34" s="2648" t="str">
        <f t="shared" si="11"/>
        <v/>
      </c>
      <c r="DH34" s="2646"/>
      <c r="DI34" s="1473"/>
      <c r="DJ34" s="424"/>
      <c r="DK34" s="1471"/>
      <c r="DL34" s="1472">
        <f>'[4]29'!AE32</f>
        <v>0</v>
      </c>
      <c r="DM34" s="1472">
        <f>'[4]29'!AE34</f>
        <v>0</v>
      </c>
      <c r="DN34" s="1472">
        <f>'[4]29'!AE35</f>
        <v>0</v>
      </c>
    </row>
    <row r="35" spans="1:118" ht="15" x14ac:dyDescent="0.25">
      <c r="A35" s="30">
        <v>30</v>
      </c>
      <c r="B35" s="31"/>
      <c r="C35" s="2648"/>
      <c r="D35" s="2669"/>
      <c r="E35" s="2684"/>
      <c r="F35" s="2669"/>
      <c r="G35" s="2641"/>
      <c r="H35" s="2638"/>
      <c r="I35" s="2638"/>
      <c r="J35" s="2642"/>
      <c r="K35" s="2670" t="str">
        <f t="shared" si="0"/>
        <v/>
      </c>
      <c r="L35" s="2661" t="str">
        <f t="shared" si="1"/>
        <v/>
      </c>
      <c r="M35" s="2671" t="str">
        <f t="shared" si="2"/>
        <v/>
      </c>
      <c r="N35" s="2705"/>
      <c r="O35" s="2684"/>
      <c r="P35" s="2640"/>
      <c r="Q35" s="2689"/>
      <c r="R35" s="2638"/>
      <c r="S35" s="2707"/>
      <c r="T35" s="2658"/>
      <c r="U35" s="2659"/>
      <c r="V35" s="2675"/>
      <c r="W35" s="2676"/>
      <c r="X35" s="2685"/>
      <c r="Y35" s="2676"/>
      <c r="Z35" s="2686"/>
      <c r="AA35" s="2677"/>
      <c r="AB35" s="2658"/>
      <c r="AC35" s="2661"/>
      <c r="AD35" s="2721"/>
      <c r="AE35" s="2715"/>
      <c r="AF35" s="2679"/>
      <c r="AG35" s="2725"/>
      <c r="AH35" s="2725"/>
      <c r="AI35" s="2725"/>
      <c r="AJ35" s="2726"/>
      <c r="AK35" s="2658"/>
      <c r="AL35" s="2668"/>
      <c r="AM35" s="2668"/>
      <c r="AN35" s="2659"/>
      <c r="AO35" s="2660"/>
      <c r="AP35" s="2661"/>
      <c r="AQ35" s="2658"/>
      <c r="AR35" s="2658"/>
      <c r="AS35" s="2658"/>
      <c r="AT35" s="2658"/>
      <c r="AU35" s="2662" t="str">
        <f t="shared" si="3"/>
        <v/>
      </c>
      <c r="AV35" s="2659" t="str">
        <f t="shared" si="4"/>
        <v/>
      </c>
      <c r="AW35" s="2679"/>
      <c r="AX35" s="2658"/>
      <c r="AY35" s="2668"/>
      <c r="AZ35" s="2668"/>
      <c r="BA35" s="2659"/>
      <c r="BB35" s="2660"/>
      <c r="BC35" s="2661"/>
      <c r="BD35" s="2658"/>
      <c r="BE35" s="2658"/>
      <c r="BF35" s="2658"/>
      <c r="BG35" s="2658"/>
      <c r="BH35" s="2662" t="str">
        <f t="shared" si="5"/>
        <v/>
      </c>
      <c r="BI35" s="2648" t="str">
        <f t="shared" si="6"/>
        <v/>
      </c>
      <c r="BJ35" s="2679"/>
      <c r="BK35" s="2658"/>
      <c r="BL35" s="2668"/>
      <c r="BM35" s="2668"/>
      <c r="BN35" s="2659"/>
      <c r="BO35" s="2660"/>
      <c r="BP35" s="2661"/>
      <c r="BQ35" s="2658"/>
      <c r="BR35" s="2658"/>
      <c r="BS35" s="2658"/>
      <c r="BT35" s="2658"/>
      <c r="BU35" s="2662" t="str">
        <f t="shared" si="7"/>
        <v/>
      </c>
      <c r="BV35" s="2648" t="str">
        <f t="shared" si="8"/>
        <v/>
      </c>
      <c r="BW35" s="2664" t="s">
        <v>96</v>
      </c>
      <c r="BX35" s="2648" t="str">
        <f t="shared" si="9"/>
        <v/>
      </c>
      <c r="BY35" s="2689"/>
      <c r="BZ35" s="2648"/>
      <c r="CA35" s="2640"/>
      <c r="CB35" s="2639"/>
      <c r="CC35" s="2638"/>
      <c r="CD35" s="2639"/>
      <c r="CE35" s="2639"/>
      <c r="CF35" s="2648"/>
      <c r="CG35" s="2638"/>
      <c r="CH35" s="2680"/>
      <c r="CI35" s="2648"/>
      <c r="CJ35" s="2648"/>
      <c r="CK35" s="2648"/>
      <c r="CL35" s="2638"/>
      <c r="CM35" s="2638"/>
      <c r="CN35" s="2638"/>
      <c r="CO35" s="2638" t="str">
        <f t="shared" si="10"/>
        <v/>
      </c>
      <c r="CP35" s="2682"/>
      <c r="CQ35" s="2683"/>
      <c r="CR35" s="2648"/>
      <c r="CS35" s="2640"/>
      <c r="CT35" s="2639"/>
      <c r="CU35" s="2638"/>
      <c r="CV35" s="2639"/>
      <c r="CW35" s="2639"/>
      <c r="CX35" s="2648"/>
      <c r="CY35" s="2638"/>
      <c r="CZ35" s="2680"/>
      <c r="DA35" s="2648"/>
      <c r="DB35" s="2648"/>
      <c r="DC35" s="2648"/>
      <c r="DD35" s="2638"/>
      <c r="DE35" s="2638"/>
      <c r="DF35" s="2638"/>
      <c r="DG35" s="2648" t="str">
        <f t="shared" si="11"/>
        <v/>
      </c>
      <c r="DH35" s="2646"/>
      <c r="DI35" s="1473"/>
      <c r="DJ35" s="424"/>
      <c r="DK35" s="1471"/>
      <c r="DL35" s="1472">
        <f>'[4]30'!AE32</f>
        <v>0</v>
      </c>
      <c r="DM35" s="1472">
        <f>'[4]30'!AE34</f>
        <v>0</v>
      </c>
      <c r="DN35" s="1472">
        <f>'[4]30'!AE35</f>
        <v>0</v>
      </c>
    </row>
    <row r="36" spans="1:118" ht="15.75" thickBot="1" x14ac:dyDescent="0.3">
      <c r="A36" s="32">
        <v>31</v>
      </c>
      <c r="B36" s="33"/>
      <c r="C36" s="2648"/>
      <c r="D36" s="2695"/>
      <c r="E36" s="2684"/>
      <c r="F36" s="2695"/>
      <c r="G36" s="2641"/>
      <c r="H36" s="2638"/>
      <c r="I36" s="2638"/>
      <c r="J36" s="2642"/>
      <c r="K36" s="2670" t="str">
        <f t="shared" si="0"/>
        <v/>
      </c>
      <c r="L36" s="2661" t="str">
        <f t="shared" si="1"/>
        <v/>
      </c>
      <c r="M36" s="2671" t="str">
        <f t="shared" si="2"/>
        <v/>
      </c>
      <c r="N36" s="2705"/>
      <c r="O36" s="2684"/>
      <c r="P36" s="2640"/>
      <c r="Q36" s="2696"/>
      <c r="R36" s="2638"/>
      <c r="S36" s="2707"/>
      <c r="T36" s="2658"/>
      <c r="U36" s="2681"/>
      <c r="V36" s="2697"/>
      <c r="W36" s="2698"/>
      <c r="X36" s="2711"/>
      <c r="Y36" s="2720"/>
      <c r="Z36" s="2713"/>
      <c r="AA36" s="2699"/>
      <c r="AB36" s="2658"/>
      <c r="AC36" s="2714"/>
      <c r="AD36" s="2721"/>
      <c r="AE36" s="2715"/>
      <c r="AF36" s="2700"/>
      <c r="AG36" s="2725"/>
      <c r="AH36" s="2725"/>
      <c r="AI36" s="2725"/>
      <c r="AJ36" s="2726"/>
      <c r="AK36" s="2658"/>
      <c r="AL36" s="2668"/>
      <c r="AM36" s="2668"/>
      <c r="AN36" s="2659"/>
      <c r="AO36" s="2660"/>
      <c r="AP36" s="2661"/>
      <c r="AQ36" s="2658"/>
      <c r="AR36" s="2658"/>
      <c r="AS36" s="2658"/>
      <c r="AT36" s="2658"/>
      <c r="AU36" s="2662" t="str">
        <f t="shared" si="3"/>
        <v/>
      </c>
      <c r="AV36" s="2659" t="str">
        <f t="shared" si="4"/>
        <v/>
      </c>
      <c r="AW36" s="2700"/>
      <c r="AX36" s="2658"/>
      <c r="AY36" s="2668"/>
      <c r="AZ36" s="2668"/>
      <c r="BA36" s="2659"/>
      <c r="BB36" s="2660"/>
      <c r="BC36" s="2661"/>
      <c r="BD36" s="2658"/>
      <c r="BE36" s="2658"/>
      <c r="BF36" s="2658"/>
      <c r="BG36" s="2658"/>
      <c r="BH36" s="2662" t="str">
        <f t="shared" si="5"/>
        <v/>
      </c>
      <c r="BI36" s="2648" t="str">
        <f t="shared" si="6"/>
        <v/>
      </c>
      <c r="BJ36" s="2700"/>
      <c r="BK36" s="2658"/>
      <c r="BL36" s="2668"/>
      <c r="BM36" s="2668"/>
      <c r="BN36" s="2659"/>
      <c r="BO36" s="2660"/>
      <c r="BP36" s="2661"/>
      <c r="BQ36" s="2658"/>
      <c r="BR36" s="2658"/>
      <c r="BS36" s="2658"/>
      <c r="BT36" s="2658"/>
      <c r="BU36" s="2662" t="str">
        <f t="shared" si="7"/>
        <v/>
      </c>
      <c r="BV36" s="2648" t="str">
        <f t="shared" si="8"/>
        <v/>
      </c>
      <c r="BW36" s="2701"/>
      <c r="BX36" s="2648" t="str">
        <f t="shared" si="9"/>
        <v/>
      </c>
      <c r="BY36" s="2696"/>
      <c r="BZ36" s="2648"/>
      <c r="CA36" s="2640"/>
      <c r="CB36" s="2639"/>
      <c r="CC36" s="2638"/>
      <c r="CD36" s="2639"/>
      <c r="CE36" s="2639"/>
      <c r="CF36" s="2648"/>
      <c r="CG36" s="2658"/>
      <c r="CH36" s="2702"/>
      <c r="CI36" s="2648"/>
      <c r="CJ36" s="2648"/>
      <c r="CK36" s="2648"/>
      <c r="CL36" s="2638"/>
      <c r="CM36" s="2638"/>
      <c r="CN36" s="2638"/>
      <c r="CO36" s="2638" t="str">
        <f t="shared" si="10"/>
        <v/>
      </c>
      <c r="CP36" s="2682"/>
      <c r="CQ36" s="2703"/>
      <c r="CR36" s="2648"/>
      <c r="CS36" s="2640"/>
      <c r="CT36" s="2639"/>
      <c r="CU36" s="2638"/>
      <c r="CV36" s="2639"/>
      <c r="CW36" s="2639"/>
      <c r="CX36" s="2648"/>
      <c r="CY36" s="2658"/>
      <c r="CZ36" s="2702"/>
      <c r="DA36" s="2648"/>
      <c r="DB36" s="2648"/>
      <c r="DC36" s="2648"/>
      <c r="DD36" s="2638"/>
      <c r="DE36" s="2638"/>
      <c r="DF36" s="2638"/>
      <c r="DG36" s="2648" t="str">
        <f t="shared" si="11"/>
        <v/>
      </c>
      <c r="DH36" s="2646"/>
      <c r="DI36" s="1474"/>
      <c r="DJ36" s="424"/>
      <c r="DK36" s="1471"/>
      <c r="DL36" s="1472">
        <f>'[4]31'!AE32</f>
        <v>0</v>
      </c>
      <c r="DM36" s="1472">
        <f>'[4]31'!AE34</f>
        <v>0</v>
      </c>
      <c r="DN36" s="1472">
        <f>'[4]31'!AE35</f>
        <v>0</v>
      </c>
    </row>
    <row r="37" spans="1:118" ht="15.75" thickBot="1" x14ac:dyDescent="0.3">
      <c r="A37" s="2"/>
      <c r="G37" s="8">
        <f>AVERAGE(G6:G36)</f>
        <v>6.8931428571428581</v>
      </c>
      <c r="J37" s="35">
        <f>AVERAGE(J6:J36)</f>
        <v>4.3361428571428577</v>
      </c>
      <c r="K37" s="1928">
        <f>AVERAGE(K6:K36)</f>
        <v>23.164503857315708</v>
      </c>
      <c r="L37" s="1929">
        <f t="shared" ref="L37" si="12">K37*5</f>
        <v>115.82251928657854</v>
      </c>
      <c r="M37" s="1930">
        <f t="shared" ref="M37" si="13">K37*10</f>
        <v>231.64503857315708</v>
      </c>
      <c r="O37" s="1225" t="s">
        <v>96</v>
      </c>
      <c r="R37" s="8" t="e">
        <f>AVERAGE(R6:R36)</f>
        <v>#DIV/0!</v>
      </c>
      <c r="S37" s="38">
        <f>AVERAGE(S6:S36)</f>
        <v>2</v>
      </c>
      <c r="W37" s="8" t="e">
        <f>AVERAGE(W6:W36)</f>
        <v>#DIV/0!</v>
      </c>
      <c r="X37" s="38">
        <f>AVERAGE(X6:X36)</f>
        <v>1.8888888888888888</v>
      </c>
      <c r="Y37" s="35"/>
      <c r="Z37" s="8"/>
      <c r="AB37" s="8" t="e">
        <f>AVERAGE(AB6:AB36)</f>
        <v>#DIV/0!</v>
      </c>
      <c r="AC37" s="38">
        <f>AVERAGE(AC6:AC36)</f>
        <v>2.0526315789473686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2.212333333333333</v>
      </c>
      <c r="AS37" s="8"/>
      <c r="AT37" s="8"/>
      <c r="AU37" s="37">
        <f>AVERAGE(AU6:AU36)</f>
        <v>68.101025326980434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2.1880000000000002</v>
      </c>
      <c r="BF37" s="8"/>
      <c r="BG37" s="8"/>
      <c r="BH37" s="37">
        <f>AVERAGE(BH6:BH36)</f>
        <v>68.454254731807751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2.2225000000000001</v>
      </c>
      <c r="BS37" s="8"/>
      <c r="BT37" s="8"/>
      <c r="BU37" s="37">
        <f>AVERAGE(BU6:BU36)</f>
        <v>67.954038183216824</v>
      </c>
      <c r="BV37" s="8"/>
      <c r="BW37" s="8"/>
      <c r="BX37" s="8">
        <f>AVERAGE(BX6:BX36)</f>
        <v>2.2076111111111114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2.1033333333333335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2.1098333333333334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23.322000000000003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1.2330000000000001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0.83292857142857157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A7FF893-CFBE-4D88-BF19-92454183E240}" showGridLines="0" fitToPage="1">
      <pane xSplit="2" ySplit="5" topLeftCell="C12" activePane="bottomRight" state="frozen"/>
      <selection pane="bottomRight" activeCell="N33" sqref="N33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0" customWidth="1"/>
    <col min="2" max="2" width="12.28515625" style="1570" customWidth="1"/>
    <col min="3" max="3" width="14.28515625" style="1570" customWidth="1"/>
    <col min="4" max="4" width="8.28515625" style="1570" customWidth="1"/>
    <col min="5" max="5" width="8.42578125" style="1582" customWidth="1"/>
    <col min="6" max="6" width="14.7109375" style="1570" customWidth="1"/>
    <col min="7" max="7" width="18.5703125" style="1570" customWidth="1"/>
    <col min="8" max="8" width="5.5703125" style="1570" customWidth="1"/>
    <col min="9" max="9" width="11.7109375" style="1570" customWidth="1"/>
    <col min="10" max="10" width="10.5703125" style="1570" customWidth="1"/>
    <col min="11" max="11" width="19.5703125" style="1570" customWidth="1"/>
    <col min="12" max="16384" width="8.7109375" style="1570"/>
  </cols>
  <sheetData>
    <row r="1" spans="1:11" ht="20.100000000000001" customHeight="1" x14ac:dyDescent="0.45">
      <c r="F1" s="1569" t="s">
        <v>104</v>
      </c>
      <c r="J1" s="1564" t="s">
        <v>1007</v>
      </c>
      <c r="K1" s="1565" t="s">
        <v>1009</v>
      </c>
    </row>
    <row r="2" spans="1:11" ht="10.5" customHeight="1" x14ac:dyDescent="0.2">
      <c r="J2" s="1568" t="s">
        <v>1008</v>
      </c>
      <c r="K2" s="1581" t="s">
        <v>1010</v>
      </c>
    </row>
    <row r="3" spans="1:11" ht="21.75" thickBot="1" x14ac:dyDescent="0.4">
      <c r="A3" s="1583" t="s">
        <v>805</v>
      </c>
      <c r="B3" s="1583" t="s">
        <v>744</v>
      </c>
      <c r="C3" s="1583" t="s">
        <v>1001</v>
      </c>
      <c r="D3" s="1583" t="s">
        <v>1002</v>
      </c>
      <c r="E3" s="1584" t="s">
        <v>1003</v>
      </c>
      <c r="F3" s="1583" t="s">
        <v>1004</v>
      </c>
      <c r="G3" s="1583" t="s">
        <v>1005</v>
      </c>
      <c r="H3" s="1583" t="s">
        <v>1006</v>
      </c>
      <c r="I3" s="1583" t="s">
        <v>92</v>
      </c>
      <c r="J3" s="1583" t="s">
        <v>24</v>
      </c>
      <c r="K3" s="1583" t="s">
        <v>664</v>
      </c>
    </row>
    <row r="4" spans="1:11" ht="18" customHeight="1" thickTop="1" x14ac:dyDescent="0.2">
      <c r="A4" s="1610"/>
      <c r="B4" s="1610"/>
      <c r="C4" s="1610"/>
      <c r="D4" s="1610"/>
      <c r="E4" s="1611">
        <v>7</v>
      </c>
      <c r="F4" s="1610">
        <v>156652</v>
      </c>
      <c r="G4" s="1610"/>
      <c r="H4" s="1610"/>
      <c r="I4" s="1610"/>
      <c r="J4" s="1610"/>
      <c r="K4" s="1610"/>
    </row>
    <row r="5" spans="1:11" ht="18" customHeight="1" x14ac:dyDescent="0.2">
      <c r="A5" s="1610"/>
      <c r="B5" s="1610"/>
      <c r="C5" s="1610"/>
      <c r="D5" s="1610"/>
      <c r="E5" s="1611">
        <v>4</v>
      </c>
      <c r="F5" s="1610">
        <v>155559</v>
      </c>
      <c r="G5" s="1610"/>
      <c r="H5" s="1610"/>
      <c r="I5" s="1610"/>
      <c r="J5" s="1610"/>
      <c r="K5" s="1610"/>
    </row>
    <row r="6" spans="1:11" ht="18" customHeight="1" x14ac:dyDescent="0.2">
      <c r="A6" s="1610"/>
      <c r="B6" s="1610"/>
      <c r="C6" s="1610"/>
      <c r="D6" s="1610"/>
      <c r="E6" s="1611">
        <v>10</v>
      </c>
      <c r="F6" s="1610">
        <v>156700</v>
      </c>
      <c r="G6" s="1610"/>
      <c r="H6" s="1610"/>
      <c r="I6" s="1610"/>
      <c r="J6" s="1610"/>
      <c r="K6" s="1610"/>
    </row>
    <row r="7" spans="1:11" ht="18" customHeight="1" x14ac:dyDescent="0.2">
      <c r="A7" s="1610"/>
      <c r="B7" s="1610"/>
      <c r="C7" s="1610"/>
      <c r="D7" s="1610"/>
      <c r="E7" s="1611"/>
      <c r="F7" s="1610"/>
      <c r="G7" s="1610" t="s">
        <v>1011</v>
      </c>
      <c r="H7" s="1610"/>
      <c r="I7" s="1610"/>
      <c r="J7" s="1610"/>
      <c r="K7" s="1610"/>
    </row>
    <row r="8" spans="1:11" ht="18" customHeight="1" x14ac:dyDescent="0.2">
      <c r="A8" s="1610"/>
      <c r="B8" s="1610"/>
      <c r="C8" s="1610"/>
      <c r="D8" s="1610"/>
      <c r="E8" s="1611">
        <v>7</v>
      </c>
      <c r="F8" s="1610">
        <v>156652</v>
      </c>
      <c r="G8" s="1610"/>
      <c r="H8" s="1610"/>
      <c r="I8" s="1610"/>
      <c r="J8" s="1610"/>
      <c r="K8" s="1610"/>
    </row>
    <row r="9" spans="1:11" ht="18" customHeight="1" x14ac:dyDescent="0.2">
      <c r="A9" s="1610"/>
      <c r="B9" s="1610"/>
      <c r="C9" s="1610"/>
      <c r="D9" s="1610"/>
      <c r="E9" s="1611"/>
      <c r="F9" s="1610"/>
      <c r="G9" s="1610" t="s">
        <v>1012</v>
      </c>
      <c r="H9" s="1610"/>
      <c r="I9" s="1610"/>
      <c r="J9" s="1610"/>
      <c r="K9" s="1610"/>
    </row>
    <row r="10" spans="1:11" ht="18" customHeight="1" x14ac:dyDescent="0.2">
      <c r="A10" s="1610"/>
      <c r="B10" s="1610"/>
      <c r="C10" s="1610"/>
      <c r="D10" s="1610"/>
      <c r="E10" s="1611"/>
      <c r="F10" s="1610"/>
      <c r="G10" s="1618" t="s">
        <v>1013</v>
      </c>
      <c r="H10" s="1610"/>
      <c r="I10" s="1610"/>
      <c r="J10" s="1610"/>
      <c r="K10" s="1610"/>
    </row>
    <row r="11" spans="1:11" ht="18" customHeight="1" x14ac:dyDescent="0.2">
      <c r="A11" s="1610"/>
      <c r="B11" s="1610"/>
      <c r="C11" s="1610"/>
      <c r="D11" s="1610"/>
      <c r="E11" s="1611"/>
      <c r="F11" s="1610"/>
      <c r="G11" s="1618" t="s">
        <v>1014</v>
      </c>
      <c r="H11" s="1610"/>
      <c r="I11" s="1610"/>
      <c r="J11" s="1610"/>
      <c r="K11" s="1610"/>
    </row>
    <row r="12" spans="1:11" ht="18" customHeight="1" x14ac:dyDescent="0.2">
      <c r="A12" s="1610"/>
      <c r="B12" s="1610"/>
      <c r="C12" s="1610"/>
      <c r="D12" s="1610"/>
      <c r="E12" s="1611"/>
      <c r="F12" s="1610"/>
      <c r="G12" s="1610" t="s">
        <v>1018</v>
      </c>
      <c r="H12" s="1610"/>
      <c r="I12" s="1610"/>
      <c r="J12" s="1610"/>
      <c r="K12" s="1610"/>
    </row>
    <row r="13" spans="1:11" ht="18" customHeight="1" x14ac:dyDescent="0.2">
      <c r="A13" s="1610"/>
      <c r="B13" s="1610"/>
      <c r="C13" s="1610"/>
      <c r="D13" s="1610"/>
      <c r="E13" s="1611"/>
      <c r="F13" s="1610"/>
      <c r="G13" s="1618" t="s">
        <v>1013</v>
      </c>
      <c r="H13" s="1610" t="s">
        <v>96</v>
      </c>
      <c r="I13" s="1610"/>
      <c r="J13" s="1610"/>
      <c r="K13" s="1610"/>
    </row>
    <row r="14" spans="1:11" ht="18" customHeight="1" x14ac:dyDescent="0.2">
      <c r="A14" s="1610"/>
      <c r="B14" s="1610"/>
      <c r="C14" s="1610"/>
      <c r="D14" s="1610"/>
      <c r="E14" s="1611"/>
      <c r="F14" s="1610"/>
      <c r="G14" s="1618" t="s">
        <v>1014</v>
      </c>
      <c r="H14" s="1610"/>
      <c r="I14" s="1610"/>
      <c r="J14" s="1610"/>
      <c r="K14" s="1610"/>
    </row>
    <row r="15" spans="1:11" ht="18" customHeight="1" x14ac:dyDescent="0.2">
      <c r="A15" s="1610"/>
      <c r="B15" s="1610"/>
      <c r="C15" s="1610"/>
      <c r="D15" s="1610"/>
      <c r="E15" s="1611"/>
      <c r="F15" s="1610"/>
      <c r="G15" s="1610" t="s">
        <v>1015</v>
      </c>
      <c r="H15" s="1610"/>
      <c r="I15" s="1610"/>
      <c r="J15" s="1610"/>
      <c r="K15" s="1610"/>
    </row>
    <row r="16" spans="1:11" ht="18" customHeight="1" x14ac:dyDescent="0.2">
      <c r="A16" s="1610"/>
      <c r="B16" s="1610"/>
      <c r="C16" s="1610"/>
      <c r="D16" s="1610"/>
      <c r="E16" s="1611"/>
      <c r="F16" s="1610"/>
      <c r="G16" s="1618" t="s">
        <v>1016</v>
      </c>
      <c r="H16" s="1616" t="s">
        <v>1020</v>
      </c>
      <c r="I16" s="1610"/>
      <c r="J16" s="1610"/>
      <c r="K16" s="1610"/>
    </row>
    <row r="17" spans="1:11" ht="18" customHeight="1" x14ac:dyDescent="0.2">
      <c r="A17" s="1610"/>
      <c r="B17" s="1610"/>
      <c r="C17" s="1610"/>
      <c r="D17" s="1610"/>
      <c r="E17" s="1611"/>
      <c r="F17" s="1610"/>
      <c r="G17" s="1618" t="s">
        <v>1013</v>
      </c>
      <c r="H17" s="1610"/>
      <c r="I17" s="1610"/>
      <c r="J17" s="1610"/>
      <c r="K17" s="1610"/>
    </row>
    <row r="18" spans="1:11" ht="18" customHeight="1" thickBot="1" x14ac:dyDescent="0.25">
      <c r="A18" s="1612"/>
      <c r="B18" s="1612"/>
      <c r="C18" s="1612"/>
      <c r="D18" s="1612"/>
      <c r="E18" s="1613">
        <v>10</v>
      </c>
      <c r="F18" s="1612">
        <v>156700</v>
      </c>
      <c r="G18" s="1612"/>
      <c r="H18" s="1612"/>
      <c r="I18" s="1612"/>
      <c r="J18" s="1612"/>
      <c r="K18" s="1612"/>
    </row>
    <row r="19" spans="1:11" ht="18" customHeight="1" thickTop="1" x14ac:dyDescent="0.2">
      <c r="A19" s="1614"/>
      <c r="B19" s="1614"/>
      <c r="C19" s="1614"/>
      <c r="D19" s="1614"/>
      <c r="E19" s="1615">
        <v>7</v>
      </c>
      <c r="F19" s="1614">
        <v>156652</v>
      </c>
      <c r="G19" s="1614"/>
      <c r="H19" s="1614"/>
      <c r="I19" s="1614"/>
      <c r="J19" s="1614"/>
      <c r="K19" s="1614"/>
    </row>
    <row r="20" spans="1:11" ht="18" customHeight="1" x14ac:dyDescent="0.2">
      <c r="A20" s="1610"/>
      <c r="B20" s="1610"/>
      <c r="C20" s="1610"/>
      <c r="D20" s="1610"/>
      <c r="E20" s="1611">
        <v>4</v>
      </c>
      <c r="F20" s="1610">
        <v>155559</v>
      </c>
      <c r="G20" s="1610"/>
      <c r="H20" s="1610"/>
      <c r="I20" s="1610"/>
      <c r="J20" s="1610"/>
      <c r="K20" s="1610"/>
    </row>
    <row r="21" spans="1:11" ht="18" customHeight="1" x14ac:dyDescent="0.2">
      <c r="A21" s="1610"/>
      <c r="B21" s="1610"/>
      <c r="C21" s="1610"/>
      <c r="D21" s="1610"/>
      <c r="E21" s="1611">
        <v>10</v>
      </c>
      <c r="F21" s="1610">
        <v>156700</v>
      </c>
      <c r="G21" s="1610"/>
      <c r="H21" s="1610"/>
      <c r="I21" s="1610"/>
      <c r="J21" s="1610"/>
      <c r="K21" s="1610"/>
    </row>
    <row r="22" spans="1:11" ht="18" customHeight="1" x14ac:dyDescent="0.2">
      <c r="A22" s="1610"/>
      <c r="B22" s="1610"/>
      <c r="C22" s="1610"/>
      <c r="D22" s="1610"/>
      <c r="E22" s="1611"/>
      <c r="F22" s="1610"/>
      <c r="G22" s="1610" t="s">
        <v>1011</v>
      </c>
      <c r="H22" s="1610"/>
      <c r="I22" s="1610"/>
      <c r="J22" s="1610"/>
      <c r="K22" s="1610"/>
    </row>
    <row r="23" spans="1:11" ht="18" customHeight="1" x14ac:dyDescent="0.2">
      <c r="A23" s="1610"/>
      <c r="B23" s="1610"/>
      <c r="C23" s="1610"/>
      <c r="D23" s="1610"/>
      <c r="E23" s="1611">
        <v>7</v>
      </c>
      <c r="F23" s="1610">
        <v>156652</v>
      </c>
      <c r="G23" s="1610"/>
      <c r="H23" s="1610"/>
      <c r="I23" s="1610"/>
      <c r="J23" s="1610"/>
      <c r="K23" s="1610"/>
    </row>
    <row r="24" spans="1:11" ht="18" customHeight="1" x14ac:dyDescent="0.2">
      <c r="A24" s="1610"/>
      <c r="B24" s="1610"/>
      <c r="C24" s="1610"/>
      <c r="D24" s="1610"/>
      <c r="E24" s="1611"/>
      <c r="F24" s="1610"/>
      <c r="G24" s="1610" t="s">
        <v>1012</v>
      </c>
      <c r="H24" s="1610"/>
      <c r="I24" s="1610"/>
      <c r="J24" s="1610"/>
      <c r="K24" s="1610"/>
    </row>
    <row r="25" spans="1:11" ht="18" customHeight="1" x14ac:dyDescent="0.2">
      <c r="A25" s="1610"/>
      <c r="B25" s="1610"/>
      <c r="C25" s="1610"/>
      <c r="D25" s="1610"/>
      <c r="E25" s="1611"/>
      <c r="F25" s="1610"/>
      <c r="G25" s="1610" t="s">
        <v>1013</v>
      </c>
      <c r="H25" s="1610"/>
      <c r="I25" s="1610"/>
      <c r="J25" s="1610"/>
      <c r="K25" s="1610"/>
    </row>
    <row r="26" spans="1:11" ht="18" customHeight="1" x14ac:dyDescent="0.2">
      <c r="A26" s="1610"/>
      <c r="B26" s="1610"/>
      <c r="C26" s="1610"/>
      <c r="D26" s="1610"/>
      <c r="E26" s="1611"/>
      <c r="F26" s="1610"/>
      <c r="G26" s="1610" t="s">
        <v>1014</v>
      </c>
      <c r="H26" s="1610"/>
      <c r="I26" s="1610"/>
      <c r="J26" s="1610"/>
      <c r="K26" s="1610"/>
    </row>
    <row r="27" spans="1:11" ht="18" customHeight="1" x14ac:dyDescent="0.2">
      <c r="A27" s="1610"/>
      <c r="B27" s="1610"/>
      <c r="C27" s="1610"/>
      <c r="D27" s="1610"/>
      <c r="E27" s="1611"/>
      <c r="F27" s="1610"/>
      <c r="G27" s="1610" t="s">
        <v>1015</v>
      </c>
      <c r="H27" s="1610"/>
      <c r="I27" s="1610"/>
      <c r="J27" s="1610"/>
      <c r="K27" s="1610"/>
    </row>
    <row r="28" spans="1:11" ht="18" customHeight="1" x14ac:dyDescent="0.2">
      <c r="A28" s="1610"/>
      <c r="B28" s="1610"/>
      <c r="C28" s="1610"/>
      <c r="D28" s="1610"/>
      <c r="E28" s="1611"/>
      <c r="F28" s="1610"/>
      <c r="G28" s="1610" t="s">
        <v>1016</v>
      </c>
      <c r="H28" s="1610" t="s">
        <v>1017</v>
      </c>
      <c r="I28" s="1610"/>
      <c r="J28" s="1610"/>
      <c r="K28" s="1610"/>
    </row>
    <row r="29" spans="1:11" ht="18" customHeight="1" x14ac:dyDescent="0.2">
      <c r="A29" s="1610"/>
      <c r="B29" s="1610"/>
      <c r="C29" s="1610"/>
      <c r="D29" s="1610"/>
      <c r="E29" s="1611"/>
      <c r="F29" s="1610"/>
      <c r="G29" s="1610" t="s">
        <v>1013</v>
      </c>
      <c r="H29" s="1610"/>
      <c r="I29" s="1610"/>
      <c r="J29" s="1610"/>
      <c r="K29" s="1610"/>
    </row>
    <row r="30" spans="1:11" ht="18" customHeight="1" x14ac:dyDescent="0.2">
      <c r="A30" s="1610"/>
      <c r="B30" s="1610"/>
      <c r="C30" s="1610"/>
      <c r="D30" s="1610"/>
      <c r="E30" s="1611"/>
      <c r="F30" s="1610"/>
      <c r="G30" s="1610" t="s">
        <v>1018</v>
      </c>
      <c r="H30" s="1610"/>
      <c r="I30" s="1610"/>
      <c r="J30" s="1610"/>
      <c r="K30" s="1610"/>
    </row>
    <row r="31" spans="1:11" ht="18" customHeight="1" x14ac:dyDescent="0.2">
      <c r="A31" s="1610"/>
      <c r="B31" s="1610"/>
      <c r="C31" s="1610"/>
      <c r="D31" s="1610"/>
      <c r="E31" s="1611"/>
      <c r="F31" s="1610"/>
      <c r="G31" s="1610" t="s">
        <v>1013</v>
      </c>
      <c r="H31" s="1610"/>
      <c r="I31" s="1610"/>
      <c r="J31" s="1610"/>
      <c r="K31" s="1610"/>
    </row>
    <row r="32" spans="1:11" ht="18" customHeight="1" x14ac:dyDescent="0.2">
      <c r="A32" s="1616"/>
      <c r="B32" s="1616"/>
      <c r="C32" s="1616"/>
      <c r="D32" s="1616"/>
      <c r="E32" s="1617"/>
      <c r="F32" s="1616"/>
      <c r="G32" s="1610" t="s">
        <v>1014</v>
      </c>
      <c r="H32" s="1616"/>
      <c r="I32" s="1616"/>
      <c r="J32" s="1616"/>
      <c r="K32" s="1616"/>
    </row>
    <row r="33" spans="1:11" ht="18" customHeight="1" x14ac:dyDescent="0.2">
      <c r="A33" s="1616"/>
      <c r="B33" s="1616"/>
      <c r="C33" s="1616"/>
      <c r="D33" s="1616"/>
      <c r="E33" s="1611">
        <v>10</v>
      </c>
      <c r="F33" s="1610">
        <v>156700</v>
      </c>
      <c r="G33" s="1616"/>
      <c r="H33" s="1616"/>
      <c r="I33" s="1616"/>
      <c r="J33" s="1616"/>
      <c r="K33" s="1616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83</vt:i4>
      </vt:variant>
      <vt:variant>
        <vt:lpstr>Named Ranges</vt:lpstr>
      </vt:variant>
      <vt:variant>
        <vt:i4>68</vt:i4>
      </vt:variant>
    </vt:vector>
  </HeadingPairs>
  <TitlesOfParts>
    <vt:vector size="151" baseType="lpstr">
      <vt:lpstr>NEW</vt:lpstr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Sheet1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2019-03-05T14:48:39Z</cp:lastPrinted>
  <dcterms:created xsi:type="dcterms:W3CDTF">2015-01-28T16:49:33Z</dcterms:created>
  <dcterms:modified xsi:type="dcterms:W3CDTF">2019-08-12T12:46:09Z</dcterms:modified>
  <cp:category>Daily Operations Report</cp:category>
  <cp:contentStatus/>
</cp:coreProperties>
</file>